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defaultThemeVersion="166925"/>
  <mc:AlternateContent xmlns:mc="http://schemas.openxmlformats.org/markup-compatibility/2006">
    <mc:Choice Requires="x15">
      <x15ac:absPath xmlns:x15ac="http://schemas.microsoft.com/office/spreadsheetml/2010/11/ac" url="https://d.docs.live.net/0c001848b76b66da/Documentos/NUEVO/UCEN/Articulos/2023 Sport Drinks/"/>
    </mc:Choice>
  </mc:AlternateContent>
  <xr:revisionPtr revIDLastSave="5" documentId="8_{48A03184-C07F-47FB-B102-491015A0190C}" xr6:coauthVersionLast="47" xr6:coauthVersionMax="47" xr10:uidLastSave="{6ECA28C6-B126-4622-AE89-8904D845C6D4}"/>
  <bookViews>
    <workbookView xWindow="-108" yWindow="-108" windowWidth="23256" windowHeight="12456" xr2:uid="{00000000-000D-0000-FFFF-FFFF00000000}"/>
  </bookViews>
  <sheets>
    <sheet name="savedrecs" sheetId="1" r:id="rId1"/>
  </sheets>
  <definedNames>
    <definedName name="_xlnm._FilterDatabase" localSheetId="0" hidden="1">savedrecs!$A$1:$BT$992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F2" i="1" l="1"/>
  <c r="BT2" i="1"/>
  <c r="BF3" i="1"/>
  <c r="BT3" i="1"/>
  <c r="BF4" i="1"/>
  <c r="BT4" i="1"/>
  <c r="BF5" i="1"/>
  <c r="BT5" i="1"/>
  <c r="BF6" i="1"/>
  <c r="BT6" i="1"/>
  <c r="BF7" i="1"/>
  <c r="BT7" i="1"/>
  <c r="BF8" i="1"/>
  <c r="BT8" i="1"/>
  <c r="BF9" i="1"/>
  <c r="BT9" i="1"/>
  <c r="BF10" i="1"/>
  <c r="BT10" i="1"/>
  <c r="BF11" i="1"/>
  <c r="BT11" i="1"/>
  <c r="BF12" i="1"/>
  <c r="BT12" i="1"/>
  <c r="BF13" i="1"/>
  <c r="BT13" i="1"/>
  <c r="BF14" i="1"/>
  <c r="BT14" i="1"/>
  <c r="BF15" i="1"/>
  <c r="BT15" i="1"/>
  <c r="BF16" i="1"/>
  <c r="BT16" i="1"/>
  <c r="BF17" i="1"/>
  <c r="BT17" i="1"/>
  <c r="BF18" i="1"/>
  <c r="BT18" i="1"/>
  <c r="BF19" i="1"/>
  <c r="BT19" i="1"/>
  <c r="BF20" i="1"/>
  <c r="BT20" i="1"/>
  <c r="BF21" i="1"/>
  <c r="BT21" i="1"/>
  <c r="BF22" i="1"/>
  <c r="BT22" i="1"/>
  <c r="BF23" i="1"/>
  <c r="BT23" i="1"/>
  <c r="BT24" i="1"/>
  <c r="BF25" i="1"/>
  <c r="BT25" i="1"/>
  <c r="BF120" i="1"/>
  <c r="BT120" i="1"/>
  <c r="BF137" i="1"/>
  <c r="BT137" i="1"/>
  <c r="BF28" i="1"/>
  <c r="BT28" i="1"/>
  <c r="BF29" i="1"/>
  <c r="BT29" i="1"/>
  <c r="BF30" i="1"/>
  <c r="BT30" i="1"/>
  <c r="BF31" i="1"/>
  <c r="BT31" i="1"/>
  <c r="BF155" i="1"/>
  <c r="BT155" i="1"/>
  <c r="BF33" i="1"/>
  <c r="BT33" i="1"/>
  <c r="BF34" i="1"/>
  <c r="BT34" i="1"/>
  <c r="BF35" i="1"/>
  <c r="BT35" i="1"/>
  <c r="BF36" i="1"/>
  <c r="BT36" i="1"/>
  <c r="BF37" i="1"/>
  <c r="BT37" i="1"/>
  <c r="BF38" i="1"/>
  <c r="BT38" i="1"/>
  <c r="BF39" i="1"/>
  <c r="BT39" i="1"/>
  <c r="BF40" i="1"/>
  <c r="BT40" i="1"/>
  <c r="BF26" i="1"/>
  <c r="BT26" i="1"/>
  <c r="BF42" i="1"/>
  <c r="BT42" i="1"/>
  <c r="BF69" i="1"/>
  <c r="BT69" i="1"/>
  <c r="BF166" i="1"/>
  <c r="BT166" i="1"/>
  <c r="BF174" i="1"/>
  <c r="BT174" i="1"/>
  <c r="BF46" i="1"/>
  <c r="BT46" i="1"/>
  <c r="BF47" i="1"/>
  <c r="BT47" i="1"/>
  <c r="BF48" i="1"/>
  <c r="BT48" i="1"/>
  <c r="BF49" i="1"/>
  <c r="BT49" i="1"/>
  <c r="BF50" i="1"/>
  <c r="BT50" i="1"/>
  <c r="BF51" i="1"/>
  <c r="BT51" i="1"/>
  <c r="BF198" i="1"/>
  <c r="BT198" i="1"/>
  <c r="BF53" i="1"/>
  <c r="BT53" i="1"/>
  <c r="BF54" i="1"/>
  <c r="BT54" i="1"/>
  <c r="BF214" i="1"/>
  <c r="BT214" i="1"/>
  <c r="BF56" i="1"/>
  <c r="BT56" i="1"/>
  <c r="BF57" i="1"/>
  <c r="BT57" i="1"/>
  <c r="BF58" i="1"/>
  <c r="BT58" i="1"/>
  <c r="BF59" i="1"/>
  <c r="BT59" i="1"/>
  <c r="BF60" i="1"/>
  <c r="BT60" i="1"/>
  <c r="BF27" i="1"/>
  <c r="BT27" i="1"/>
  <c r="BF62" i="1"/>
  <c r="BT62" i="1"/>
  <c r="BF215" i="1"/>
  <c r="BT215" i="1"/>
  <c r="BF64" i="1"/>
  <c r="BT64" i="1"/>
  <c r="BF65" i="1"/>
  <c r="BT65" i="1"/>
  <c r="BF66" i="1"/>
  <c r="BT66" i="1"/>
  <c r="BF67" i="1"/>
  <c r="BT67" i="1"/>
  <c r="BF68" i="1"/>
  <c r="BT68" i="1"/>
  <c r="BF218" i="1"/>
  <c r="BT218" i="1"/>
  <c r="BF70" i="1"/>
  <c r="BT70" i="1"/>
  <c r="BT71" i="1"/>
  <c r="BF72" i="1"/>
  <c r="BT72" i="1"/>
  <c r="BF73" i="1"/>
  <c r="BT73" i="1"/>
  <c r="BF74" i="1"/>
  <c r="BT74" i="1"/>
  <c r="BF219" i="1"/>
  <c r="BT219" i="1"/>
  <c r="BF76" i="1"/>
  <c r="BT76" i="1"/>
  <c r="BF77" i="1"/>
  <c r="BT77" i="1"/>
  <c r="BF223" i="1"/>
  <c r="BT223" i="1"/>
  <c r="BF79" i="1"/>
  <c r="BT79" i="1"/>
  <c r="BF80" i="1"/>
  <c r="BT80" i="1"/>
  <c r="BF81" i="1"/>
  <c r="BT81" i="1"/>
  <c r="BF82" i="1"/>
  <c r="BT82" i="1"/>
  <c r="BT83" i="1"/>
  <c r="BF84" i="1"/>
  <c r="BT84" i="1"/>
  <c r="BF85" i="1"/>
  <c r="BT85" i="1"/>
  <c r="BF86" i="1"/>
  <c r="BT86" i="1"/>
  <c r="BF87" i="1"/>
  <c r="BT87" i="1"/>
  <c r="BF88" i="1"/>
  <c r="BT88" i="1"/>
  <c r="BF89" i="1"/>
  <c r="BT89" i="1"/>
  <c r="BF90" i="1"/>
  <c r="BT90" i="1"/>
  <c r="BF91" i="1"/>
  <c r="BT91" i="1"/>
  <c r="BF92" i="1"/>
  <c r="BT92" i="1"/>
  <c r="BF93" i="1"/>
  <c r="BT93" i="1"/>
  <c r="BF234" i="1"/>
  <c r="BT234" i="1"/>
  <c r="BF95" i="1"/>
  <c r="BT95" i="1"/>
  <c r="BF96" i="1"/>
  <c r="BT96" i="1"/>
  <c r="BF97" i="1"/>
  <c r="BT97" i="1"/>
  <c r="BF98" i="1"/>
  <c r="BT98" i="1"/>
  <c r="BF235" i="1"/>
  <c r="BT235" i="1"/>
  <c r="BF100" i="1"/>
  <c r="BT100" i="1"/>
  <c r="BF101" i="1"/>
  <c r="BT101" i="1"/>
  <c r="BF102" i="1"/>
  <c r="BT102" i="1"/>
  <c r="BF103" i="1"/>
  <c r="BT103" i="1"/>
  <c r="BF104" i="1"/>
  <c r="BT104" i="1"/>
  <c r="BF105" i="1"/>
  <c r="BT105" i="1"/>
  <c r="BF106" i="1"/>
  <c r="BT106" i="1"/>
  <c r="BF107" i="1"/>
  <c r="BT107" i="1"/>
  <c r="BF108" i="1"/>
  <c r="BT108" i="1"/>
  <c r="BF109" i="1"/>
  <c r="BT109" i="1"/>
  <c r="BF110" i="1"/>
  <c r="BT110" i="1"/>
  <c r="BF111" i="1"/>
  <c r="BT111" i="1"/>
  <c r="BF112" i="1"/>
  <c r="BT112" i="1"/>
  <c r="BF113" i="1"/>
  <c r="BT113" i="1"/>
  <c r="BF114" i="1"/>
  <c r="BT114" i="1"/>
  <c r="BT115" i="1"/>
  <c r="BF116" i="1"/>
  <c r="BT116" i="1"/>
  <c r="BF117" i="1"/>
  <c r="BT117" i="1"/>
  <c r="BF118" i="1"/>
  <c r="BT118" i="1"/>
  <c r="BF119" i="1"/>
  <c r="BT119" i="1"/>
  <c r="BF260" i="1"/>
  <c r="BT260" i="1"/>
  <c r="BF121" i="1"/>
  <c r="BT121" i="1"/>
  <c r="BF122" i="1"/>
  <c r="BT122" i="1"/>
  <c r="BF123" i="1"/>
  <c r="BT123" i="1"/>
  <c r="BF124" i="1"/>
  <c r="BT124" i="1"/>
  <c r="BF125" i="1"/>
  <c r="BT125" i="1"/>
  <c r="BF126" i="1"/>
  <c r="BT126" i="1"/>
  <c r="BF127" i="1"/>
  <c r="BT127" i="1"/>
  <c r="BF128" i="1"/>
  <c r="BT128" i="1"/>
  <c r="BF129" i="1"/>
  <c r="BT129" i="1"/>
  <c r="BF130" i="1"/>
  <c r="BT130" i="1"/>
  <c r="BF131" i="1"/>
  <c r="BT131" i="1"/>
  <c r="BF132" i="1"/>
  <c r="BT132" i="1"/>
  <c r="BF133" i="1"/>
  <c r="BT133" i="1"/>
  <c r="BF134" i="1"/>
  <c r="BT134" i="1"/>
  <c r="BF135" i="1"/>
  <c r="BT135" i="1"/>
  <c r="BT136" i="1"/>
  <c r="BF32" i="1"/>
  <c r="BT32" i="1"/>
  <c r="BF138" i="1"/>
  <c r="BT138" i="1"/>
  <c r="BF139" i="1"/>
  <c r="BT139" i="1"/>
  <c r="BF140" i="1"/>
  <c r="BT140" i="1"/>
  <c r="BF141" i="1"/>
  <c r="BT141" i="1"/>
  <c r="BF142" i="1"/>
  <c r="BT142" i="1"/>
  <c r="BF143" i="1"/>
  <c r="BT143" i="1"/>
  <c r="BF144" i="1"/>
  <c r="BT144" i="1"/>
  <c r="BF145" i="1"/>
  <c r="BT145" i="1"/>
  <c r="BF146" i="1"/>
  <c r="BT146" i="1"/>
  <c r="BF147" i="1"/>
  <c r="BT147" i="1"/>
  <c r="BF148" i="1"/>
  <c r="BT148" i="1"/>
  <c r="BF149" i="1"/>
  <c r="BT149" i="1"/>
  <c r="BF150" i="1"/>
  <c r="BT150" i="1"/>
  <c r="BF151" i="1"/>
  <c r="BT151" i="1"/>
  <c r="BF152" i="1"/>
  <c r="BT152" i="1"/>
  <c r="BF153" i="1"/>
  <c r="BT153" i="1"/>
  <c r="BF154" i="1"/>
  <c r="BT154" i="1"/>
  <c r="BF41" i="1"/>
  <c r="BT41" i="1"/>
  <c r="BF156" i="1"/>
  <c r="BT156" i="1"/>
  <c r="BF157" i="1"/>
  <c r="BT157" i="1"/>
  <c r="BF158" i="1"/>
  <c r="BT158" i="1"/>
  <c r="BT159" i="1"/>
  <c r="BF160" i="1"/>
  <c r="BT160" i="1"/>
  <c r="BF161" i="1"/>
  <c r="BT161" i="1"/>
  <c r="BF162" i="1"/>
  <c r="BT162" i="1"/>
  <c r="BF163" i="1"/>
  <c r="BT163" i="1"/>
  <c r="BF164" i="1"/>
  <c r="BT164" i="1"/>
  <c r="BF165" i="1"/>
  <c r="BT165" i="1"/>
  <c r="BF265" i="1"/>
  <c r="BT265" i="1"/>
  <c r="BF167" i="1"/>
  <c r="BT167" i="1"/>
  <c r="BF168" i="1"/>
  <c r="BT168" i="1"/>
  <c r="BF169" i="1"/>
  <c r="BT169" i="1"/>
  <c r="BF170" i="1"/>
  <c r="BT170" i="1"/>
  <c r="BF171" i="1"/>
  <c r="BT171" i="1"/>
  <c r="BF172" i="1"/>
  <c r="BT172" i="1"/>
  <c r="BT173" i="1"/>
  <c r="BF269" i="1"/>
  <c r="BT269" i="1"/>
  <c r="BF175" i="1"/>
  <c r="BT175" i="1"/>
  <c r="BF176" i="1"/>
  <c r="BT176" i="1"/>
  <c r="BF177" i="1"/>
  <c r="BT177" i="1"/>
  <c r="BF178" i="1"/>
  <c r="BT178" i="1"/>
  <c r="BF179" i="1"/>
  <c r="BT179" i="1"/>
  <c r="BF180" i="1"/>
  <c r="BT180" i="1"/>
  <c r="BF181" i="1"/>
  <c r="BT181" i="1"/>
  <c r="BF182" i="1"/>
  <c r="BT182" i="1"/>
  <c r="BF183" i="1"/>
  <c r="BT183" i="1"/>
  <c r="BF184" i="1"/>
  <c r="BT184" i="1"/>
  <c r="BF185" i="1"/>
  <c r="BT185" i="1"/>
  <c r="BF186" i="1"/>
  <c r="BT186" i="1"/>
  <c r="BF187" i="1"/>
  <c r="BT187" i="1"/>
  <c r="BF188" i="1"/>
  <c r="BT188" i="1"/>
  <c r="BF189" i="1"/>
  <c r="BT189" i="1"/>
  <c r="BF190" i="1"/>
  <c r="BT190" i="1"/>
  <c r="BF191" i="1"/>
  <c r="BT191" i="1"/>
  <c r="BF192" i="1"/>
  <c r="BT192" i="1"/>
  <c r="BF193" i="1"/>
  <c r="BT193" i="1"/>
  <c r="BT194" i="1"/>
  <c r="BF195" i="1"/>
  <c r="BT195" i="1"/>
  <c r="BF196" i="1"/>
  <c r="BT196" i="1"/>
  <c r="BF197" i="1"/>
  <c r="BT197" i="1"/>
  <c r="BF270" i="1"/>
  <c r="BT270" i="1"/>
  <c r="BF199" i="1"/>
  <c r="BT199" i="1"/>
  <c r="BF200" i="1"/>
  <c r="BT200" i="1"/>
  <c r="BF201" i="1"/>
  <c r="BT201" i="1"/>
  <c r="BF202" i="1"/>
  <c r="BT202" i="1"/>
  <c r="BT203" i="1"/>
  <c r="BF204" i="1"/>
  <c r="BT204" i="1"/>
  <c r="BF205" i="1"/>
  <c r="BT205" i="1"/>
  <c r="BF206" i="1"/>
  <c r="BT206" i="1"/>
  <c r="BF207" i="1"/>
  <c r="BT207" i="1"/>
  <c r="BF208" i="1"/>
  <c r="BT208" i="1"/>
  <c r="BT209" i="1"/>
  <c r="BF210" i="1"/>
  <c r="BT210" i="1"/>
  <c r="BF211" i="1"/>
  <c r="BT211" i="1"/>
  <c r="BF212" i="1"/>
  <c r="BT212" i="1"/>
  <c r="BF213" i="1"/>
  <c r="BT213" i="1"/>
  <c r="BF285" i="1"/>
  <c r="BT285" i="1"/>
  <c r="BF288" i="1"/>
  <c r="BT288" i="1"/>
  <c r="BF216" i="1"/>
  <c r="BT216" i="1"/>
  <c r="BF217" i="1"/>
  <c r="BT217" i="1"/>
  <c r="BF325" i="1"/>
  <c r="BT325" i="1"/>
  <c r="BF332" i="1"/>
  <c r="BT332" i="1"/>
  <c r="BF220" i="1"/>
  <c r="BT220" i="1"/>
  <c r="BF221" i="1"/>
  <c r="BT221" i="1"/>
  <c r="BT222" i="1"/>
  <c r="BF43" i="1"/>
  <c r="BT43" i="1"/>
  <c r="BF224" i="1"/>
  <c r="BT224" i="1"/>
  <c r="BF225" i="1"/>
  <c r="BT225" i="1"/>
  <c r="BF226" i="1"/>
  <c r="BT226" i="1"/>
  <c r="BF227" i="1"/>
  <c r="BT227" i="1"/>
  <c r="BF228" i="1"/>
  <c r="BT228" i="1"/>
  <c r="BF229" i="1"/>
  <c r="BT229" i="1"/>
  <c r="BF230" i="1"/>
  <c r="BT230" i="1"/>
  <c r="BF231" i="1"/>
  <c r="BT231" i="1"/>
  <c r="BF232" i="1"/>
  <c r="BT232" i="1"/>
  <c r="BF233" i="1"/>
  <c r="BT233" i="1"/>
  <c r="BF335" i="1"/>
  <c r="BT335" i="1"/>
  <c r="BF351" i="1"/>
  <c r="BT351" i="1"/>
  <c r="BF236" i="1"/>
  <c r="BT236" i="1"/>
  <c r="BF237" i="1"/>
  <c r="BT237" i="1"/>
  <c r="BF238" i="1"/>
  <c r="BT238" i="1"/>
  <c r="BF239" i="1"/>
  <c r="BT239" i="1"/>
  <c r="BF240" i="1"/>
  <c r="BT240" i="1"/>
  <c r="BF241" i="1"/>
  <c r="BT241" i="1"/>
  <c r="BF242" i="1"/>
  <c r="BT242" i="1"/>
  <c r="BF243" i="1"/>
  <c r="BT243" i="1"/>
  <c r="BF244" i="1"/>
  <c r="BT244" i="1"/>
  <c r="BF245" i="1"/>
  <c r="BT245" i="1"/>
  <c r="BF246" i="1"/>
  <c r="BT246" i="1"/>
  <c r="BF247" i="1"/>
  <c r="BT247" i="1"/>
  <c r="BF248" i="1"/>
  <c r="BT248" i="1"/>
  <c r="BF249" i="1"/>
  <c r="BT249" i="1"/>
  <c r="BF250" i="1"/>
  <c r="BT250" i="1"/>
  <c r="BF251" i="1"/>
  <c r="BT251" i="1"/>
  <c r="BF252" i="1"/>
  <c r="BT252" i="1"/>
  <c r="BF253" i="1"/>
  <c r="BT253" i="1"/>
  <c r="BF254" i="1"/>
  <c r="BT254" i="1"/>
  <c r="BF255" i="1"/>
  <c r="BT255" i="1"/>
  <c r="BF256" i="1"/>
  <c r="BT256" i="1"/>
  <c r="BF257" i="1"/>
  <c r="BT257" i="1"/>
  <c r="BF258" i="1"/>
  <c r="BT258" i="1"/>
  <c r="BF259" i="1"/>
  <c r="BT259" i="1"/>
  <c r="BF400" i="1"/>
  <c r="BT400" i="1"/>
  <c r="BF261" i="1"/>
  <c r="BT261" i="1"/>
  <c r="BT262" i="1"/>
  <c r="BF263" i="1"/>
  <c r="BT263" i="1"/>
  <c r="BF264" i="1"/>
  <c r="BT264" i="1"/>
  <c r="BF401" i="1"/>
  <c r="BT401" i="1"/>
  <c r="BF266" i="1"/>
  <c r="BT266" i="1"/>
  <c r="BF267" i="1"/>
  <c r="BT267" i="1"/>
  <c r="BF268" i="1"/>
  <c r="BT268" i="1"/>
  <c r="BF409" i="1"/>
  <c r="BT409" i="1"/>
  <c r="BF435" i="1"/>
  <c r="BT435" i="1"/>
  <c r="BF271" i="1"/>
  <c r="BT271" i="1"/>
  <c r="BF272" i="1"/>
  <c r="BT272" i="1"/>
  <c r="BT273" i="1"/>
  <c r="BF274" i="1"/>
  <c r="BT274" i="1"/>
  <c r="BF275" i="1"/>
  <c r="BT275" i="1"/>
  <c r="BF276" i="1"/>
  <c r="BT276" i="1"/>
  <c r="BF277" i="1"/>
  <c r="BT277" i="1"/>
  <c r="BF278" i="1"/>
  <c r="BT278" i="1"/>
  <c r="BF279" i="1"/>
  <c r="BT279" i="1"/>
  <c r="BT280" i="1"/>
  <c r="BF281" i="1"/>
  <c r="BT281" i="1"/>
  <c r="BT282" i="1"/>
  <c r="BF283" i="1"/>
  <c r="BT283" i="1"/>
  <c r="BF284" i="1"/>
  <c r="BT284" i="1"/>
  <c r="BF44" i="1"/>
  <c r="BT44" i="1"/>
  <c r="BF286" i="1"/>
  <c r="BT286" i="1"/>
  <c r="BF287" i="1"/>
  <c r="BT287" i="1"/>
  <c r="BF45" i="1"/>
  <c r="BT45" i="1"/>
  <c r="BF289" i="1"/>
  <c r="BT289" i="1"/>
  <c r="BF290" i="1"/>
  <c r="BT290" i="1"/>
  <c r="BT291" i="1"/>
  <c r="BT292" i="1"/>
  <c r="BF293" i="1"/>
  <c r="BT293" i="1"/>
  <c r="BF294" i="1"/>
  <c r="BT294" i="1"/>
  <c r="BF295" i="1"/>
  <c r="BT295" i="1"/>
  <c r="BF296" i="1"/>
  <c r="BT296" i="1"/>
  <c r="BF297" i="1"/>
  <c r="BT297" i="1"/>
  <c r="BF298" i="1"/>
  <c r="BT298" i="1"/>
  <c r="BF299" i="1"/>
  <c r="BT299" i="1"/>
  <c r="BF300" i="1"/>
  <c r="BT300" i="1"/>
  <c r="BF301" i="1"/>
  <c r="BT301" i="1"/>
  <c r="BF302" i="1"/>
  <c r="BT302" i="1"/>
  <c r="BF303" i="1"/>
  <c r="BT303" i="1"/>
  <c r="BF304" i="1"/>
  <c r="BT304" i="1"/>
  <c r="BF305" i="1"/>
  <c r="BT305" i="1"/>
  <c r="BF306" i="1"/>
  <c r="BT306" i="1"/>
  <c r="BT307" i="1"/>
  <c r="BF308" i="1"/>
  <c r="BT308" i="1"/>
  <c r="BF309" i="1"/>
  <c r="BT309" i="1"/>
  <c r="BF310" i="1"/>
  <c r="BT310" i="1"/>
  <c r="BF311" i="1"/>
  <c r="BT311" i="1"/>
  <c r="BF312" i="1"/>
  <c r="BT312" i="1"/>
  <c r="BF313" i="1"/>
  <c r="BT313" i="1"/>
  <c r="BF314" i="1"/>
  <c r="BT314" i="1"/>
  <c r="BF315" i="1"/>
  <c r="BT315" i="1"/>
  <c r="BF316" i="1"/>
  <c r="BT316" i="1"/>
  <c r="BF317" i="1"/>
  <c r="BT317" i="1"/>
  <c r="BF318" i="1"/>
  <c r="BT318" i="1"/>
  <c r="BF319" i="1"/>
  <c r="BT319" i="1"/>
  <c r="BF320" i="1"/>
  <c r="BT320" i="1"/>
  <c r="BF321" i="1"/>
  <c r="BT321" i="1"/>
  <c r="BF322" i="1"/>
  <c r="BT322" i="1"/>
  <c r="BF323" i="1"/>
  <c r="BT323" i="1"/>
  <c r="BF324" i="1"/>
  <c r="BT324" i="1"/>
  <c r="BF505" i="1"/>
  <c r="BT505" i="1"/>
  <c r="BT326" i="1"/>
  <c r="BF327" i="1"/>
  <c r="BT327" i="1"/>
  <c r="BF328" i="1"/>
  <c r="BT328" i="1"/>
  <c r="BF329" i="1"/>
  <c r="BT329" i="1"/>
  <c r="BT330" i="1"/>
  <c r="BF331" i="1"/>
  <c r="BT331" i="1"/>
  <c r="BF558" i="1"/>
  <c r="BT558" i="1"/>
  <c r="BF333" i="1"/>
  <c r="BT333" i="1"/>
  <c r="BF334" i="1"/>
  <c r="BT334" i="1"/>
  <c r="BF559" i="1"/>
  <c r="BT559" i="1"/>
  <c r="BF336" i="1"/>
  <c r="BT336" i="1"/>
  <c r="BT337" i="1"/>
  <c r="BF338" i="1"/>
  <c r="BT338" i="1"/>
  <c r="BF339" i="1"/>
  <c r="BT339" i="1"/>
  <c r="BF340" i="1"/>
  <c r="BT340" i="1"/>
  <c r="BT341" i="1"/>
  <c r="BF342" i="1"/>
  <c r="BT342" i="1"/>
  <c r="BF343" i="1"/>
  <c r="BT343" i="1"/>
  <c r="BT344" i="1"/>
  <c r="BF345" i="1"/>
  <c r="BT345" i="1"/>
  <c r="BF346" i="1"/>
  <c r="BT346" i="1"/>
  <c r="BF347" i="1"/>
  <c r="BT347" i="1"/>
  <c r="BF348" i="1"/>
  <c r="BT348" i="1"/>
  <c r="BF349" i="1"/>
  <c r="BT349" i="1"/>
  <c r="BF350" i="1"/>
  <c r="BT350" i="1"/>
  <c r="BF584" i="1"/>
  <c r="BT584" i="1"/>
  <c r="BF352" i="1"/>
  <c r="BT352" i="1"/>
  <c r="BF353" i="1"/>
  <c r="BT353" i="1"/>
  <c r="BF354" i="1"/>
  <c r="BT354" i="1"/>
  <c r="BF355" i="1"/>
  <c r="BT355" i="1"/>
  <c r="BF356" i="1"/>
  <c r="BT356" i="1"/>
  <c r="BF357" i="1"/>
  <c r="BT357" i="1"/>
  <c r="BF358" i="1"/>
  <c r="BT358" i="1"/>
  <c r="BF359" i="1"/>
  <c r="BT359" i="1"/>
  <c r="BF360" i="1"/>
  <c r="BT360" i="1"/>
  <c r="BF361" i="1"/>
  <c r="BT361" i="1"/>
  <c r="BT362" i="1"/>
  <c r="BT363" i="1"/>
  <c r="BF364" i="1"/>
  <c r="BT364" i="1"/>
  <c r="BT365" i="1"/>
  <c r="BF366" i="1"/>
  <c r="BT366" i="1"/>
  <c r="BF367" i="1"/>
  <c r="BT367" i="1"/>
  <c r="BF368" i="1"/>
  <c r="BT368" i="1"/>
  <c r="BF369" i="1"/>
  <c r="BT369" i="1"/>
  <c r="BF370" i="1"/>
  <c r="BT370" i="1"/>
  <c r="BF371" i="1"/>
  <c r="BT371" i="1"/>
  <c r="BF372" i="1"/>
  <c r="BT372" i="1"/>
  <c r="BF373" i="1"/>
  <c r="BT373" i="1"/>
  <c r="BF374" i="1"/>
  <c r="BT374" i="1"/>
  <c r="BF375" i="1"/>
  <c r="BT375" i="1"/>
  <c r="BF376" i="1"/>
  <c r="BT376" i="1"/>
  <c r="BF377" i="1"/>
  <c r="BT377" i="1"/>
  <c r="BF378" i="1"/>
  <c r="BT378" i="1"/>
  <c r="BF379" i="1"/>
  <c r="BT379" i="1"/>
  <c r="BF380" i="1"/>
  <c r="BT380" i="1"/>
  <c r="BF381" i="1"/>
  <c r="BT381" i="1"/>
  <c r="BF382" i="1"/>
  <c r="BT382" i="1"/>
  <c r="BF383" i="1"/>
  <c r="BT383" i="1"/>
  <c r="BF384" i="1"/>
  <c r="BT384" i="1"/>
  <c r="BF385" i="1"/>
  <c r="BT385" i="1"/>
  <c r="BF386" i="1"/>
  <c r="BT386" i="1"/>
  <c r="BF387" i="1"/>
  <c r="BT387" i="1"/>
  <c r="BT388" i="1"/>
  <c r="BF389" i="1"/>
  <c r="BT389" i="1"/>
  <c r="BF390" i="1"/>
  <c r="BT390" i="1"/>
  <c r="BF391" i="1"/>
  <c r="BT391" i="1"/>
  <c r="BT392" i="1"/>
  <c r="BF393" i="1"/>
  <c r="BT393" i="1"/>
  <c r="BT394" i="1"/>
  <c r="BF395" i="1"/>
  <c r="BT395" i="1"/>
  <c r="BF396" i="1"/>
  <c r="BT396" i="1"/>
  <c r="BF397" i="1"/>
  <c r="BT397" i="1"/>
  <c r="BF398" i="1"/>
  <c r="BT398" i="1"/>
  <c r="BF399" i="1"/>
  <c r="BT399" i="1"/>
  <c r="BF588" i="1"/>
  <c r="BT588" i="1"/>
  <c r="BF602" i="1"/>
  <c r="BT602" i="1"/>
  <c r="BT402" i="1"/>
  <c r="BF403" i="1"/>
  <c r="BT403" i="1"/>
  <c r="BF404" i="1"/>
  <c r="BT404" i="1"/>
  <c r="BF405" i="1"/>
  <c r="BT405" i="1"/>
  <c r="BF406" i="1"/>
  <c r="BT406" i="1"/>
  <c r="BF407" i="1"/>
  <c r="BT407" i="1"/>
  <c r="BF408" i="1"/>
  <c r="BT408" i="1"/>
  <c r="BF615" i="1"/>
  <c r="BT615" i="1"/>
  <c r="BF410" i="1"/>
  <c r="BT410" i="1"/>
  <c r="BF411" i="1"/>
  <c r="BT411" i="1"/>
  <c r="BF412" i="1"/>
  <c r="BT412" i="1"/>
  <c r="BF413" i="1"/>
  <c r="BT413" i="1"/>
  <c r="BF414" i="1"/>
  <c r="BT414" i="1"/>
  <c r="BT415" i="1"/>
  <c r="BF416" i="1"/>
  <c r="BT416" i="1"/>
  <c r="BF417" i="1"/>
  <c r="BT417" i="1"/>
  <c r="BF418" i="1"/>
  <c r="BT418" i="1"/>
  <c r="BF419" i="1"/>
  <c r="BT419" i="1"/>
  <c r="BF420" i="1"/>
  <c r="BT420" i="1"/>
  <c r="BF421" i="1"/>
  <c r="BT421" i="1"/>
  <c r="BF422" i="1"/>
  <c r="BT422" i="1"/>
  <c r="BF423" i="1"/>
  <c r="BT423" i="1"/>
  <c r="BF424" i="1"/>
  <c r="BT424" i="1"/>
  <c r="BF425" i="1"/>
  <c r="BT425" i="1"/>
  <c r="BF426" i="1"/>
  <c r="BT426" i="1"/>
  <c r="BF427" i="1"/>
  <c r="BT427" i="1"/>
  <c r="BF428" i="1"/>
  <c r="BT428" i="1"/>
  <c r="BF429" i="1"/>
  <c r="BT429" i="1"/>
  <c r="BF430" i="1"/>
  <c r="BT430" i="1"/>
  <c r="BT431" i="1"/>
  <c r="BF432" i="1"/>
  <c r="BT432" i="1"/>
  <c r="BF433" i="1"/>
  <c r="BT433" i="1"/>
  <c r="BF434" i="1"/>
  <c r="BT434" i="1"/>
  <c r="BF625" i="1"/>
  <c r="BT625" i="1"/>
  <c r="BF436" i="1"/>
  <c r="BT436" i="1"/>
  <c r="BF437" i="1"/>
  <c r="BT437" i="1"/>
  <c r="BT438" i="1"/>
  <c r="BF439" i="1"/>
  <c r="BT439" i="1"/>
  <c r="BF440" i="1"/>
  <c r="BT440" i="1"/>
  <c r="BF441" i="1"/>
  <c r="BT441" i="1"/>
  <c r="BF442" i="1"/>
  <c r="BT442" i="1"/>
  <c r="BF443" i="1"/>
  <c r="BT443" i="1"/>
  <c r="BF444" i="1"/>
  <c r="BT444" i="1"/>
  <c r="BF445" i="1"/>
  <c r="BT445" i="1"/>
  <c r="BF446" i="1"/>
  <c r="BT446" i="1"/>
  <c r="BF447" i="1"/>
  <c r="BT447" i="1"/>
  <c r="BT448" i="1"/>
  <c r="BF449" i="1"/>
  <c r="BT449" i="1"/>
  <c r="BF450" i="1"/>
  <c r="BT450" i="1"/>
  <c r="BF451" i="1"/>
  <c r="BT451" i="1"/>
  <c r="BF452" i="1"/>
  <c r="BT452" i="1"/>
  <c r="BF453" i="1"/>
  <c r="BT453" i="1"/>
  <c r="BF454" i="1"/>
  <c r="BT454" i="1"/>
  <c r="BT455" i="1"/>
  <c r="BF456" i="1"/>
  <c r="BT456" i="1"/>
  <c r="BF457" i="1"/>
  <c r="BT457" i="1"/>
  <c r="BF458" i="1"/>
  <c r="BT458" i="1"/>
  <c r="BF459" i="1"/>
  <c r="BT459" i="1"/>
  <c r="BF460" i="1"/>
  <c r="BT460" i="1"/>
  <c r="BF461" i="1"/>
  <c r="BT461" i="1"/>
  <c r="BF462" i="1"/>
  <c r="BT462" i="1"/>
  <c r="BF463" i="1"/>
  <c r="BT463" i="1"/>
  <c r="BT464" i="1"/>
  <c r="BF465" i="1"/>
  <c r="BT465" i="1"/>
  <c r="BT466" i="1"/>
  <c r="BF467" i="1"/>
  <c r="BT467" i="1"/>
  <c r="BF468" i="1"/>
  <c r="BT468" i="1"/>
  <c r="BF469" i="1"/>
  <c r="BT469" i="1"/>
  <c r="BF470" i="1"/>
  <c r="BT470" i="1"/>
  <c r="BF471" i="1"/>
  <c r="BT471" i="1"/>
  <c r="BF472" i="1"/>
  <c r="BT472" i="1"/>
  <c r="BF473" i="1"/>
  <c r="BT473" i="1"/>
  <c r="BF474" i="1"/>
  <c r="BT474" i="1"/>
  <c r="BF475" i="1"/>
  <c r="BT475" i="1"/>
  <c r="BF476" i="1"/>
  <c r="BT476" i="1"/>
  <c r="BF477" i="1"/>
  <c r="BT477" i="1"/>
  <c r="BF478" i="1"/>
  <c r="BT478" i="1"/>
  <c r="BF479" i="1"/>
  <c r="BT479" i="1"/>
  <c r="BF480" i="1"/>
  <c r="BT480" i="1"/>
  <c r="BF481" i="1"/>
  <c r="BT481" i="1"/>
  <c r="BF482" i="1"/>
  <c r="BT482" i="1"/>
  <c r="BF483" i="1"/>
  <c r="BT483" i="1"/>
  <c r="BF484" i="1"/>
  <c r="BT484" i="1"/>
  <c r="BF485" i="1"/>
  <c r="BT485" i="1"/>
  <c r="BF486" i="1"/>
  <c r="BT486" i="1"/>
  <c r="BF487" i="1"/>
  <c r="BT487" i="1"/>
  <c r="BF488" i="1"/>
  <c r="BT488" i="1"/>
  <c r="BF489" i="1"/>
  <c r="BT489" i="1"/>
  <c r="BF490" i="1"/>
  <c r="BT490" i="1"/>
  <c r="BF491" i="1"/>
  <c r="BT491" i="1"/>
  <c r="BF492" i="1"/>
  <c r="BT492" i="1"/>
  <c r="BF493" i="1"/>
  <c r="BT493" i="1"/>
  <c r="BF494" i="1"/>
  <c r="BT494" i="1"/>
  <c r="BT495" i="1"/>
  <c r="BF496" i="1"/>
  <c r="BT496" i="1"/>
  <c r="BF497" i="1"/>
  <c r="BT497" i="1"/>
  <c r="BF498" i="1"/>
  <c r="BT498" i="1"/>
  <c r="BF499" i="1"/>
  <c r="BT499" i="1"/>
  <c r="BF500" i="1"/>
  <c r="BT500" i="1"/>
  <c r="BF501" i="1"/>
  <c r="BT501" i="1"/>
  <c r="BF502" i="1"/>
  <c r="BT502" i="1"/>
  <c r="BF503" i="1"/>
  <c r="BT503" i="1"/>
  <c r="BF504" i="1"/>
  <c r="BT504" i="1"/>
  <c r="BF628" i="1"/>
  <c r="BT628" i="1"/>
  <c r="BF506" i="1"/>
  <c r="BT506" i="1"/>
  <c r="BF507" i="1"/>
  <c r="BT507" i="1"/>
  <c r="BF508" i="1"/>
  <c r="BT508" i="1"/>
  <c r="BF509" i="1"/>
  <c r="BT509" i="1"/>
  <c r="BF510" i="1"/>
  <c r="BT510" i="1"/>
  <c r="BF511" i="1"/>
  <c r="BT511" i="1"/>
  <c r="BF512" i="1"/>
  <c r="BT512" i="1"/>
  <c r="BT513" i="1"/>
  <c r="BF514" i="1"/>
  <c r="BT514" i="1"/>
  <c r="BF515" i="1"/>
  <c r="BT515" i="1"/>
  <c r="BF516" i="1"/>
  <c r="BT516" i="1"/>
  <c r="BF517" i="1"/>
  <c r="BT517" i="1"/>
  <c r="BT518" i="1"/>
  <c r="BF519" i="1"/>
  <c r="BT519" i="1"/>
  <c r="BF520" i="1"/>
  <c r="BT520" i="1"/>
  <c r="BF521" i="1"/>
  <c r="BT521" i="1"/>
  <c r="BF522" i="1"/>
  <c r="BT522" i="1"/>
  <c r="BF523" i="1"/>
  <c r="BT523" i="1"/>
  <c r="BF524" i="1"/>
  <c r="BT524" i="1"/>
  <c r="BF525" i="1"/>
  <c r="BT525" i="1"/>
  <c r="BT526" i="1"/>
  <c r="BF527" i="1"/>
  <c r="BT527" i="1"/>
  <c r="BF528" i="1"/>
  <c r="BT528" i="1"/>
  <c r="BF529" i="1"/>
  <c r="BT529" i="1"/>
  <c r="BF530" i="1"/>
  <c r="BT530" i="1"/>
  <c r="BF531" i="1"/>
  <c r="BT531" i="1"/>
  <c r="BT532" i="1"/>
  <c r="BF533" i="1"/>
  <c r="BT533" i="1"/>
  <c r="BF534" i="1"/>
  <c r="BT534" i="1"/>
  <c r="BT535" i="1"/>
  <c r="BT536" i="1"/>
  <c r="BF537" i="1"/>
  <c r="BT537" i="1"/>
  <c r="BF538" i="1"/>
  <c r="BT538" i="1"/>
  <c r="BF539" i="1"/>
  <c r="BT539" i="1"/>
  <c r="BF540" i="1"/>
  <c r="BT540" i="1"/>
  <c r="BF541" i="1"/>
  <c r="BT541" i="1"/>
  <c r="BF542" i="1"/>
  <c r="BT542" i="1"/>
  <c r="BF543" i="1"/>
  <c r="BT543" i="1"/>
  <c r="BF544" i="1"/>
  <c r="BT544" i="1"/>
  <c r="BF545" i="1"/>
  <c r="BT545" i="1"/>
  <c r="BF546" i="1"/>
  <c r="BT546" i="1"/>
  <c r="BF547" i="1"/>
  <c r="BT547" i="1"/>
  <c r="BF548" i="1"/>
  <c r="BT548" i="1"/>
  <c r="BT549" i="1"/>
  <c r="BT550" i="1"/>
  <c r="BT551" i="1"/>
  <c r="BF552" i="1"/>
  <c r="BT552" i="1"/>
  <c r="BF553" i="1"/>
  <c r="BT553" i="1"/>
  <c r="BT554" i="1"/>
  <c r="BF555" i="1"/>
  <c r="BT555" i="1"/>
  <c r="BF556" i="1"/>
  <c r="BT556" i="1"/>
  <c r="BF557" i="1"/>
  <c r="BT557" i="1"/>
  <c r="BF649" i="1"/>
  <c r="BT649" i="1"/>
  <c r="BF654" i="1"/>
  <c r="BT654" i="1"/>
  <c r="BF560" i="1"/>
  <c r="BT560" i="1"/>
  <c r="BF561" i="1"/>
  <c r="BT561" i="1"/>
  <c r="BF562" i="1"/>
  <c r="BT562" i="1"/>
  <c r="BF563" i="1"/>
  <c r="BT563" i="1"/>
  <c r="BF564" i="1"/>
  <c r="BT564" i="1"/>
  <c r="BF565" i="1"/>
  <c r="BT565" i="1"/>
  <c r="BF566" i="1"/>
  <c r="BT566" i="1"/>
  <c r="BF567" i="1"/>
  <c r="BT567" i="1"/>
  <c r="BT568" i="1"/>
  <c r="BF569" i="1"/>
  <c r="BT569" i="1"/>
  <c r="BF570" i="1"/>
  <c r="BT570" i="1"/>
  <c r="BF571" i="1"/>
  <c r="BT571" i="1"/>
  <c r="BF572" i="1"/>
  <c r="BT572" i="1"/>
  <c r="BF573" i="1"/>
  <c r="BT573" i="1"/>
  <c r="BT574" i="1"/>
  <c r="BT575" i="1"/>
  <c r="BF576" i="1"/>
  <c r="BT576" i="1"/>
  <c r="BF577" i="1"/>
  <c r="BT577" i="1"/>
  <c r="BF578" i="1"/>
  <c r="BT578" i="1"/>
  <c r="BT579" i="1"/>
  <c r="BT580" i="1"/>
  <c r="BF581" i="1"/>
  <c r="BT581" i="1"/>
  <c r="BF582" i="1"/>
  <c r="BT582" i="1"/>
  <c r="BF583" i="1"/>
  <c r="BT583" i="1"/>
  <c r="BF661" i="1"/>
  <c r="BT661" i="1"/>
  <c r="BF585" i="1"/>
  <c r="BT585" i="1"/>
  <c r="BF586" i="1"/>
  <c r="BT586" i="1"/>
  <c r="BF587" i="1"/>
  <c r="BT587" i="1"/>
  <c r="BF727" i="1"/>
  <c r="BT727" i="1"/>
  <c r="BF589" i="1"/>
  <c r="BT589" i="1"/>
  <c r="BF590" i="1"/>
  <c r="BT590" i="1"/>
  <c r="BF591" i="1"/>
  <c r="BT591" i="1"/>
  <c r="BF592" i="1"/>
  <c r="BT592" i="1"/>
  <c r="BF593" i="1"/>
  <c r="BT593" i="1"/>
  <c r="BF594" i="1"/>
  <c r="BT594" i="1"/>
  <c r="BF595" i="1"/>
  <c r="BT595" i="1"/>
  <c r="BF596" i="1"/>
  <c r="BT596" i="1"/>
  <c r="BT597" i="1"/>
  <c r="BF598" i="1"/>
  <c r="BT598" i="1"/>
  <c r="BT599" i="1"/>
  <c r="BT600" i="1"/>
  <c r="BF601" i="1"/>
  <c r="BT601" i="1"/>
  <c r="BT730" i="1"/>
  <c r="BF603" i="1"/>
  <c r="BT603" i="1"/>
  <c r="BT604" i="1"/>
  <c r="BT605" i="1"/>
  <c r="BF606" i="1"/>
  <c r="BT606" i="1"/>
  <c r="BF607" i="1"/>
  <c r="BT607" i="1"/>
  <c r="BF608" i="1"/>
  <c r="BT608" i="1"/>
  <c r="BF609" i="1"/>
  <c r="BT609" i="1"/>
  <c r="BF610" i="1"/>
  <c r="BT610" i="1"/>
  <c r="BF611" i="1"/>
  <c r="BT611" i="1"/>
  <c r="BF612" i="1"/>
  <c r="BT612" i="1"/>
  <c r="BF613" i="1"/>
  <c r="BT613" i="1"/>
  <c r="BF614" i="1"/>
  <c r="BT614" i="1"/>
  <c r="BF52" i="1"/>
  <c r="BT52" i="1"/>
  <c r="BF616" i="1"/>
  <c r="BT616" i="1"/>
  <c r="BF617" i="1"/>
  <c r="BT617" i="1"/>
  <c r="BF618" i="1"/>
  <c r="BT618" i="1"/>
  <c r="BF619" i="1"/>
  <c r="BT619" i="1"/>
  <c r="BF620" i="1"/>
  <c r="BT620" i="1"/>
  <c r="BF621" i="1"/>
  <c r="BT621" i="1"/>
  <c r="BF622" i="1"/>
  <c r="BT622" i="1"/>
  <c r="BT623" i="1"/>
  <c r="BF624" i="1"/>
  <c r="BT624" i="1"/>
  <c r="BF734" i="1"/>
  <c r="BT734" i="1"/>
  <c r="BF626" i="1"/>
  <c r="BT626" i="1"/>
  <c r="BF627" i="1"/>
  <c r="BT627" i="1"/>
  <c r="BF738" i="1"/>
  <c r="BT738" i="1"/>
  <c r="BF629" i="1"/>
  <c r="BT629" i="1"/>
  <c r="BT630" i="1"/>
  <c r="BF631" i="1"/>
  <c r="BT631" i="1"/>
  <c r="BF632" i="1"/>
  <c r="BT632" i="1"/>
  <c r="BF633" i="1"/>
  <c r="BT633" i="1"/>
  <c r="BF634" i="1"/>
  <c r="BT634" i="1"/>
  <c r="BF635" i="1"/>
  <c r="BT635" i="1"/>
  <c r="BF636" i="1"/>
  <c r="BT636" i="1"/>
  <c r="BF637" i="1"/>
  <c r="BT637" i="1"/>
  <c r="BF638" i="1"/>
  <c r="BT638" i="1"/>
  <c r="BF639" i="1"/>
  <c r="BT639" i="1"/>
  <c r="BF640" i="1"/>
  <c r="BT640" i="1"/>
  <c r="BF641" i="1"/>
  <c r="BT641" i="1"/>
  <c r="BT642" i="1"/>
  <c r="BT643" i="1"/>
  <c r="BF644" i="1"/>
  <c r="BT644" i="1"/>
  <c r="BF645" i="1"/>
  <c r="BT645" i="1"/>
  <c r="BF646" i="1"/>
  <c r="BT646" i="1"/>
  <c r="BF647" i="1"/>
  <c r="BT647" i="1"/>
  <c r="BF648" i="1"/>
  <c r="BT648" i="1"/>
  <c r="BF75" i="1"/>
  <c r="BT75" i="1"/>
  <c r="BF650" i="1"/>
  <c r="BT650" i="1"/>
  <c r="BF651" i="1"/>
  <c r="BT651" i="1"/>
  <c r="BF652" i="1"/>
  <c r="BT652" i="1"/>
  <c r="BF653" i="1"/>
  <c r="BT653" i="1"/>
  <c r="BF739" i="1"/>
  <c r="BT739" i="1"/>
  <c r="BF655" i="1"/>
  <c r="BT655" i="1"/>
  <c r="BF656" i="1"/>
  <c r="BT656" i="1"/>
  <c r="BF657" i="1"/>
  <c r="BT657" i="1"/>
  <c r="BF658" i="1"/>
  <c r="BT658" i="1"/>
  <c r="BF659" i="1"/>
  <c r="BT659" i="1"/>
  <c r="BF660" i="1"/>
  <c r="BT660" i="1"/>
  <c r="BF55" i="1"/>
  <c r="BT55" i="1"/>
  <c r="BF662" i="1"/>
  <c r="BT662" i="1"/>
  <c r="BF663" i="1"/>
  <c r="BT663" i="1"/>
  <c r="BF664" i="1"/>
  <c r="BT664" i="1"/>
  <c r="BT665" i="1"/>
  <c r="BF666" i="1"/>
  <c r="BT666" i="1"/>
  <c r="BF667" i="1"/>
  <c r="BT667" i="1"/>
  <c r="BF668" i="1"/>
  <c r="BT668" i="1"/>
  <c r="BF669" i="1"/>
  <c r="BT669" i="1"/>
  <c r="BF670" i="1"/>
  <c r="BT670" i="1"/>
  <c r="BF671" i="1"/>
  <c r="BT671" i="1"/>
  <c r="BF672" i="1"/>
  <c r="BT672" i="1"/>
  <c r="BT673" i="1"/>
  <c r="BF674" i="1"/>
  <c r="BT674" i="1"/>
  <c r="BF675" i="1"/>
  <c r="BT675" i="1"/>
  <c r="BT676" i="1"/>
  <c r="BF677" i="1"/>
  <c r="BT677" i="1"/>
  <c r="BF678" i="1"/>
  <c r="BT678" i="1"/>
  <c r="BF679" i="1"/>
  <c r="BT679" i="1"/>
  <c r="BT680" i="1"/>
  <c r="BF681" i="1"/>
  <c r="BT681" i="1"/>
  <c r="BF682" i="1"/>
  <c r="BT682" i="1"/>
  <c r="BF683" i="1"/>
  <c r="BT683" i="1"/>
  <c r="BF684" i="1"/>
  <c r="BT684" i="1"/>
  <c r="BF685" i="1"/>
  <c r="BT685" i="1"/>
  <c r="BF686" i="1"/>
  <c r="BT686" i="1"/>
  <c r="BF687" i="1"/>
  <c r="BT687" i="1"/>
  <c r="BF688" i="1"/>
  <c r="BT688" i="1"/>
  <c r="BF689" i="1"/>
  <c r="BT689" i="1"/>
  <c r="BF690" i="1"/>
  <c r="BT690" i="1"/>
  <c r="BT691" i="1"/>
  <c r="BF692" i="1"/>
  <c r="BT692" i="1"/>
  <c r="BT693" i="1"/>
  <c r="BF694" i="1"/>
  <c r="BT694" i="1"/>
  <c r="BF695" i="1"/>
  <c r="BT695" i="1"/>
  <c r="BF696" i="1"/>
  <c r="BT696" i="1"/>
  <c r="BF697" i="1"/>
  <c r="BT697" i="1"/>
  <c r="BF698" i="1"/>
  <c r="BT698" i="1"/>
  <c r="BF699" i="1"/>
  <c r="BT699" i="1"/>
  <c r="BF700" i="1"/>
  <c r="BT700" i="1"/>
  <c r="BF701" i="1"/>
  <c r="BT701" i="1"/>
  <c r="BF702" i="1"/>
  <c r="BT702" i="1"/>
  <c r="BF703" i="1"/>
  <c r="BT703" i="1"/>
  <c r="BF704" i="1"/>
  <c r="BT704" i="1"/>
  <c r="BF705" i="1"/>
  <c r="BT705" i="1"/>
  <c r="BF706" i="1"/>
  <c r="BT706" i="1"/>
  <c r="BF707" i="1"/>
  <c r="BT707" i="1"/>
  <c r="BF708" i="1"/>
  <c r="BT708" i="1"/>
  <c r="BF709" i="1"/>
  <c r="BT709" i="1"/>
  <c r="BF710" i="1"/>
  <c r="BT710" i="1"/>
  <c r="BT711" i="1"/>
  <c r="BF712" i="1"/>
  <c r="BT712" i="1"/>
  <c r="BF713" i="1"/>
  <c r="BT713" i="1"/>
  <c r="BF714" i="1"/>
  <c r="BT714" i="1"/>
  <c r="BF715" i="1"/>
  <c r="BT715" i="1"/>
  <c r="BF716" i="1"/>
  <c r="BT716" i="1"/>
  <c r="BT717" i="1"/>
  <c r="BT718" i="1"/>
  <c r="BT719" i="1"/>
  <c r="BF720" i="1"/>
  <c r="BT720" i="1"/>
  <c r="BF721" i="1"/>
  <c r="BT721" i="1"/>
  <c r="BF722" i="1"/>
  <c r="BT722" i="1"/>
  <c r="BF723" i="1"/>
  <c r="BT723" i="1"/>
  <c r="BF724" i="1"/>
  <c r="BT724" i="1"/>
  <c r="BF725" i="1"/>
  <c r="BT725" i="1"/>
  <c r="BF726" i="1"/>
  <c r="BT726" i="1"/>
  <c r="BF751" i="1"/>
  <c r="BT751" i="1"/>
  <c r="BF728" i="1"/>
  <c r="BT728" i="1"/>
  <c r="BF729" i="1"/>
  <c r="BT729" i="1"/>
  <c r="BF752" i="1"/>
  <c r="BT752" i="1"/>
  <c r="BF731" i="1"/>
  <c r="BT731" i="1"/>
  <c r="BF732" i="1"/>
  <c r="BT732" i="1"/>
  <c r="BF733" i="1"/>
  <c r="BT733" i="1"/>
  <c r="BT78" i="1"/>
  <c r="BT735" i="1"/>
  <c r="BF736" i="1"/>
  <c r="BT736" i="1"/>
  <c r="BF737" i="1"/>
  <c r="BT737" i="1"/>
  <c r="BF765" i="1"/>
  <c r="BT765" i="1"/>
  <c r="BF789" i="1"/>
  <c r="BT789" i="1"/>
  <c r="BF740" i="1"/>
  <c r="BT740" i="1"/>
  <c r="BF741" i="1"/>
  <c r="BT741" i="1"/>
  <c r="BF742" i="1"/>
  <c r="BT742" i="1"/>
  <c r="BF743" i="1"/>
  <c r="BT743" i="1"/>
  <c r="BF744" i="1"/>
  <c r="BT744" i="1"/>
  <c r="BF745" i="1"/>
  <c r="BT745" i="1"/>
  <c r="BF746" i="1"/>
  <c r="BT746" i="1"/>
  <c r="BF747" i="1"/>
  <c r="BT747" i="1"/>
  <c r="BF748" i="1"/>
  <c r="BT748" i="1"/>
  <c r="BT749" i="1"/>
  <c r="BF750" i="1"/>
  <c r="BT750" i="1"/>
  <c r="BT94" i="1"/>
  <c r="BF99" i="1"/>
  <c r="BT99" i="1"/>
  <c r="BT753" i="1"/>
  <c r="BT754" i="1"/>
  <c r="BT755" i="1"/>
  <c r="BF756" i="1"/>
  <c r="BT756" i="1"/>
  <c r="BF757" i="1"/>
  <c r="BT757" i="1"/>
  <c r="BF758" i="1"/>
  <c r="BT758" i="1"/>
  <c r="BF759" i="1"/>
  <c r="BT759" i="1"/>
  <c r="BF760" i="1"/>
  <c r="BT760" i="1"/>
  <c r="BT761" i="1"/>
  <c r="BF762" i="1"/>
  <c r="BT762" i="1"/>
  <c r="BF763" i="1"/>
  <c r="BT763" i="1"/>
  <c r="BF764" i="1"/>
  <c r="BT764" i="1"/>
  <c r="BT800" i="1"/>
  <c r="BF766" i="1"/>
  <c r="BT766" i="1"/>
  <c r="BF767" i="1"/>
  <c r="BT767" i="1"/>
  <c r="BF768" i="1"/>
  <c r="BT768" i="1"/>
  <c r="BF769" i="1"/>
  <c r="BT769" i="1"/>
  <c r="BF770" i="1"/>
  <c r="BT770" i="1"/>
  <c r="BF771" i="1"/>
  <c r="BT771" i="1"/>
  <c r="BF772" i="1"/>
  <c r="BT772" i="1"/>
  <c r="BF773" i="1"/>
  <c r="BT773" i="1"/>
  <c r="BF774" i="1"/>
  <c r="BT774" i="1"/>
  <c r="BT775" i="1"/>
  <c r="BT776" i="1"/>
  <c r="BF777" i="1"/>
  <c r="BT777" i="1"/>
  <c r="BF778" i="1"/>
  <c r="BT778" i="1"/>
  <c r="BT779" i="1"/>
  <c r="BF780" i="1"/>
  <c r="BT780" i="1"/>
  <c r="BF781" i="1"/>
  <c r="BT781" i="1"/>
  <c r="BF782" i="1"/>
  <c r="BT782" i="1"/>
  <c r="BF783" i="1"/>
  <c r="BT783" i="1"/>
  <c r="BF784" i="1"/>
  <c r="BT784" i="1"/>
  <c r="BF785" i="1"/>
  <c r="BT785" i="1"/>
  <c r="BF786" i="1"/>
  <c r="BT786" i="1"/>
  <c r="BF787" i="1"/>
  <c r="BT787" i="1"/>
  <c r="BF788" i="1"/>
  <c r="BT788" i="1"/>
  <c r="BF823" i="1"/>
  <c r="BT823" i="1"/>
  <c r="BT790" i="1"/>
  <c r="BT791" i="1"/>
  <c r="BF792" i="1"/>
  <c r="BT792" i="1"/>
  <c r="BF793" i="1"/>
  <c r="BT793" i="1"/>
  <c r="BF794" i="1"/>
  <c r="BT794" i="1"/>
  <c r="BT795" i="1"/>
  <c r="BF796" i="1"/>
  <c r="BT796" i="1"/>
  <c r="BF797" i="1"/>
  <c r="BT797" i="1"/>
  <c r="BF798" i="1"/>
  <c r="BT798" i="1"/>
  <c r="BF799" i="1"/>
  <c r="BT799" i="1"/>
  <c r="BF842" i="1"/>
  <c r="BT842" i="1"/>
  <c r="BF801" i="1"/>
  <c r="BT801" i="1"/>
  <c r="BF802" i="1"/>
  <c r="BT802" i="1"/>
  <c r="BF803" i="1"/>
  <c r="BT803" i="1"/>
  <c r="BT804" i="1"/>
  <c r="BF805" i="1"/>
  <c r="BT805" i="1"/>
  <c r="BF806" i="1"/>
  <c r="BT806" i="1"/>
  <c r="BF807" i="1"/>
  <c r="BT807" i="1"/>
  <c r="BF808" i="1"/>
  <c r="BT808" i="1"/>
  <c r="BF809" i="1"/>
  <c r="BT809" i="1"/>
  <c r="BT810" i="1"/>
  <c r="BF811" i="1"/>
  <c r="BT811" i="1"/>
  <c r="BT812" i="1"/>
  <c r="BF813" i="1"/>
  <c r="BT813" i="1"/>
  <c r="BT814" i="1"/>
  <c r="BF815" i="1"/>
  <c r="BT815" i="1"/>
  <c r="BF816" i="1"/>
  <c r="BT816" i="1"/>
  <c r="BF817" i="1"/>
  <c r="BT817" i="1"/>
  <c r="BF818" i="1"/>
  <c r="BT818" i="1"/>
  <c r="BF819" i="1"/>
  <c r="BT819" i="1"/>
  <c r="BF820" i="1"/>
  <c r="BT820" i="1"/>
  <c r="BF821" i="1"/>
  <c r="BT821" i="1"/>
  <c r="BF822" i="1"/>
  <c r="BT822" i="1"/>
  <c r="BT856" i="1"/>
  <c r="BF824" i="1"/>
  <c r="BT824" i="1"/>
  <c r="BT825" i="1"/>
  <c r="BT826" i="1"/>
  <c r="BF827" i="1"/>
  <c r="BT827" i="1"/>
  <c r="BF828" i="1"/>
  <c r="BT828" i="1"/>
  <c r="BF829" i="1"/>
  <c r="BT829" i="1"/>
  <c r="BF830" i="1"/>
  <c r="BT830" i="1"/>
  <c r="BF831" i="1"/>
  <c r="BT831" i="1"/>
  <c r="BT832" i="1"/>
  <c r="BF833" i="1"/>
  <c r="BT833" i="1"/>
  <c r="BF834" i="1"/>
  <c r="BT834" i="1"/>
  <c r="BF835" i="1"/>
  <c r="BT835" i="1"/>
  <c r="BF836" i="1"/>
  <c r="BT836" i="1"/>
  <c r="BF837" i="1"/>
  <c r="BT837" i="1"/>
  <c r="BF838" i="1"/>
  <c r="BT838" i="1"/>
  <c r="BF839" i="1"/>
  <c r="BT839" i="1"/>
  <c r="BF840" i="1"/>
  <c r="BT840" i="1"/>
  <c r="BF841" i="1"/>
  <c r="BT841" i="1"/>
  <c r="BT61" i="1"/>
  <c r="BF843" i="1"/>
  <c r="BT843" i="1"/>
  <c r="BF844" i="1"/>
  <c r="BT844" i="1"/>
  <c r="BF845" i="1"/>
  <c r="BT845" i="1"/>
  <c r="BF846" i="1"/>
  <c r="BT846" i="1"/>
  <c r="BF847" i="1"/>
  <c r="BT847" i="1"/>
  <c r="BT848" i="1"/>
  <c r="BF849" i="1"/>
  <c r="BT849" i="1"/>
  <c r="BF850" i="1"/>
  <c r="BT850" i="1"/>
  <c r="BT851" i="1"/>
  <c r="BT852" i="1"/>
  <c r="BT853" i="1"/>
  <c r="BF854" i="1"/>
  <c r="BT854" i="1"/>
  <c r="BF855" i="1"/>
  <c r="BT855" i="1"/>
  <c r="BF866" i="1"/>
  <c r="BT866" i="1"/>
  <c r="BF857" i="1"/>
  <c r="BT857" i="1"/>
  <c r="BT858" i="1"/>
  <c r="BF859" i="1"/>
  <c r="BT859" i="1"/>
  <c r="BF860" i="1"/>
  <c r="BT860" i="1"/>
  <c r="BF861" i="1"/>
  <c r="BT861" i="1"/>
  <c r="BF862" i="1"/>
  <c r="BT862" i="1"/>
  <c r="BF863" i="1"/>
  <c r="BT863" i="1"/>
  <c r="BF864" i="1"/>
  <c r="BT864" i="1"/>
  <c r="BT865" i="1"/>
  <c r="BT869" i="1"/>
  <c r="BF867" i="1"/>
  <c r="BT867" i="1"/>
  <c r="BF868" i="1"/>
  <c r="BT868" i="1"/>
  <c r="BF908" i="1"/>
  <c r="BT908" i="1"/>
  <c r="BT870" i="1"/>
  <c r="BF871" i="1"/>
  <c r="BT871" i="1"/>
  <c r="BF872" i="1"/>
  <c r="BT872" i="1"/>
  <c r="BF873" i="1"/>
  <c r="BT873" i="1"/>
  <c r="BF874" i="1"/>
  <c r="BT874" i="1"/>
  <c r="BF875" i="1"/>
  <c r="BT875" i="1"/>
  <c r="BT876" i="1"/>
  <c r="BF877" i="1"/>
  <c r="BT877" i="1"/>
  <c r="BF878" i="1"/>
  <c r="BT878" i="1"/>
  <c r="BT879" i="1"/>
  <c r="BT880" i="1"/>
  <c r="BF881" i="1"/>
  <c r="BT881" i="1"/>
  <c r="BF882" i="1"/>
  <c r="BT882" i="1"/>
  <c r="BF883" i="1"/>
  <c r="BT883" i="1"/>
  <c r="BF884" i="1"/>
  <c r="BT884" i="1"/>
  <c r="BT885" i="1"/>
  <c r="BF886" i="1"/>
  <c r="BT886" i="1"/>
  <c r="BF887" i="1"/>
  <c r="BT887" i="1"/>
  <c r="BF888" i="1"/>
  <c r="BT888" i="1"/>
  <c r="BF889" i="1"/>
  <c r="BT889" i="1"/>
  <c r="BF890" i="1"/>
  <c r="BT890" i="1"/>
  <c r="BT891" i="1"/>
  <c r="BF892" i="1"/>
  <c r="BT892" i="1"/>
  <c r="BF893" i="1"/>
  <c r="BT893" i="1"/>
  <c r="BT894" i="1"/>
  <c r="BT895" i="1"/>
  <c r="BF896" i="1"/>
  <c r="BT896" i="1"/>
  <c r="BT897" i="1"/>
  <c r="BF898" i="1"/>
  <c r="BT898" i="1"/>
  <c r="BF899" i="1"/>
  <c r="BT899" i="1"/>
  <c r="BF900" i="1"/>
  <c r="BT900" i="1"/>
  <c r="BF901" i="1"/>
  <c r="BT901" i="1"/>
  <c r="BF902" i="1"/>
  <c r="BT902" i="1"/>
  <c r="BT903" i="1"/>
  <c r="BF904" i="1"/>
  <c r="BT904" i="1"/>
  <c r="BT905" i="1"/>
  <c r="BT906" i="1"/>
  <c r="BT907" i="1"/>
  <c r="BF909" i="1"/>
  <c r="BT909" i="1"/>
  <c r="BT910" i="1"/>
  <c r="BT920" i="1"/>
  <c r="BF911" i="1"/>
  <c r="BT911" i="1"/>
  <c r="BF912" i="1"/>
  <c r="BT912" i="1"/>
  <c r="BF913" i="1"/>
  <c r="BT913" i="1"/>
  <c r="BF914" i="1"/>
  <c r="BT914" i="1"/>
  <c r="BT915" i="1"/>
  <c r="BT916" i="1"/>
  <c r="BT917" i="1"/>
  <c r="BT918" i="1"/>
  <c r="BT919" i="1"/>
  <c r="BF924" i="1"/>
  <c r="BT924" i="1"/>
  <c r="BF921" i="1"/>
  <c r="BT921" i="1"/>
  <c r="BT922" i="1"/>
  <c r="BT923" i="1"/>
  <c r="BF937" i="1"/>
  <c r="BT937" i="1"/>
  <c r="BF925" i="1"/>
  <c r="BT925" i="1"/>
  <c r="BF926" i="1"/>
  <c r="BT926" i="1"/>
  <c r="BF927" i="1"/>
  <c r="BT927" i="1"/>
  <c r="BF928" i="1"/>
  <c r="BT928" i="1"/>
  <c r="BT929" i="1"/>
  <c r="BT930" i="1"/>
  <c r="BT931" i="1"/>
  <c r="BF932" i="1"/>
  <c r="BT932" i="1"/>
  <c r="BT933" i="1"/>
  <c r="BF934" i="1"/>
  <c r="BT934" i="1"/>
  <c r="BT935" i="1"/>
  <c r="BF936" i="1"/>
  <c r="BT936" i="1"/>
  <c r="BF974" i="1"/>
  <c r="BT974" i="1"/>
  <c r="BF938" i="1"/>
  <c r="BT938" i="1"/>
  <c r="BT939" i="1"/>
  <c r="BF940" i="1"/>
  <c r="BT940" i="1"/>
  <c r="BF941" i="1"/>
  <c r="BT941" i="1"/>
  <c r="BF942" i="1"/>
  <c r="BT942" i="1"/>
  <c r="BT943" i="1"/>
  <c r="BF944" i="1"/>
  <c r="BT944" i="1"/>
  <c r="BF945" i="1"/>
  <c r="BT945" i="1"/>
  <c r="BF946" i="1"/>
  <c r="BT946" i="1"/>
  <c r="BF947" i="1"/>
  <c r="BT947" i="1"/>
  <c r="BF948" i="1"/>
  <c r="BT948" i="1"/>
  <c r="BF949" i="1"/>
  <c r="BT949" i="1"/>
  <c r="BF950" i="1"/>
  <c r="BT950" i="1"/>
  <c r="BF951" i="1"/>
  <c r="BT951" i="1"/>
  <c r="BT952" i="1"/>
  <c r="BF953" i="1"/>
  <c r="BT953" i="1"/>
  <c r="BF954" i="1"/>
  <c r="BT954" i="1"/>
  <c r="BF955" i="1"/>
  <c r="BT955" i="1"/>
  <c r="BT956" i="1"/>
  <c r="BF957" i="1"/>
  <c r="BT957" i="1"/>
  <c r="BF958" i="1"/>
  <c r="BT958" i="1"/>
  <c r="BF959" i="1"/>
  <c r="BT959" i="1"/>
  <c r="BF960" i="1"/>
  <c r="BT960" i="1"/>
  <c r="BT961" i="1"/>
  <c r="BF962" i="1"/>
  <c r="BT962" i="1"/>
  <c r="BF963" i="1"/>
  <c r="BT963" i="1"/>
  <c r="BT964" i="1"/>
  <c r="BF965" i="1"/>
  <c r="BT965" i="1"/>
  <c r="BF966" i="1"/>
  <c r="BT966" i="1"/>
  <c r="BT967" i="1"/>
  <c r="BF968" i="1"/>
  <c r="BT968" i="1"/>
  <c r="BF969" i="1"/>
  <c r="BT969" i="1"/>
  <c r="BF970" i="1"/>
  <c r="BT970" i="1"/>
  <c r="BT971" i="1"/>
  <c r="BF972" i="1"/>
  <c r="BT972" i="1"/>
  <c r="BF973" i="1"/>
  <c r="BT973" i="1"/>
  <c r="BF975" i="1"/>
  <c r="BT975" i="1"/>
  <c r="BF63" i="1"/>
  <c r="BT63" i="1"/>
  <c r="BT976" i="1"/>
  <c r="BF977" i="1"/>
  <c r="BT977" i="1"/>
  <c r="BT978" i="1"/>
  <c r="BF979" i="1"/>
  <c r="BT979" i="1"/>
  <c r="BF980" i="1"/>
  <c r="BT980" i="1"/>
  <c r="BT981" i="1"/>
  <c r="BT982" i="1"/>
  <c r="BF983" i="1"/>
  <c r="BT983" i="1"/>
  <c r="BT984" i="1"/>
  <c r="BF985" i="1"/>
  <c r="BT985" i="1"/>
  <c r="BF986" i="1"/>
  <c r="BT986" i="1"/>
  <c r="BT987" i="1"/>
  <c r="BF988" i="1"/>
  <c r="BT988" i="1"/>
  <c r="BT989" i="1"/>
  <c r="BT990" i="1"/>
  <c r="BT991" i="1"/>
  <c r="BF992" i="1"/>
  <c r="BT992" i="1"/>
</calcChain>
</file>

<file path=xl/sharedStrings.xml><?xml version="1.0" encoding="utf-8"?>
<sst xmlns="http://schemas.openxmlformats.org/spreadsheetml/2006/main" count="58498" uniqueCount="16514">
  <si>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</si>
  <si>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</si>
  <si>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</si>
  <si>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</si>
  <si>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</si>
  <si>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</si>
  <si>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</si>
  <si>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</si>
  <si>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</si>
  <si>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</si>
  <si>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</si>
  <si>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</si>
  <si>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</si>
  <si>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</si>
  <si>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</si>
  <si>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</si>
  <si>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</si>
  <si>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</si>
  <si>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</si>
  <si>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</si>
  <si>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</si>
  <si>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</si>
  <si>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</si>
  <si>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Affiliations</t>
  </si>
  <si>
    <t>Reprint Addresses</t>
  </si>
  <si>
    <t>Email Addresses</t>
  </si>
  <si>
    <t>Researcher Ids</t>
  </si>
  <si>
    <t>ORCIDs</t>
  </si>
  <si>
    <t>Funding Orgs</t>
  </si>
  <si>
    <t>Funding Name Preferred</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</si>
  <si>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</si>
  <si>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</si>
  <si>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</si>
  <si>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</si>
  <si>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</si>
  <si>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</si>
  <si>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</si>
  <si>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</si>
  <si>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</si>
  <si>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</si>
  <si>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</si>
  <si>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</si>
  <si>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</si>
  <si>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</si>
  <si>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</si>
  <si>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</si>
  <si>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</si>
  <si>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</si>
  <si>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</si>
  <si>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</si>
  <si>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</si>
  <si>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</si>
  <si>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</si>
  <si>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</si>
  <si>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</si>
  <si>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</si>
  <si>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</si>
  <si>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DOI Link</t>
  </si>
  <si>
    <t>Book DOI</t>
  </si>
  <si>
    <t>Early Access Date</t>
  </si>
  <si>
    <t>Number of Pages</t>
  </si>
  <si>
    <t>WoS Categories</t>
  </si>
  <si>
    <t>Web of Science Index</t>
  </si>
  <si>
    <t>Research Areas</t>
  </si>
  <si>
    <t>IDS Number</t>
  </si>
  <si>
    <t>Pubmed Id</t>
  </si>
  <si>
    <t>Open Access Designations</t>
  </si>
  <si>
    <t>Highly Cited Status</t>
  </si>
  <si>
    <t>Hot Paper Status</t>
  </si>
  <si>
    <t>Date of Export</t>
  </si>
  <si>
    <t>UT (Unique WOS ID)</t>
  </si>
  <si>
    <t>Web of Science Record</t>
  </si>
  <si>
    <t>J</t>
  </si>
  <si>
    <t>Kozono, L; Fenoglio, D; Ferrario, M; Guerrero, S</t>
  </si>
  <si>
    <t/>
  </si>
  <si>
    <t>Kozono, Luz; Fenoglio, Daniela; Ferrario, Mariana; Guerrero, Sandra</t>
  </si>
  <si>
    <t>Inactivation of Alicyclobacillus acidoterrestris spores, single or composite Escherichia coli and native microbiota in isotonic fruit-flavoured sports drinks processed by UV-C light</t>
  </si>
  <si>
    <t>INTERNATIONAL JOURNAL OF FOOD MICROBIOLOGY</t>
  </si>
  <si>
    <t>English</t>
  </si>
  <si>
    <t>Article</t>
  </si>
  <si>
    <t>UV-C; Mathematical modelling; Single and composite cultures; Alicyclobacillus acidoterrestris spores; Cold storage; Isotonic drinks</t>
  </si>
  <si>
    <t>ORANGE JUICE; APPLE JUICE; SACCHAROMYCES-CEREVISIAE; ULTRAVIOLET-LIGHT; KINETICS; IRRADIATION; QUALITY; MODEL; MICROORGANISMS; TEMPERATURE</t>
  </si>
  <si>
    <t>Pasteurized sports drinks and other fruit-based beverages are susceptible to deterioration due to thermal pro-cessing ineffectiveness to inactivate certain spoilage microorganisms, like Alicyclobacillus acidoterrestris. This represents a major challenge for the beverage industry. The goals of this study were to: i) investigate the UV-C inactivation (annular thin film unit, actinometrical delivered fluence: 795-1270 mJ/cm2, 10-15 min, 20 degrees C, 1.8 L/h, Reh = 391-1067, recirculation mode operation) and the evolution during refrigerated storage of A. acidoterrestris ATCC 49025 spores and single or composite Escherichia coli ATCC 25922 in isotonic sports drinks (ISDs) made from orange (orange-ISD, UVT% = 81) or orange-banana-mango-kiwi-strawberry-lemon juices (multi-fruit-ISD, UVT% = 91), compared to a turbid orange-tangerine juice (OT juice, UVT% = 40); ii) assess the effect of pH, degrees Brix, A254nm, turbidity, colour and particle size of the ISDs and juice on microbial inactivation, iii) evaluate the evolution of native microbiota during cold storage, iv) investigate the Coroller, biphasic, Weibull, and Weibull-plus-tail models' ability to describe microbial inactivation and v) measure 5-hydroxymethylfurfural (HMF) formation. The modified biodosimetry method was used to calculate the germicidal UV-C fluences. Heat pasteurization (T-coil, 80 degrees C/6 min) was evaluated as the control treatment. UV-C was highly effective at inactivating E. coli as 4.1-5.1 and 4.5-5.6 log reductions were determined in the multi-fruit-ISD and orange-ISD, respectively, barely impacted by the background microbiota. No significant differences were recorded for the inactivation of E. coli in the UV-C and T-coil systems. Whereas, a significantly higher inactivation of A. acidoterrestris spores was achieved by UV-C (3.7-4.0 log reductions), compared to the negligible one achieved by the thermal treatment. Even though E. coli inactivation curves were similar in shape, UV-C was less effective when a cocktail of other E. coli strains was present. In comparison to the OT juice, the ISDs' inactivation kinetics were markedly different in shape, with a rapid decrease in population during the first minutes of treatment. The germicidal fluence (Hd biod) corresponding to A. acidoterrestris (19.1 mJ/cm2) was selected as it was higher than the one obtained for E. coli (11.0 mJ/cm2). UV-C induced 2.8-or 1.3 and 2.3-or 0.8 log-reductions of total aerobes or moulds and yeasts in the multi-fruit-ISD and orange-ISD, respectively. Compared to the other models, the Coroller and biphasic models showed a better fit and more accurate parameter estimates. UV-C-induced HMF production was not significant in the ISDs. The current study found that the UV-C treatment was more effective than typical heat pasteurization for inactivating A. acidoterrestris spores in isotonic drinks, following a similar trend for E. coli and native microbiota.</t>
  </si>
  <si>
    <t>Univ Buenos Aires, Fac Ciencias Exactas &amp; Nat, Dept Ind, Buenos Aires, DF, Argentina; Univ Buenos Aires, CONICET, Inst Tecnol Alimentos &amp; Proc Quim ITAPROQ, Buenos Aires, DF, Argentina</t>
  </si>
  <si>
    <t>University of Buenos Aires; Consejo Nacional de Investigaciones Cientificas y Tecnicas (CONICET); University of Buenos Aires</t>
  </si>
  <si>
    <t>Guerrero, S (corresponding author), Pabellon Ind,Ciudad Univ, Buenos Aires, DF, Argentina.</t>
  </si>
  <si>
    <t>sguerrero@di.fcen.uba.ar</t>
  </si>
  <si>
    <t>Universidad de Buenos Aires [2020-20020190100037BA]; Consejo Nacional de Investigaciones Cientificas y Tecnicas (CONICET) [2021-289]; Agencia Nacional de Promocion Cientifica y Tecnologica (ANPCyT) [PICT2019-00365]; Banco Interamericano de Desarrollo (BID)</t>
  </si>
  <si>
    <t>Universidad de Buenos Aires(University of Buenos Aires); Consejo Nacional de Investigaciones Cientificas y Tecnicas (CONICET)(Consejo Nacional de Investigaciones Cientificas y Tecnicas (CONICET)); Agencia Nacional de Promocion Cientifica y Tecnologica (ANPCyT)(ANPCyT); Banco Interamericano de Desarrollo (BID)</t>
  </si>
  <si>
    <t>The authors would like to acknowledge the financial support from Universidad de Buenos Aires (2020-20020190100037BA Project), Consejo Nacional de Investigaciones Cientificas y Tecnicas (CONICET) (2021-289 Project), and Agencia Nacional de Promocion Cientifica y Tecnologica (ANPCyT) (PICT2019-00365 Project) of Argentina and from Banco Interamericano de Desarrollo (BID). The authors would also like to thank TRADECOS S.R.L and ECA Agroindustria S.A for gently donating the juices used in this study.</t>
  </si>
  <si>
    <t>ELSEVIER</t>
  </si>
  <si>
    <t>AMSTERDAM</t>
  </si>
  <si>
    <t>RADARWEG 29, 1043 NX AMSTERDAM, NETHERLANDS</t>
  </si>
  <si>
    <t>0168-1605</t>
  </si>
  <si>
    <t>1879-3460</t>
  </si>
  <si>
    <t>INT J FOOD MICROBIOL</t>
  </si>
  <si>
    <t>Int. J. Food Microbiol.</t>
  </si>
  <si>
    <t>FEB 2</t>
  </si>
  <si>
    <t>10.1016/j.ijfoodmicro.2022.110024</t>
  </si>
  <si>
    <t>Food Science &amp; Technology; Microbiology</t>
  </si>
  <si>
    <t>Science Citation Index Expanded (SCI-EXPANDED)</t>
  </si>
  <si>
    <t>6R9OK</t>
  </si>
  <si>
    <t>2023-01-06</t>
  </si>
  <si>
    <t>WOS:000892627200004</t>
  </si>
  <si>
    <t>Yun, HJ; Lee, JY; Jeon, M; Oh, SE; Park, JH; Yoon, J</t>
  </si>
  <si>
    <t>Yun, Hyo-Jun; Lee, Ji-Yong; Jeon, Minsoo; Oh, Sang-eun; Park, Jae-Hyeon; Yoon, Jiwun</t>
  </si>
  <si>
    <t>The effects of fluid absorption and plasma volume changes in athletes following consumption of various beverages</t>
  </si>
  <si>
    <t>BMC SPORTS SCIENCE MEDICINE AND REHABILITATION</t>
  </si>
  <si>
    <t>Athletes; Oral rehydration solution; Rehydration; Sports drink</t>
  </si>
  <si>
    <t>RANDOMIZED-TRIAL; HYDRATION STATUS; INDEX</t>
  </si>
  <si>
    <t>Background: To verify the hydration effects of oral rehydration solution (ORS) on athletes by comparing the degrees of fluid absorption and plasma volume changes following beverage consumption, including ORS. Methods: Thirty-one participants visited the testing laboratory 4 times at 1-week intervals to consume 1 L of beverage (e.g., water, ORS, and two sports drinks [SpD]) for 30 min on each visit. The urine output was measured 4 times at 1 h, 2 h, 3 h, and 4 h after beverage consumption. A blood sample was collected 3 times at 1 h, 2 h, and 3 h after beverage consumption. Body weight was measured once in 4 h after beverage consumption. Results: Body weight change was smaller for ORS than for water, SpD1, and SpD2 (p &lt; 0.05). Cumulative urine output in 4 h was lower for ORS, SpD1, and SpD2 than for water (p &lt; 0.05), and it was lower for ORS than for SpD2 (p &lt; 0.05). BHI in 4 h was higher for ORS, SpD1, and SpD2 than for water (p &lt; 0.05), and it was higher for ORS than for SpD2 (p &lt; 0.05). There was no significant difference in PVC for different beverages at all test times, i.e.., 1 h, 2 h, and 3 h. Conclusions: We evaluated the hydration effects of the consumption of beverages, such as water, SpD, and ORS in athletes. ORS and SpD were more effective than water. A comparison between ORS and SpD showed that the result could vary depending on the type of SpD.</t>
  </si>
  <si>
    <t>[Yun, Hyo-Jun; Lee, Ji-Yong; Jeon, Minsoo; Oh, Sang-eun; Park, Jae-Hyeon; Yoon, Jiwun] Korea Natl Sport Univ, Ctr Sports &amp; Performance Anal, Seoul, South Korea</t>
  </si>
  <si>
    <t>Korea National Sport University</t>
  </si>
  <si>
    <t>Yoon, J (corresponding author), Korea Natl Sport Univ, Ctr Sports &amp; Performance Anal, Seoul, South Korea.</t>
  </si>
  <si>
    <t>woona80@gmail.com</t>
  </si>
  <si>
    <t>Lingtea CO., Ltd</t>
  </si>
  <si>
    <t>Funding for this project was provided through grants from the Lingtea CO., Ltd.</t>
  </si>
  <si>
    <t>BMC</t>
  </si>
  <si>
    <t>LONDON</t>
  </si>
  <si>
    <t>CAMPUS, 4 CRINAN ST, LONDON N1 9XW, ENGLAND</t>
  </si>
  <si>
    <t>2052-1847</t>
  </si>
  <si>
    <t>BMC SPORTS SCI MED R</t>
  </si>
  <si>
    <t>BMC Sports Sci. Med. Rehabil.</t>
  </si>
  <si>
    <t>DEC 8</t>
  </si>
  <si>
    <t>10.1186/s13102-022-00583-2</t>
  </si>
  <si>
    <t>Rehabilitation; Sport Sciences</t>
  </si>
  <si>
    <t>6W3KC</t>
  </si>
  <si>
    <t>Green Submitted, gold, Green Published</t>
  </si>
  <si>
    <t>WOS:000895629000001</t>
  </si>
  <si>
    <t>Kawachi, M; Wakui, A; Kaku, N; Takahashi, N; Maruyama, S; Washio, J; Abiko, Y; Mayanagi, G; Tanaka, K; Takahashi, N; Sato, T</t>
  </si>
  <si>
    <t>Kawachi, Miho; Wakui, Anna; Kaku, Nagara; Takahashi, Nanase; Maruyama, Shingo; Washio, Jumpei; Abiko, Yuki; Mayanagi, Gen; Tanaka, Kaori; Takahashi, Nobuhiro; Sato, Takuichi</t>
  </si>
  <si>
    <t>Profiling of the microbiota in the remaining sports drink and orange juice in plastic bottles after direct drinking</t>
  </si>
  <si>
    <t>JOURNAL OF ORAL BIOSCIENCES</t>
  </si>
  <si>
    <t>Microbiota; Orange juice; Sport -drink</t>
  </si>
  <si>
    <t>BACTERIAL; CONTAMINATION; GROWTH</t>
  </si>
  <si>
    <t>Objectives: The survival of bacteria in the sports drink and orange juice remaining in and at the mouth of bottles after direct drinking was examined after immediately drinking and incubation at 37 degrees C for 24 h.Methods: Nine healthy participants were asked to drink approximately 100 mL of a plastic bottled sports drink or orange juice. The samples were cultured anaerobically at 37 degrees C for 7 days. Genomic DNA was extracted from the resulting individual colonies, and bacterial species were identified using 16 S rRNA gene sequencing.Results: The mean amount of bacteria in the remaining sports drink and orange juice, immediately after drinking, were (1.6 +/- 2.3) x 103 colony-forming units (CFU)/mL and (2.9 +/- 3.3) x 103 CFU/mL, respec-tively. Additionally, bacteria recovered from the mouths of the sports drink and orange juice bottles were (2.5 +/- 5.5) x 104 CFU/mL and (5.8 +/- 2.4) x 103 CFU/mL, respectively. Oral bacteria, such as Streptococcus, Actinomyces, Neisseria, and Rothia were found to be transferred in the sports drink and orange juice, and the bacteria were scarcely detected after incubation at 37 degrees C for 24 h. Conclusions: The bacterial levels differed significantly from the previously reported levels in bottled tea 24 h after drinking, suggesting that remaining drinks with low pH levels can be preserved for a longer period.(c) 2022 Japanese Association for Oral Biology. Published by Elsevier B.V. All rights reserved.</t>
  </si>
  <si>
    <t>[Kawachi, Miho; Wakui, Anna; Kaku, Nagara; Takahashi, Nanase; Maruyama, Shingo; Sato, Takuichi] Niigata Univ, Div Clin Chem, Grad Sch Hlth Sci, Niigata 9518518, Japan; [Washio, Jumpei; Abiko, Yuki; Mayanagi, Gen; Takahashi, Nobuhiro] Tohoku Univ, Div Oral Ecol &amp; Biochem, Grad Sch Dent, Sendai 9808575, Japan; [Tanaka, Kaori] Gifu Univ, Life Sci Res Ctr, Div Anaerob Res, Gifu 5011194, Japan</t>
  </si>
  <si>
    <t>Niigata University; Tohoku University; Gifu University</t>
  </si>
  <si>
    <t>Sato, T (corresponding author), Niigata Univ, Div Clin Chem, Grad Sch Hlth Sci, Niigata 9518518, Japan.</t>
  </si>
  <si>
    <t>tak@clg.niigata-u.ac.jp</t>
  </si>
  <si>
    <t>JST SPRING; Japan Society for the Promotion of Science, Tokyo, Japan;  [JPMJSP2121];  [20K10241];  [21H03151];  [21H03247];  [21K10266]</t>
  </si>
  <si>
    <t xml:space="preserve">JST SPRING; Japan Society for the Promotion of Science, Tokyo, Japan(Ministry of Education, Culture, Sports, Science and Technology, Japan (MEXT)Japan Society for the Promotion of Science); ; ; ; ; </t>
  </si>
  <si>
    <t>Acknowledgements This study was supported in part by JST SPRING (Grant Number JPMJSP2121) , and by Grants-in-Aid for Scientific Research (20K10241, 21H03151, 21H03247, and 21K10266) from the Japan Society for the Promotion of Science, Tokyo, Japan. We thank N. Masuda, H. Sano, M. Higuchi, M. Miyazawa, T. Abe, A. Sato, M. Imai, Y. Kato, H. Sato, and R. Okabe for their technical assistance.</t>
  </si>
  <si>
    <t>1349-0079</t>
  </si>
  <si>
    <t>1880-3865</t>
  </si>
  <si>
    <t>J ORAL BIOSCI</t>
  </si>
  <si>
    <t>J. Oral Biosci.</t>
  </si>
  <si>
    <t>DEC</t>
  </si>
  <si>
    <t>10.1016/j.job.2022.08.003</t>
  </si>
  <si>
    <t>Dentistry, Oral Surgery &amp; Medicine</t>
  </si>
  <si>
    <t>Emerging Sources Citation Index (ESCI)</t>
  </si>
  <si>
    <t>6V3SG</t>
  </si>
  <si>
    <t>WOS:000894971500007</t>
  </si>
  <si>
    <t>Cheng, L; Wang, HL; Han, YB</t>
  </si>
  <si>
    <t>Cheng, Lin; Wang, Hongli; Han, Yanbai</t>
  </si>
  <si>
    <t>Effects of caffeinated beverage ingestion on salivary antimicrobial proteins responses to acute exercise in the heat</t>
  </si>
  <si>
    <t>FRONTIERS IN NUTRITION</t>
  </si>
  <si>
    <t>caffeine; salivary antimicrobial proteins; acute exercise; heat; salivary alpha-amylase; salivary lactoferrin</t>
  </si>
  <si>
    <t>ALPHA-AMYLASE; IMMUNOGLOBULIN-A; HYDRATION STATUS; PERFORMANCE; LACTOFERRIN; MARKERS; INTENSITY; CORTISOL; STRESS; SINGLE</t>
  </si>
  <si>
    <t>Caffeine is commonly used by athletes as an energy supplement, but studies on its effects on salivary antimicrobial proteins (sAMPs) in humans during exercise are rare with ambiguous findings. It is also still controversial whether hot environments affect sAMPs. Using a double-blind, randomized crossover design, we examined 12 endurance-trained male collegiate athletes who completed the following two experiments: a caffeine experiment (CAF) and a placebo experiment (PLA). The participants acutely consumed caffeine-containing (6 mg/kg body weight) sports drink (3 ml/kg body weight) or an equivalent amount of placebo sports drink and subsequently performed cycling exercise for 40 min in the heat (33 &amp; PLUSMN; 0.24 &amp; DEG;C, 64 &amp; PLUSMN; 2.50% relative humidity) at 50% of maximum output power, maintaining a pedal frequency of 60 rpm. Saliva was collected at 60 min pre-exercise (T-60), the start of exercise (T-0), 20 min of exercise (T-20), and the end of the exercise (T-40), and salivary alpha-amylase (sAA) and lactoferrin (sLac) were tested. The rating of perceived exertion (RPE) was measured at T-0-T-40, while core body temperature (T-re) and heart rate (HR) were monitored continuously. T-re, HR, and RPE increased with time during the exercise (p &lt; 0.01), with no difference in T-re and HR between the CAF and PLA (p &gt; 0.05), but RPE was higher in the PLA than in the CAF (p &lt; 0.05). sLac concentrations were significantly higher at T-20 and T-40 than at T-60 (p &lt; 0.01) and higher at T-40 than at T-0 and T-20 (p &lt; 0.01), with no difference between the CAF and PLA (p &gt; 0.05). Compared with T-60, sAA activity was significantly increased at T-0, T-20, and T-40 (p &lt; 0.01). sAA activity was significantly higher at T-40 than at T-0 and T-20 (p &lt; 0.01), at T-20 than at T-0 (p &lt; 0.05), and in the CAF than in the PLA (p &lt; 0.01). Heat stress caused by acute exercise in hot environments did not impair the sAMPs parameters of the participants. Instead, the participants showed transient increase in sAA activity and unchanged sLac concentrations. Caffeine may increase salivary markers related to immune response during exercise.</t>
  </si>
  <si>
    <t>[Cheng, Lin; Wang, Hongli; Han, Yanbai] Guangxi Normal Univ, Coll Phys Educ &amp; Hlth, Guilin, Peoples R China</t>
  </si>
  <si>
    <t>Guangxi Normal University</t>
  </si>
  <si>
    <t>Han, YB (corresponding author), Guangxi Normal Univ, Coll Phys Educ &amp; Hlth, Guilin, Peoples R China.</t>
  </si>
  <si>
    <t>yanbaih0806@gxnu.edu.cn</t>
  </si>
  <si>
    <t>Innovation Project of Guangxi Graduate Education;  [YCBZ2022069]</t>
  </si>
  <si>
    <t xml:space="preserve">Innovation Project of Guangxi Graduate Education; </t>
  </si>
  <si>
    <t>This study was supported by the Innovation Project of Guangxi Graduate Education (No. YCBZ2022069).</t>
  </si>
  <si>
    <t>FRONTIERS MEDIA SA</t>
  </si>
  <si>
    <t>LAUSANNE</t>
  </si>
  <si>
    <t>AVENUE DU TRIBUNAL FEDERAL 34, LAUSANNE, CH-1015, SWITZERLAND</t>
  </si>
  <si>
    <t>2296-861X</t>
  </si>
  <si>
    <t>FRONT NUTR</t>
  </si>
  <si>
    <t>Front. Nutr.</t>
  </si>
  <si>
    <t>NOV 15</t>
  </si>
  <si>
    <t>10.3389/fnut.2022.973003</t>
  </si>
  <si>
    <t>Nutrition &amp; Dietetics</t>
  </si>
  <si>
    <t>6R4BE</t>
  </si>
  <si>
    <t>gold, Green Published</t>
  </si>
  <si>
    <t>WOS:000892249900001</t>
  </si>
  <si>
    <t>Wen, ML; Liu, GZ; Li, WC; Xie, T; Zhang, YK; Qin, F; Zhao, JX</t>
  </si>
  <si>
    <t>Wen, Minglang; Liu, Guozheng; Li, Wencan; Xie, Tao; Zhang, Yukun; Qin, Fei; Zhao, Jiexiu</t>
  </si>
  <si>
    <t>Effects of mixed-cooling strategies on executive functions in simulated tennis in hot and humid conditions</t>
  </si>
  <si>
    <t>FRONTIERS IN PHYSIOLOGY</t>
  </si>
  <si>
    <t>hot and humid conditions; heat stress; mixed-cooling strategies; executive functions; tennis</t>
  </si>
  <si>
    <t>RUNNING PERFORMANCE; EXERCISE; HEAT; INTERVENTIONS; RESPONSES</t>
  </si>
  <si>
    <t>This study aimed to investigate the effects of mixed-cooling strategies, which combines external (cooling vest + neck cooled collar) and internal cooling (cold sports drink ingestion) on measures of executive function during simulated tennis in hot/humid conditions. In a counterbalanced design (randomised order), eight males undertook two trials [one with the mixed-cooling strategy, (MCOOL condition) and another without (CON condition)] in a climate chamber (36.5 &amp; DEG;C, 50% relative humidity). All subjects completed an intermittent treadmill protocol simulating a three-set tennis match with a 90-second break during odd-numbered games and 120-second breaks between sets, in accordance with the activity profile and International Tennis Federation rules. The mixed-cooling strategies were adopted before test and break time during the simulated tennis match. Stroop task, 2-back task, More-odd shifting task, gastrointestinal temperature (Tgi), skin temperature, blood lactic acid (BLA), heart rate, urine specific gravity (USG), sweat rate (SR), thermal sensation (TS) and perceived exertion (RPE) were measured. Results showed that the mean exercise time was longer in the MCOOL condition than in the CON condition. The SR was greater in CON trial compared with that in MCOOL trial. Results of two-way analysis of variance with repeated measures revealed that timexcondition interactions were significant in BLA, Stroop response time, and switch cost of the more-odd shifting task. There were main effects of condition for Tgi, HR, TS, RPE, BLA, Stroop response time, and switch cost of the more-odd shifting task. In a hot/wet environment, pre- and intermittent mixed-cooling strategies can significantly improve exercise time and measures of executive function of tennis players in a simulated tennis match.</t>
  </si>
  <si>
    <t>[Wen, Minglang; Liu, Guozheng; Li, Wencan; Xie, Tao; Zhang, Yukun; Qin, Fei] Jinan Univ, Sch Phys Educ, Guangzhou, Peoples R China; [Wen, Minglang] Jinan Univ, Sch Econ, Guangzhou, Peoples R China; [Qin, Fei; Zhao, Jiexiu] China Inst Sport Sci, Beijing, Peoples R China; [Qin, Fei] Jinan Univ, Su Bingtian Ctr Speed Res &amp; Training, Guangzhou, Peoples R China</t>
  </si>
  <si>
    <t>Jinan University; Jinan University; China Institute of Sport Science; Jinan University</t>
  </si>
  <si>
    <t>Qin, F (corresponding author), Jinan Univ, Sch Phys Educ, Guangzhou, Peoples R China.;Qin, F; Zhao, JX (corresponding author), China Inst Sport Sci, Beijing, Peoples R China.;Qin, F (corresponding author), Jinan Univ, Su Bingtian Ctr Speed Res &amp; Training, Guangzhou, Peoples R China.</t>
  </si>
  <si>
    <t>qinfei8707@jnu.edu.cn; zhaojiexiu@ciss.cn</t>
  </si>
  <si>
    <t>National Natural Science Foundation of China; Key Technologies of Physical Training and Training Monitoring in Winter Programs [11775059, 31900845]; Fundamental Research Funds for the Central Universities [2019YFF0301600]; National Innovation and Entrepreneurship Training Program for Undergraduate [21JNQN15];  [202110559113X]</t>
  </si>
  <si>
    <t xml:space="preserve">National Natural Science Foundation of China(National Natural Science Foundation of China (NSFC)); Key Technologies of Physical Training and Training Monitoring in Winter Programs; Fundamental Research Funds for the Central Universities(Fundamental Research Funds for the Central Universities); National Innovation and Entrepreneurship Training Program for Undergraduate; </t>
  </si>
  <si>
    <t>This study was supported by the National Natural Science Foundation of China (11775059 and 31900845), Key Technologies of Physical Training and Training Monitoring in Winter Programs (No. 2019YFF0301600), the Fundamental Research Funds for the Central Universities (21JNQN15), National Innovation and Entrepreneurship Training Program for Undergraduate (202110559113X).</t>
  </si>
  <si>
    <t>1664-042X</t>
  </si>
  <si>
    <t>FRONT PHYSIOL</t>
  </si>
  <si>
    <t>Front. Physiol.</t>
  </si>
  <si>
    <t>NOV 1</t>
  </si>
  <si>
    <t>10.3389/fphys.2022.1008710</t>
  </si>
  <si>
    <t>Physiology</t>
  </si>
  <si>
    <t>6H2KU</t>
  </si>
  <si>
    <t>WOS:000885276300001</t>
  </si>
  <si>
    <t>Lightner, JS; Grimes, A; Rhone, J; Martin, K; Moss, J; Wray, B; Eighmy, K; Valleroy, E; Baughn, M</t>
  </si>
  <si>
    <t>Lightner, Joseph S.; Grimes, Amanda; Rhone, Janet; Martin, Kael; Moss, Justin; Wray, Bridget; Eighmy, Katlyn; Valleroy, Ella; Baughn, Maya</t>
  </si>
  <si>
    <t>Fresh Produce Delivery to Middle School Youth: Outcomes of a Case Study in Providing Fresh Fruit and Vegetables to Underserved Youth</t>
  </si>
  <si>
    <t>AMERICAN JOURNAL OF HEALTH PROMOTION</t>
  </si>
  <si>
    <t>Article; Early Access</t>
  </si>
  <si>
    <t>adolescents; nutrition; fruit and vegetable consumption</t>
  </si>
  <si>
    <t>INTERVENTIONS; DETERMINANTS; CHILDREN; PROGRAM</t>
  </si>
  <si>
    <t>Purpose The purpose of this study was to evaluate a weekly school-based fruit and vegetable delivery via a mobile market on urban middle schoolers' nutrition behaviors. Design One-group, pretest-posttest design, quasi-experimental intervention in middle schoolers (6th-8th graders, N = 158) in Kansas City, MO Intervention Weekly delivery of free produce via a mobile market over 12 weeks. Measures A self-administered survey to assess self-report consumption of fruits, vegetables, soda, and sports drinks. Analysis Univariate and bivariate analyses were used. Proportions were compared and chi-square tests were conducted to compare youth at baseline and 12 weeks. Results More youth reported consuming fresh fruit (73.8% to 83.3%; chi(2) = 7.76, P = .005) and vegetables (66.4% to 71.3%; chi(2) = 13.55, P = &lt;.001) from baseline to follow-up. Less youth reported soda (49.0% to 52.8%; chi(2)= 6.33, P = .012) and sports drinks (41.8% to 38.2%; chi(2)= 12.32, P &lt; .001) from baseline to follow-up. Conclusions A mobile produce delivery intervention, like the Healthy Harvest Mobile Market, may be an effective strategy to increase fruit and vegetable consumption for adolescents.</t>
  </si>
  <si>
    <t>[Lightner, Joseph S.; Grimes, Amanda; Wray, Bridget; Eighmy, Katlyn; Valleroy, Ella; Baughn, Maya] Univ Missouri, Sch Nursing &amp; Hlth Studies, 2464 Charlotte St, Kansas City, MO 64108 USA; [Rhone, Janet; Martin, Kael; Moss, Justin] Univ Hlth Truman Med Ctr, Community Hlth Strategies &amp; Innovat, Kansas City, MO USA</t>
  </si>
  <si>
    <t>University of Missouri System; University of Missouri Kansas City</t>
  </si>
  <si>
    <t>Lightner, JS (corresponding author), Univ Missouri, Sch Nursing &amp; Hlth Studies, 2464 Charlotte St, Kansas City, MO 64108 USA.</t>
  </si>
  <si>
    <t>lightnerj@umkc.edu</t>
  </si>
  <si>
    <t>Eighmy, Katlyn/0000-0001-7952-180X; Baughn, Maya/0000-0002-7498-1687; Grimes, Amanda/0000-0002-0132-1696; Lightner, Joseph/0000-0002-8536-0085</t>
  </si>
  <si>
    <t>US Dept of Health and Human Services [1 ASTWH190088-01-00]</t>
  </si>
  <si>
    <t>US Dept of Health and Human Services</t>
  </si>
  <si>
    <t>The author(s) disclosed receipt of the following financial support for the research, authorship, and/or publication of this article: This work was supported by the US Dept of Health and Human Services (1 ASTWH190088-01-00).</t>
  </si>
  <si>
    <t>SAGE PUBLICATIONS INC</t>
  </si>
  <si>
    <t>THOUSAND OAKS</t>
  </si>
  <si>
    <t>2455 TELLER RD, THOUSAND OAKS, CA 91320 USA</t>
  </si>
  <si>
    <t>0890-1171</t>
  </si>
  <si>
    <t>2168-6602</t>
  </si>
  <si>
    <t>AM J HEALTH PROMOT</t>
  </si>
  <si>
    <t>Am. J. Health Promot.</t>
  </si>
  <si>
    <t>10.1177/08901171221136858</t>
  </si>
  <si>
    <t>OCT 2022</t>
  </si>
  <si>
    <t>Public, Environmental &amp; Occupational Health</t>
  </si>
  <si>
    <t>Social Science Citation Index (SSCI)</t>
  </si>
  <si>
    <t>5S7NT</t>
  </si>
  <si>
    <t>WOS:000875372400001</t>
  </si>
  <si>
    <t>Eltewacy, NK; Nabil, S; Sweedy, R; Marzo, RR; Hamza, N; EARG Grp</t>
  </si>
  <si>
    <t>Eltewacy, Nael Kamel; Nabil, Soha; Sweedy, Rahma; Marzo, Roy Rillera; Hamza, Nouran; EARG Grp</t>
  </si>
  <si>
    <t>Knowledge, practice and attitude toward anabolic hormones and nutritional supplements among people practicing sports in the MENA region before and during COVID-19 lockdown</t>
  </si>
  <si>
    <t>FRONTIERS IN PUBLIC HEALTH</t>
  </si>
  <si>
    <t>coronavirus; knowledge; attitude; practice; supplements; hormones; sports; MENA</t>
  </si>
  <si>
    <t>ANDROGENIC STEROIDS; STUDENTS; ABUSE</t>
  </si>
  <si>
    <t>IntroductionDuring the COVID-19 lockdown, people's lifestyles have changed including their habits and physical activities. There has been an increase in anabolic hormones and nutritional supplement use among people who regularly do exercise in the MENA region. This study aims to assess knowledge, practice, and attitude toward the use of anabolic hormones and nutritional supplements among people who regularly exercise in the Middle East and North Africa (MENA) region and to compare their exercise habits and hormones and supplements usage between before and during COVID-19 lockdown. MethodsA self-administrated online Google form survey was carried out between February 2021 and April 2021. Five thousand eight hundred forty-five participants who regularly exercise and aged &gt;= 18 years responded to the questionnaire. The questionnaire was distributed through social media platforms and included five sections: demographic, training characters, knowledge, practice, and attitude. ResultsThe participants mean age was 27.4 +/- 8.6 years. Males represented 58.2 % of participants. 75.3% of the study participants had not used either hormones or supplements, and about 19% used supplements only. The mean percent score for knowledge, practice, and attitude were 39.3 +/- 30.5, 1.1 +/- 9.5, and 21.3 +/- 23.8, respectively. Level of knowledge was higher among participants who worked in the medical field or as sports coaches. The practice was higher among male participants. The most commonly used anabolic hormones and nutritional supplements were steroids and proteins with bodybuilding being the most common purpose. Internet was the main source of information and pharmacy was the main source for procuring these substances. There was a significant decrease in proteins, carbohydrates, and sports drinks used during the COVID-19 lockdown compared to before the COVID-19 lockdown, while a statistically significant increase in vitamins used during the COVID-19 lockdown compared to before COVID-19 lockdown. DiscussionIn the MENA region, there has been an increase in the use of anabolic hormones and nutritional supplements. Most of the population has low knowledge of the harmful effect of uncontrolled, uninformed and unmonitored use of these substances Therefore, increasing the awareness level of participants and sports coaches should be a priority to limit the unsupervised use of hormones and supplements.</t>
  </si>
  <si>
    <t>[Eltewacy, Nael Kamel] Beni Suef Univ, Fac Pharm, Al Minya, Egypt; [Nabil, Soha] Beni Suef Univ, Fac Med, Bani Suwayf, Egypt; [Sweedy, Rahma; Hamza, Nouran] Med Agcy Res &amp; Stat MARS, Cairo, Egypt; [Marzo, Roy Rillera] Management &amp; Sci Univ, Int Med Sch, Dept Community Med, Shah Alam, Selangor, Malaysia; [Marzo, Roy Rillera] Monash Univ, Jeffrey Cheah Sch Med &amp; Hlth Sci, Global Publ Hlth, Subang Jaya, Selangor, Malaysia; [Hamza, Nouran] Clin Res Key CRK CRO, Nairobi, Kenya</t>
  </si>
  <si>
    <t>Egyptian Knowledge Bank (EKB); Beni Suef University; Egyptian Knowledge Bank (EKB); Beni Suef University; Management Science University; Monash University; Monash University Sunway</t>
  </si>
  <si>
    <t>Nabil, S (corresponding author), Beni Suef Univ, Fac Med, Bani Suwayf, Egypt.</t>
  </si>
  <si>
    <t>Sohanabil0@gmail.com</t>
  </si>
  <si>
    <t>Albazee, Ebraheem/0000-0003-1244-7769; Nabil, Soha/0000-0001-8729-1856</t>
  </si>
  <si>
    <t>2296-2565</t>
  </si>
  <si>
    <t>FRONT PUBLIC HEALTH</t>
  </si>
  <si>
    <t>Front. Public Health</t>
  </si>
  <si>
    <t>OCT 17</t>
  </si>
  <si>
    <t>10.3389/fpubh.2022.1018757</t>
  </si>
  <si>
    <t>Science Citation Index Expanded (SCI-EXPANDED); Social Science Citation Index (SSCI)</t>
  </si>
  <si>
    <t>5W5NB</t>
  </si>
  <si>
    <t>WOS:000877959300001</t>
  </si>
  <si>
    <t>Ellithorpe, ME; Bleakley, A; Hennessy, M; Jordan, A; Stevens, R; Maloney, E</t>
  </si>
  <si>
    <t>Ellithorpe, Morgan E.; Bleakley, Amy; Hennessy, Michael; Jordan, Amy; Stevens, Robin; Maloney, Erin</t>
  </si>
  <si>
    <t>Athletes Drink Gatorade: DMA Advertising Expenditures, Ad Recall, and Athletic Identity Influence Energy and Sports Drink Consumption</t>
  </si>
  <si>
    <t>HEALTH COMMUNICATION</t>
  </si>
  <si>
    <t>SUGAR-SWEETENED BEVERAGES; PHYSICAL-ACTIVITY; FOOD; ADOLESCENTS; PATTERNS; CHILDREN; TRENDS; INVOLVEMENT; ATTENTION; HYDRATION</t>
  </si>
  <si>
    <t>Understanding why sports and energy drinks remain increasingly popular among adolescents despite declines in other sugar sweetened beverages is critical. This study points to memory for advertising exposure and adolescent athletic identity as two aspects that together help to explain consumption. An online survey of U.S. adolescents aged 14-18 (n = 503) was combined with Nielsen data for television and social media advertising expenditures by sports and energy drink brands in participants' designated market areas (DMAs). Advertisement recall mediates the relationship between social media DMA expenditures and sports and energy drink consumption. Recall for television advertisements is related to consumption but is unrelated to television DMA expenditures. Athletic identity moderated the relationship between recall and consumption such that consumption increased as both recall and athletic identity increased, suggesting a role for motivated memory and motivated processing of ad messages based on athletic identity consistent with the limited capacity model of motivated media message processing. Based on these results, we conclude that effectiveness of expenditures in influencing behavior is dependent upon both ad recall and ad relevance, and that athletic identity is an important factor in ad effectiveness in the context of sports and energy drinks advertising.</t>
  </si>
  <si>
    <t>[Ellithorpe, Morgan E.; Bleakley, Amy; Hennessy, Michael; Maloney, Erin] Univ Delaware, Dept Commun, 246 Pearson Hall,125 Acad St, Newark, DE 19716 USA; [Jordan, Amy] Rutgers State Univ, Dept Journalism &amp; Media Studies, New Brunswick, NJ USA; [Stevens, Robin] Univ Southern Calif, USC Annenberg Sch Commun &amp; Journalism, Los Angeles, CA 90089 USA</t>
  </si>
  <si>
    <t>University of Delaware; Rutgers State University New Brunswick; University of Southern California</t>
  </si>
  <si>
    <t>Ellithorpe, ME (corresponding author), Univ Delaware, Dept Commun, 246 Pearson Hall,125 Acad St, Newark, DE 19716 USA.</t>
  </si>
  <si>
    <t>mellitho@udel.edu</t>
  </si>
  <si>
    <t>National Institute of Dental and Craniofacial Research (NIDCR) [1R21DE028414-01]</t>
  </si>
  <si>
    <t>National Institute of Dental and Craniofacial Research (NIDCR)(United States Department of Health &amp; Human ServicesNational Institutes of Health (NIH) - USANIH National Institute of Dental &amp; Craniofacial Research (NIDCR))</t>
  </si>
  <si>
    <t>This study was funded by the National Institute of Dental and Craniofacial Research (NIDCR) [Grant Number 1R21DE028414-01]. Its contents are solely the responsibility of the authors and do not necessarily represent the official views of the NIDCR</t>
  </si>
  <si>
    <t>ROUTLEDGE JOURNALS, TAYLOR &amp; FRANCIS LTD</t>
  </si>
  <si>
    <t>ABINGDON</t>
  </si>
  <si>
    <t>2-4 PARK SQUARE, MILTON PARK, ABINGDON OX14 4RN, OXON, ENGLAND</t>
  </si>
  <si>
    <t>1041-0236</t>
  </si>
  <si>
    <t>1532-7027</t>
  </si>
  <si>
    <t>HEALTH COMMUN</t>
  </si>
  <si>
    <t>Health Commun.</t>
  </si>
  <si>
    <t>10.1080/10410236.2022.2131971</t>
  </si>
  <si>
    <t>Communication; Health Policy &amp; Services</t>
  </si>
  <si>
    <t>Communication; Health Care Sciences &amp; Services</t>
  </si>
  <si>
    <t>5E5UP</t>
  </si>
  <si>
    <t>WOS:000865689700001</t>
  </si>
  <si>
    <t>Wijering, LAJ; Cotter, JD; Rehrer, NJ</t>
  </si>
  <si>
    <t>Wijering, L. A. J.; Cotter, J. D.; Rehrer, N. J.</t>
  </si>
  <si>
    <t>A randomized, cross-over trial assessing effects of beverage sodium concentration on plasma sodium concentration and plasma volume during prolonged exercise in the heat</t>
  </si>
  <si>
    <t>EUROPEAN JOURNAL OF APPLIED PHYSIOLOGY</t>
  </si>
  <si>
    <t>Hyponatremia; Electrolytes; Fluid balance; Hydration</t>
  </si>
  <si>
    <t>POSTEXERCISE REHYDRATION; FLUID INGESTION; SWEAT SODIUM; DEHYDRATION; REPLACEMENT; BALANCE; BLOOD</t>
  </si>
  <si>
    <t>Purpose This study assessed whether increasing sodium in a sports drink above that typical (similar to 20 mmol L-1) affects plasma sodium and volume responses during prolonged exercise in the heat. Methods Endurance trained males (N=11, 36 +/- 14 y, 75.36 +/- 5.30 kg, (V)over dotO(2max) 60 +/- 3 mL min(-1) kg(-1)) fulfilled requirements of the study including one 1-h exercise pre-trial, to estimate fluid losses (to prescribe fluid intake), and two, experimental trials (3-h or until tolerance), in random order, cycling (55% (V)over dotO(2max) , 34 degrees C, 65% RH). Beverages contained 6% carbohydrate and either 21 mmol L-1 (Low Na t ) or 60 mmol L-1 sodium (High Na+). Analyses included linear mixed models and t-tests. Results Cycling time was similar 176 +/- 9 min (Low Na+); 176 +/- 7 min (High Na+). Fluid intake was 1.12 +/- 0.19 L h(-1); 1.14 +/- 0.21 L h(-1), resp. Body mass change was - 0.53 +/- 0.40%; - 0.30 +/- 0.45%, resp. Sodium intake was 69 +/- 12 mmol; 201 +/- 40 mmol, resp. Plasma sodium concentration was greater in High Na+ than Low Na+ (p &lt; 0.001); decreasing in Low Na+ (- 1.5 +/- 2.2 mmol L-1), increasing in High Na+ (0.8 +/- 2.4 mmol L-1) (p = 0.048, 95% CI [- 4.52, - 0.02], d = 0.99). Plasma volume decreased in Low Na+ (- 2 +/- 2%) but remained unchanged in High Na+ (0 +/- 3%) (p = 0.01, 95% CI [- 3.2, - 0.5], d = 0.80). Conclusions When conducting prolonged exercise in the heat, those who fully hydrate would benefit by increased sodium content of the beverage by improved plasma volume and sodium maintenance.</t>
  </si>
  <si>
    <t>[Wijering, L. A. J.; Cotter, J. D.; Rehrer, N. J.] Univ Otago, Sch Phys Educ Sport &amp; Exercise Sci, POB 56, Dunedin 9054, New Zealand</t>
  </si>
  <si>
    <t>University of Otago</t>
  </si>
  <si>
    <t>Rehrer, NJ (corresponding author), Univ Otago, Sch Phys Educ Sport &amp; Exercise Sci, POB 56, Dunedin 9054, New Zealand.</t>
  </si>
  <si>
    <t>nancy.rehrer@otago.ac.nz</t>
  </si>
  <si>
    <t>Rehrer, Nancy/0000-0003-2201-0958; /0000-0002-6014-9865</t>
  </si>
  <si>
    <t>School of Physical Education Sport and Exercise Sciences, Otago University; CAUL</t>
  </si>
  <si>
    <t>Open Access funding enabled and organized by CAUL and its Member Institutions. The research was supporting by internal funding from The School of Physical Education Sport and Exercise Sciences, Otago University. Sports drink was donated by Frucor New Zealand.</t>
  </si>
  <si>
    <t>SPRINGER</t>
  </si>
  <si>
    <t>NEW YORK</t>
  </si>
  <si>
    <t>ONE NEW YORK PLAZA, SUITE 4600, NEW YORK, NY, UNITED STATES</t>
  </si>
  <si>
    <t>1439-6319</t>
  </si>
  <si>
    <t>1439-6327</t>
  </si>
  <si>
    <t>EUR J APPL PHYSIOL</t>
  </si>
  <si>
    <t>Eur. J. Appl. Physiol.</t>
  </si>
  <si>
    <t>10.1007/s00421-022-05025-y</t>
  </si>
  <si>
    <t>SEP 2022</t>
  </si>
  <si>
    <t>Physiology; Sport Sciences</t>
  </si>
  <si>
    <t>5A9KS</t>
  </si>
  <si>
    <t>hybrid</t>
  </si>
  <si>
    <t>WOS:000863198500002</t>
  </si>
  <si>
    <t>Zoellner, JM; Kirkpatrick, BM; Allanson, DA; Mariner, KM; Cuy-Castellanos, D; Miller, ME; Foster, Z; Martin, T</t>
  </si>
  <si>
    <t>Zoellner, Jamie M.; Kirkpatrick, Brittany M.; Allanson, Dylan A.; Mariner, Kayla M.; Cuy-Castellanos, Diana; Miller, M. Elizabeth; Foster, Zachary; Martin, Tara</t>
  </si>
  <si>
    <t>Beverage behaviors and correlates among Head Start preschooler-parent dyads</t>
  </si>
  <si>
    <t>MATERNAL AND CHILD HEALTH JOURNAL</t>
  </si>
  <si>
    <t>Sugar-Sweetened Beverages; 100% fruit juice; Child Health; Health Behavior; Health Equity</t>
  </si>
  <si>
    <t>SUGAR-SWEETENED BEVERAGES; YOUNG-CHILDREN; CONSUMPTION; INTERVENTIONS; ADULTS</t>
  </si>
  <si>
    <t>Objectives To describe beverage behaviors among preschooler-parent dyads and explore correlates with preschooler's beverage behaviors. Methods This exploratory, cross-sectional study includes a convenience sample of 202 parents of preschoolers surveyed from four Head Start programs in Virginia and Ohio. Measurements included parent-child beverage behaviors, parent beverage perceptions, parent beverage rules, home beverage availability, and demographics. Analyses included descriptive statistics, correlations, Kruskal-Wallis test, and Quade's non-parametric ANCOVA tests. Results Mean sugar-sweetened beverage (SSB; i.e., regular soda, sweetened fruit drinks, sports/energy drinks, and coffee/tea with sugar) intake was 1.3 (SD = 1.4) and 2.3 (SD = 2.0) times/day for preschoolers and parents, respectively. When considering all sugary drink sources [i.e., summing SSB with flavored milk and 100% fruit juice (FJ)], the mean frequency increased to 3.2 (SD = 2.1) and 3.6 (SD = 2.4) times/day, respectively, for preschoolers and parents. A significant positive correlation was observed between preschooler-parent dyads for SSB (r = 0.406, p &lt; 0.001) and for all sugary drinks (r = 0.572, p &lt; 0.001). Parents who were younger, single, less educated, and with lower income had preschoolers with significantly higher SSB and all sugary drink intake (all p &lt; 0.05). Significant correlates with preschoolers' beverage behaviors also included parent perceived behavioral control (SSB: p = 0.003, 100% FJ: p = 0.008, water: p &lt; 0.0001), parenting practices (SSB: p = 0.022), and home availability (SSB: p = 0.011, 100% FJ: p &lt; 0.001, water: p &lt; 0.001). Conclusions This study highlights excessive SSB and all sugary drink consumption among Head Start preschooler-parent dyads. Also, intervention targets to improve preschooler's beverage behaviors are identified, including efforts to improve parent's beverage behaviors, perceived behavioral control, parenting practices, and the home environment.</t>
  </si>
  <si>
    <t>[Zoellner, Jamie M.; Kirkpatrick, Brittany M.; Allanson, Dylan A.; Mariner, Kayla M.] Univ Virginia, UVA Canc Ctr Res &amp; Outreach Off, Dept Publ Hlth Sci, 16 East Main St, Christiansburg, VA 24073 USA; [Cuy-Castellanos, Diana] Univ Dayton, Dept Hlth &amp; Sports Sci, 300 Coll Pk, Dayton, OH 45469 USA; [Miller, M. Elizabeth] Miami Univ, Dept Kinesiol Nutr &amp; Hlth, 106 Phillips Hall, Oxford, OH 45056 USA; [Foster, Zachary] Clinton Cty Community Act Program Inc, 789 N Nelson Ave,POB 32, Wilmington, OH 45177 USA; [Martin, Tara] Community Improvement Council, Head Start, 540 Holbrook St, Danville, VA 24541 USA; [Zoellner, Jamie M.] 16 East Main St, Christiansburg, VA 24073 USA</t>
  </si>
  <si>
    <t>University of Virginia; University of Dayton; University System of Ohio; Miami University</t>
  </si>
  <si>
    <t>Zoellner, JM (corresponding author), Univ Virginia, UVA Canc Ctr Res &amp; Outreach Off, Dept Publ Hlth Sci, 16 East Main St, Christiansburg, VA 24073 USA.;Zoellner, JM (corresponding author), 16 East Main St, Christiansburg, VA 24073 USA.</t>
  </si>
  <si>
    <t>jz9q@virginia.edu</t>
  </si>
  <si>
    <t>Zoellner, Jamie/0000-0001-5445-5594</t>
  </si>
  <si>
    <t>National Institutes of Health, National Cancer Institute, Cancer Center Support Grant at the University of Virginia [CA044579]</t>
  </si>
  <si>
    <t>National Institutes of Health, National Cancer Institute, Cancer Center Support Grant at the University of Virginia</t>
  </si>
  <si>
    <t>This study was funded by, in part, by the National Institutes of Health, National Cancer Institute, Cancer Center Support Grant at the University of Virginia CA044579.</t>
  </si>
  <si>
    <t>SPRINGER/PLENUM PUBLISHERS</t>
  </si>
  <si>
    <t>233 SPRING ST, NEW YORK, NY 10013 USA</t>
  </si>
  <si>
    <t>1092-7875</t>
  </si>
  <si>
    <t>1573-6628</t>
  </si>
  <si>
    <t>MATERN CHILD HLTH J</t>
  </si>
  <si>
    <t>Matern. Child Health J.</t>
  </si>
  <si>
    <t>NOV</t>
  </si>
  <si>
    <t>10.1007/s10995-022-03493-4</t>
  </si>
  <si>
    <t>5M4DR</t>
  </si>
  <si>
    <t>WOS:000855641400001</t>
  </si>
  <si>
    <t>Takada, S; Otsuka, J; Okamoto, Y; Watanabe, D; Aoki, M; Fujii, N; Kenny, GP; Enoki, Y; Maejima, D; Amano, T</t>
  </si>
  <si>
    <t>Takada, Shota; Otsuka, Junto; Okamoto, Yumi; Watanabe, Daichi; Aoki, Mao; Fujii, Naoto; Kenny, Glen P.; Enoki, Yasuaki; Maejima, Daisuke; Amano, Tatsuro</t>
  </si>
  <si>
    <t>Effects of ingestion of isomaltulose beverage on plasma volume and thermoregulatory responses during exercise in the heat</t>
  </si>
  <si>
    <t>Palatinose; Sports drink; Hyperhydration; Fluid balance; Dehydration</t>
  </si>
  <si>
    <t>BLOOD-VOLUME; MALTODEXTRIN; TEMPERATURE; PERFORMANCE; OXIDATION; HYDRATION; INFUSION; COMFORT; SPORT; SEX</t>
  </si>
  <si>
    <t>Purpose Isomaltulose is a low glycemic and insulinaemic carbohydrate increasingly used as an alternative sweetener in commercial beverages. While isomaltulose beverages can improve hydration status compared to sucrose-based beverages, it remains unclear if ingestion of an isomaltulose beverage prior to exercise in the heat may improve plasma volume (PV) and thermoregulatory responses. Methods Twelve endurance-trained men consumed a 1L carbohydrate beverage containing either 6.5%-sucrose (SUC) or 6.5%-isomaltulose (ISO) 60 min prior to 5 successive, 15-min bouts of moderate-intensity (60% of their pre-determined maximum oxygen uptake) in the heat (32 degrees C, 50% relative humidity), each separated by a 5 min rest. A 6th bout was performed, wherein the participant adjusted running speed to maximize distance covered within the 15-min period. The change (Delta) in PV, heart rate (HR), body core (rectal and gastrointestinal) and skin temperatures, and whole-body sweat loss were assessed during each exercise bout. Results Ingestion of ISO induced a higher Delta PV at 4th bout only (P &lt; 0.001) and lower HR (P = 0.032, main effect of beverage) during exercise compared to those of SUC. Body core and skin temperatures and whole-body sweat loss did not differ between conditions (all P &gt;= 0.192, interaction effect). Running distance covered in final exercise bout tended to increase (similar to 5%) in ISO versus SUC (P = 0.057, d = 0.64). Conclusions Relative to a sucrose-based beverage, ISO ingestion prior to exercise in the heat reduced cardiovascular strain by preserving PV and attenuating HR, albeit with no corresponding benefit on thermoregulatory function. The former response may facilitate improvements in exercise performance.</t>
  </si>
  <si>
    <t>[Takada, Shota; Otsuka, Junto; Okamoto, Yumi; Watanabe, Daichi; Aoki, Mao; Amano, Tatsuro] Niigata Univ, Fac Educ, Lab Exercise &amp; Environm Physiol, Nishi Ku, 8050 Igarashi Ninocho, Niigata, Japan; [Fujii, Naoto] Univ Tsukuba, Fac Hlth &amp; Sport Sci, Tsukuba, Ibaraki, Japan; [Kenny, Glen P.] Univ Ottawa, Human &amp; Environm Physiol Res Unit, Ottawa, ON, Canada; [Enoki, Yasuaki; Maejima, Daisuke] Bourbon Corp, Adv Res Inst, Niigata, Japan</t>
  </si>
  <si>
    <t>Niigata University; University of Tsukuba; University of Ottawa</t>
  </si>
  <si>
    <t>Amano, T (corresponding author), Niigata Univ, Fac Educ, Lab Exercise &amp; Environm Physiol, Nishi Ku, 8050 Igarashi Ninocho, Niigata, Japan.</t>
  </si>
  <si>
    <t>amano@ed.niigata-u.ac.jp</t>
  </si>
  <si>
    <t>Bourbon Corporation [18H03146]; Japan Society for the Promotion of Science from the Ministry of Education, Culture, Sports, Science, and Technology of Japan</t>
  </si>
  <si>
    <t>Bourbon Corporation; Japan Society for the Promotion of Science from the Ministry of Education, Culture, Sports, Science, and Technology of Japan(Ministry of Education, Culture, Sports, Science and Technology, Japan (MEXT)Japan Society for the Promotion of Science)</t>
  </si>
  <si>
    <t>This study was supported by a grant from Bourbon Corporation, Grant-in-Aid for Scientific Research (no. 18H03146) from the Japan Society for the Promotion of Science from the Ministry of Education, Culture, Sports, Science, and Technology of Japan.</t>
  </si>
  <si>
    <t>10.1007/s00421-022-05044-9</t>
  </si>
  <si>
    <t>5S0YU</t>
  </si>
  <si>
    <t>WOS:000854715500001</t>
  </si>
  <si>
    <t>Chen, C; Lu, ZH; Wang, XY; Zhang, JS; Zhang, DF; Li, SY</t>
  </si>
  <si>
    <t>Chen, Chen; Lu, Zhonghai; Wang, Xueyan; Zhang, Jiesong; Zhang, Dongfeng; Li, Suyun</t>
  </si>
  <si>
    <t>Sugar-sweetened beverages consumption is associated with worse cognitive functions in older adults: from the national health and nutrition examination survey and food patterns equivalents database</t>
  </si>
  <si>
    <t>NUTRITIONAL NEUROSCIENCE</t>
  </si>
  <si>
    <t>Sugar-sweetened beverages; cognition; individual sugar-sweetened beverages; interaction; diet; aging; epidemiology; public health</t>
  </si>
  <si>
    <t>METABOLIC SYNDROME; INSULIN-RESISTANCE; RISK-FACTOR; URIC-ACID; DEFICITS</t>
  </si>
  <si>
    <t>Objectives: This study aimed to investigate the association between sugar-sweetened beverages (SSB) consumption (including individual SSB) and cognitive function from the National Health and Nutrition Examination Survey (NHANES) and Food Patterns Equivalents Database (FPED) and whether it is age-dependent. Methods: Older adults aged 60 years old and over were included during the NHANES 2011-2014. SSB consumption was defined as the amount of added sugar obtained by connecting the NHANES and FPED. Cognitive function tests included the consortium to establish a registry for Alzheimer's disease test, Animal Fluency Test and Digit Symbol Substitution Test. We calculated z-score using the average of the total standardized scores on three cognitive tests to estimate the level of whole cognition. Multi-variable linear regression models and interaction analysis were conducted in this study. Results: For individual SSB types, increased carbonated soft drinks, sweetened tea, fruit drinks, energy drinks, and sport drinks were all significantly linked to declined cognitive function (P &lt; 0.05), respectively. Nevertheless, interaction effects by age groups were not significant (P for interaction &gt; 0.05). Discussion: SSB consumption (including individual SSB) was negatively associated with cognitive function, which was not age-dependent. Future studies may advance the knowledge in the field considering the association between SSB consumption and cognitive function.</t>
  </si>
  <si>
    <t>[Chen, Chen; Lu, Zhonghai; Wang, Xueyan; Zhang, Jiesong; Zhang, Dongfeng; Li, Suyun] Qingdao Univ, Sch Publ Hlth, Dept Epidemiol &amp; Hlth Stat, Qingdao 266071, Shandong, Peoples R China</t>
  </si>
  <si>
    <t>Qingdao University</t>
  </si>
  <si>
    <t>Li, SY (corresponding author), Qingdao Univ, Sch Publ Hlth, Dept Epidemiol &amp; Hlth Stat, Qingdao 266071, Shandong, Peoples R China.</t>
  </si>
  <si>
    <t>suyunli@qdu.edu.cn</t>
  </si>
  <si>
    <t>National Natural Science Foundation of China [82003535]; China Postdoctoral Science Foundation [2018M630758]</t>
  </si>
  <si>
    <t>National Natural Science Foundation of China(National Natural Science Foundation of China (NSFC)); China Postdoctoral Science Foundation(China Postdoctoral Science Foundation)</t>
  </si>
  <si>
    <t>This study was supported by National Natural Science Foundation of China: [Grant Number 82003535] and China Postdoctoral Science Foundation [grant number 2018M630758].</t>
  </si>
  <si>
    <t>TAYLOR &amp; FRANCIS LTD</t>
  </si>
  <si>
    <t>2-4 PARK SQUARE, MILTON PARK, ABINGDON OR14 4RN, OXON, ENGLAND</t>
  </si>
  <si>
    <t>1028-415X</t>
  </si>
  <si>
    <t>1476-8305</t>
  </si>
  <si>
    <t>NUTR NEUROSCI</t>
  </si>
  <si>
    <t>Nutr. Neurosci.</t>
  </si>
  <si>
    <t>10.1080/1028415X.2022.2115242</t>
  </si>
  <si>
    <t>Neurosciences; Nutrition &amp; Dietetics</t>
  </si>
  <si>
    <t>Neurosciences &amp; Neurology; Nutrition &amp; Dietetics</t>
  </si>
  <si>
    <t>4H8PK</t>
  </si>
  <si>
    <t>WOS:000850139300001</t>
  </si>
  <si>
    <t>Gunalan, E; Cavak, BY; Turhan, S; Cebioglu, IK; Dominguez, R; Sanchez-Oliver, AJ</t>
  </si>
  <si>
    <t>Gunalan, Elif; Cavak, Betul Yildirim; Turhan, Saadet; Cebioglu, Irem Kaya; Dominguez, Raul; Sanchez-Oliver, Antonio Jesus</t>
  </si>
  <si>
    <t>Dietary Supplement Use of Turkish Footballers: Differences by Sex and Competition Level</t>
  </si>
  <si>
    <t>NUTRIENTS</t>
  </si>
  <si>
    <t>dietetic; ergogenic aid; nutrition; sport team; soccer</t>
  </si>
  <si>
    <t>ELITE SOCCER PLAYERS; NUTRITIONAL SUPPLEMENTS; RUNNING PERFORMANCE; STATEMENT; VITAMIN; PREVALENCE; RESISTANCE; EXERCISE; POWER</t>
  </si>
  <si>
    <t>This study aimed to evaluate the consumption of dietary supplements (DS) and to determine related topics in Turkish football players of different sexes and competition levels. A total of 117 footballers (79 males and 38 females) completed a specific survey regarding DS consumption in athletes. The type of DS ingested was classified based on the level of scientific evidence by the Australian Institute of Sport (AIS): group A (high level of scientific evidence), group B (DS that could have a positive effect, but require more evidence), group C (evidence is against their use), and group D (prohibited substances). After a Kolmogorov-Smirnov test, a t-test or Mann-Whitney U test was performed for quantitative variables, while Pearson's chi-square and odds ratio (with the confidence interval) were performed for qualitative variables. Of the sample, 87.2% reported having consumed DS, with a higher consumption rate in males (males: 93.7%, females: 73.7%; p = 0.006; OR = 5.3 [1.7-16.8]) and professional players (professional: 98.2%, non-professional: 77.4%; p &lt; 0.001; OR = 7.9 [1.2-52.3]). Males and professional players consume more sports foods (p &lt; 0.001), performance supplements (p &lt; 0.001), and total group A supplements (p &lt; 0.001) compared to females and non-professionals. In addition, males consume more medical supplements (p = 0.012) and total group C supplements (p &lt; 0.001) than female footballers. The most consumed DS were sports drinks (63.2%), magnesium (52.1%), vitamin C (51.3%), vitamin D (46.2%), caffeine (38.5%), sports bars (37.6%), whey protein (28.2%), meat protein (25.6%), vitamin E (24.8%), and omega-3 fatty acids (24.8%). The supplement consumption was higher in male and professional footballers. According to the AIS classification, there were significant differences in the consumption of sports foods, medical supplements, performance supplements, and the total number of group A and group C supplements according to sex, and there were significant differences in the consumption of sports foods, performance supplements, and the total number of group A supplements according to competition level.</t>
  </si>
  <si>
    <t>[Gunalan, Elif; Cavak, Betul Yildirim] Istanbul Hlth &amp; Technol Univ, Dept Nutr &amp; Dietet, TR-34025 Istanbul, Turkey; [Turhan, Saadet] Istanbul Hlth &amp; Technol Univ, Dept Occupat Therapy, TR-34025 Istanbul, Turkey; [Cebioglu, Irem Kaya] Yeditepe Univ, Dept Nutr &amp; Dietet, TR-34755 Istanbul, Turkey; [Dominguez, Raul; Sanchez-Oliver, Antonio Jesus] Univ Seville, Dept Motricidad Humana &amp; Rendimiento Deport, Seville 41013, Spain; [Dominguez, Raul; Sanchez-Oliver, Antonio Jesus] Univ Lavras, Studies Res Grp Neuromuscular Responses GEPREN, BR-37200000 Lavras, Brazil</t>
  </si>
  <si>
    <t>Istanbul Health &amp; Technology University; Istanbul Health &amp; Technology University; Yeditepe University; University of Sevilla</t>
  </si>
  <si>
    <t>Sanchez-Oliver, AJ (corresponding author), Univ Seville, Dept Motricidad Humana &amp; Rendimiento Deport, Seville 41013, Spain.;Sanchez-Oliver, AJ (corresponding author), Univ Lavras, Studies Res Grp Neuromuscular Responses GEPREN, BR-37200000 Lavras, Brazil.</t>
  </si>
  <si>
    <t>sanchezoliver@us.es</t>
  </si>
  <si>
    <t>Günalan, Elif/AAY-3447-2021; Domínguez, Raúl/AAX-1068-2021</t>
  </si>
  <si>
    <t>Günalan, Elif/0000-0002-3644-5066; Dominguez, Raul/0000-0002-6891-391X; Sanchez-Oliver, Antonio Jesus/0000-0001-9022-6043</t>
  </si>
  <si>
    <t>MDPI</t>
  </si>
  <si>
    <t>BASEL</t>
  </si>
  <si>
    <t>ST ALBAN-ANLAGE 66, CH-4052 BASEL, SWITZERLAND</t>
  </si>
  <si>
    <t>2072-6643</t>
  </si>
  <si>
    <t>Nutrients</t>
  </si>
  <si>
    <t>SEP</t>
  </si>
  <si>
    <t>10.3390/nu14183863</t>
  </si>
  <si>
    <t>4R5LN</t>
  </si>
  <si>
    <t>Green Published, gold</t>
  </si>
  <si>
    <t>WOS:000856805500001</t>
  </si>
  <si>
    <t>Kumar, N; Amin, F; Hashem, D; Khan, S; Zaidi, H; Rahman, S; Farhan, T; Mahmood, SJ; Asghar, MA; Zafar, MS</t>
  </si>
  <si>
    <t>Kumar, Naresh; Amin, Faiza; Hashem, Danya; Khan, Sara; Zaidi, Huma; Rahman, Sehrish; Farhan, Tooba; Mahmood, Syed Junaid; Asghar, Muhammad Asif; Zafar, Muhammad Sohail</t>
  </si>
  <si>
    <t>Evaluating the pH of Various Commercially Available Beverages in Pakistan: Impact of Highly Acidic Beverages on the Surface Hardness and Weight Loss of Human Teeth</t>
  </si>
  <si>
    <t>BIOMIMETICS</t>
  </si>
  <si>
    <t>beverages; pH; dental erosion; surface hardness; weight loss</t>
  </si>
  <si>
    <t>DENTAL EROSION; TOOTH EROSION; SPORTS DRINKS; HUMAN ENAMEL; SOFT DRINKS; IN-VITRO; PREVALENCE; FLUORIDE</t>
  </si>
  <si>
    <t>The objectives of this study were to investigate the pH of common beverages and to evaluate the effects of common acidic beverages on the surface hardness and weight loss of human tooth specimens. A total of 106 beverages were conveniently purchased from supermarkets in Karachi, Pakistan. Prior to evaluation, beverages were refrigerated or stored at room temperature in accordance with the manufacturers' recommendations. Beverages were categorized into six groups: `Sports and Energy drinks', `Water', `Fruit Juices and Drinks', `Sodas', `Milk and Flavored Milk' and `Teas and Coffee'. Using a pH meter, the pH of each beverage was measured in triplicate at room temperature. In addition, the influence of five highly acidic beverages on the weight loss and surface hardness of human tooth specimens was evaluated using gravimetric analysis and the Vickers hardness tester, respectively. `Sports and Energy drinks', `Fruits Juices and Drinks' and `Sodas' were the most acidic beverage categories, with a pH range of 3.00-5.00. A total of 33% of beverages tested in this study were highly acidic (pH less than 4.00), 29% of beverages were moderately acidic (pH 4.00-4.99) and 31% were mildly acidic (pH 5.00-6.99). Significant weight loss was observed in all immersed specimens compared to control counterparts (p &lt; 0.05). Similarly, for surface hardness, five highly acidic beverages (Red Bull, Pepsi, Apple Cidra, Tang Mosambi and Tang Orange) significantly decreased the surface hardness of specimens (p &lt; 0.05). The pH levels of commonly available beverages in Pakistan are highly acidic, which may encourage loss of minerals from teeth; hence, affecting their surface hardness.</t>
  </si>
  <si>
    <t>[Kumar, Naresh; Khan, Sara; Zaidi, Huma; Rahman, Sehrish; Farhan, Tooba] Dow Univ Hlth Sci, Dept Sci Dent Mat, Dr Ishrat Ul Ebad Khan Inst Oral Hlth Sci, Karachi 74200, Pakistan; [Amin, Faiza] Dow Univ Hlth Sci, Dow Dent Coll, Dept Sci Dent Mat, Karachi 74200, Pakistan; [Hashem, Danya; Zafar, Muhammad Sohail] Taibah Univ, Coll Dent, Dept Restorat Dent, Al Madinah 41311, Al Munawwarah, Saudi Arabia; [Mahmood, Syed Junaid] PCSIR Labs Complex, Plast &amp; Polymer Sect, Appl Chem Res Ctr, Karachi 75280, Pakistan; [Asghar, Muhammad Asif] PCSIR Labs Complex, Food &amp; Feed Safety Lab, Food &amp; Marine Resources Res Ctr, Karachi 75280, Pakistan; [Zafar, Muhammad Sohail] Riphah Int Univ, Islamic Int Dent Coll, Dept Dent Mat, Islamabad 44000, Pakistan</t>
  </si>
  <si>
    <t>Dow University of Health Sciences; Dow University of Health Sciences; Taibah University; PCSIR Laboratories Complex; PCSIR Laboratories Complex</t>
  </si>
  <si>
    <t>Kumar, N (corresponding author), Dow Univ Hlth Sci, Dept Sci Dent Mat, Dr Ishrat Ul Ebad Khan Inst Oral Hlth Sci, Karachi 74200, Pakistan.</t>
  </si>
  <si>
    <t>kumar.naresh@duhs.edu.pk; faiza.ameen@duhs.edu.pk; dhashem@taibahu.edu.sa; khansara4924@yahoo.com; huma.zehra.zaidi@gmail.com; dr.sehrish.rahman@gmail.com; toobafarhan20@hotmail.com; junaid070880@gmail.com; masif345@yahoo.com; MZAFAR@taibahu.edu.sa</t>
  </si>
  <si>
    <t>Zafar, Muhammad S/N-2800-2014</t>
  </si>
  <si>
    <t>Zafar, Muhammad S/0000-0002-5157-7067; Hashem, Danya/0000-0002-8363-9461; Kumar, Naresh/0000-0003-2030-6907; Rahman, Sehrish/0000-0001-9885-1943</t>
  </si>
  <si>
    <t>2313-7673</t>
  </si>
  <si>
    <t>BIOMIMETICS-BASEL</t>
  </si>
  <si>
    <t>Biomimetics</t>
  </si>
  <si>
    <t>10.3390/biomimetics7030102</t>
  </si>
  <si>
    <t>Engineering, Multidisciplinary; Materials Science, Biomaterials</t>
  </si>
  <si>
    <t>Engineering; Materials Science</t>
  </si>
  <si>
    <t>4S7FI</t>
  </si>
  <si>
    <t>WOS:000857601700001</t>
  </si>
  <si>
    <t>Zhang, ZX; Gao, H; Yuan, X; Liu, CQ; Bao, ZF; Yu, SY; Xie, HF; Wang, WH; Xie, JR; Xu, L</t>
  </si>
  <si>
    <t>Zhang, Zhixin; Gao, Hui; Yuan, Xin; Liu, Cenqin; Bao, Zhenfei; Yu, Siyi; Xie, Haofen; Wang, Weihong; Xie, Jiarong; Xu, Lei</t>
  </si>
  <si>
    <t>The efficacy and tolerability of sports drink versus water in bowel preparations: a randomised controlled study</t>
  </si>
  <si>
    <t>TRIALS</t>
  </si>
  <si>
    <t>Bowel preparation; Colonoscopy; Mizone; Polyethylene glycol; Tolerability</t>
  </si>
  <si>
    <t>POLYETHYLENE-GLYCOL; MIRALAX; QUALITY; JUICE; SAFE</t>
  </si>
  <si>
    <t>Background: An optimal bowel preparation can result in an improved colonoscopy. This study was to compare the effectiveness and safety of the use of a sports drink (Mizone) plus polyethylene glycol (PEG) solution with a water plus PEG solution in bowel preparations. Methods: This was a randomised controlled study. All of the included patients were randomly divided into the following two groups: the PEG + Mizone group and the PEG + water group. The palatability of the solution was measured through the use of questionnaires. Additionally, bowel cleanliness was evaluated according to the Ottawa Bowel Preparation Scale (OBPS, 0-14, with higher values indicating worse cleanliness), as well as with the aid of colonoscopy videos. Results: A total of 270 patients were enrolled. The rate of adequate bowel preparation was 74.8% in the PEG + Mizone group and 68.9% in the PEG + water group, with a risk difference of 5.9% (95% CI: - 4.8-16.6%), which indicated noninferiority (noninferiority margin: - 9.5% &lt; - 4.8%). However, patients rated the palatability (65.9% vs 44.4%, P &lt; 0.001) and willingness to recommend or repeat (88.9% vs 75.6%, P = 0.004) the administration of the PEG + Mizone preparation as being better than those of the PEG + water preparation. The rates of adverse events during the bowel preparations were not significantly different between the two groups, except for bloating (PEG + Mizone vs PEG + water, 4.4% vs 13.3%, P = 0.010). Conclusion: The concomitant use of PEG + Mizone was a well tolerated and effective bowel preparation, compared with the PEG + water treatment.</t>
  </si>
  <si>
    <t>[Zhang, Zhixin; Gao, Hui; Yuan, Xin; Liu, Cenqin; Bao, Zhenfei; Yu, Siyi; Xie, Haofen; Wang, Weihong; Xie, Jiarong; Xu, Lei] Ningbo First Hosp, Dept Gastroenterol, Ningbo 315010, Peoples R China; [Zhang, Zhixin; Gao, Hui; Yuan, Xin] Ningbo Univ, Coll Med, Ningbo 315211, Peoples R China; [Liu, Cenqin] Zhejiang Univ, Coll Med, Hangzhou 310058, Peoples R China</t>
  </si>
  <si>
    <t>Ningbo University; Zhejiang University</t>
  </si>
  <si>
    <t>Xie, JR; Xu, L (corresponding author), Ningbo First Hosp, Dept Gastroenterol, Ningbo 315010, Peoples R China.</t>
  </si>
  <si>
    <t>cheryl.xiejiarong@gmail.com; xulei22@163.com</t>
  </si>
  <si>
    <t>Xu, Lei/0000-0001-6017-3745</t>
  </si>
  <si>
    <t>Medical Health Science and Technology Project of Zhejiang Provincial Health Commission [2016KYB257, 2017KY581, 2019KY566]</t>
  </si>
  <si>
    <t>Medical Health Science and Technology Project of Zhejiang Provincial Health Commission</t>
  </si>
  <si>
    <t>This work was supported by the Medical Health Science and Technology Project of Zhejiang Provincial Health Commission (No. 2016KYB257, 2017KY581 to Lei Xu, No. 2019KY566 to Haofen Xie). The Zhejiang Provincial Health Commission had no role in study design, data collection and analysis, decision to publish, or preparation of the manuscript.</t>
  </si>
  <si>
    <t>1745-6215</t>
  </si>
  <si>
    <t>Trials</t>
  </si>
  <si>
    <t>AUG 26</t>
  </si>
  <si>
    <t>10.1186/s13063-022-06658-2</t>
  </si>
  <si>
    <t>Medicine, Research &amp; Experimental</t>
  </si>
  <si>
    <t>Research &amp; Experimental Medicine</t>
  </si>
  <si>
    <t>4A3GS</t>
  </si>
  <si>
    <t>WOS:000844994900006</t>
  </si>
  <si>
    <t>Yu, QF; Shan, LB; Du, L; Zang, JL</t>
  </si>
  <si>
    <t>Yu, Qiufen; Shan, Liubai; Du, Lei; Zang, Jiali</t>
  </si>
  <si>
    <t>Effects of Sports Drinks on Weight Loss Control and Lipid Metabolism in Overweight Students</t>
  </si>
  <si>
    <t>JOURNAL OF FOOD QUALITY</t>
  </si>
  <si>
    <t>NUTRITION</t>
  </si>
  <si>
    <t>In order to explore how sports drinks can achieve weight loss control and lipid metabolism in college students, the author proposes an experiment based on weight loss control and lipid metabolism in college students. This experiment recommends key technical problems and solutions based on information represented by college students' weight loss control, a study exploring how sports drinks can achieve weight loss control in college students. Research has shown that Jupu sports drink is more suitable than 87% of sports drinks on the market for college students to lose weight. Sports drinks have a positive effect on maintaining a high blood sugar level during exercise and have a certain antifatigue effect in mass fitness. Jupu sports drink not only has the effect of other sports drinks but also has a certain effect on weight loss control.</t>
  </si>
  <si>
    <t>[Yu, Qiufen; Shan, Liubai; Du, Lei; Zang, Jiali] Qiqihar Univ, Phys Educ Coll, Qiqihar 161006, Heilongjiang, Peoples R China</t>
  </si>
  <si>
    <t>Qiqihar University</t>
  </si>
  <si>
    <t>Yu, QF (corresponding author), Qiqihar Univ, Phys Educ Coll, Qiqihar 161006, Heilongjiang, Peoples R China.</t>
  </si>
  <si>
    <t>20160548@ayit.edu.cn</t>
  </si>
  <si>
    <t>Basic Scientific Research Operating Expenses of Institutions of Higher Learning in Heilongjiang Province and that will be paid for a scientific research project in 2019-Research on the Modernization of Governance System and Capacity of Local Universities [135409239]; Research Project of Basic Scientific Research Business Fee of Heilongjiang Provincial Higher Education Institutions Innovation Research on Diversified Supply Path and Strategy of Public Service of Ice and Snow Sports Tourism in Heilongjiang province [135409337]; Qiqihar Philosophy Social Science Research Planning General Project Qiqihar City Ice Sports Tourism Public Service Supply Model Innovation Research [QSX2021-20YB]</t>
  </si>
  <si>
    <t>Basic Scientific Research Operating Expenses of Institutions of Higher Learning in Heilongjiang Province and that will be paid for a scientific research project in 2019-Research on the Modernization of Governance System and Capacity of Local Universities; Research Project of Basic Scientific Research Business Fee of Heilongjiang Provincial Higher Education Institutions Innovation Research on Diversified Supply Path and Strategy of Public Service of Ice and Snow Sports Tourism in Heilongjiang province; Qiqihar Philosophy Social Science Research Planning General Project Qiqihar City Ice Sports Tourism Public Service Supply Model Innovation Research</t>
  </si>
  <si>
    <t>This work was supported by the Basic Scientific Research Operating Expenses of Institutions of Higher Learning in Heilongjiang Province and that will be paid for a scientific research project in 2019-Research on the Modernization of Governance System and Capacity of Local Universities (135409239), the Research Project of Basic Scientific Research Business Fee of Heilongjiang Provincial Higher Education Institutions Innovation Research on Diversified Supply Path and Strategy of Public Service of Ice and Snow Sports Tourism in Heilongjiang province (135409337), and the Qiqihar Philosophy Social Science Research Planning General Project Qiqihar City Ice Sports Tourism Public Service Supply Model Innovation Research (project no.: QSX2021-20YB).</t>
  </si>
  <si>
    <t>WILEY-HINDAWI</t>
  </si>
  <si>
    <t>ADAM HOUSE, 3RD FL, 1 FITZROY SQ, LONDON, WIT 5HE, ENGLAND</t>
  </si>
  <si>
    <t>0146-9428</t>
  </si>
  <si>
    <t>1745-4557</t>
  </si>
  <si>
    <t>J FOOD QUALITY</t>
  </si>
  <si>
    <t>J. Food Qual.</t>
  </si>
  <si>
    <t>AUG 5</t>
  </si>
  <si>
    <t>10.1155/2022/2183088</t>
  </si>
  <si>
    <t>Food Science &amp; Technology</t>
  </si>
  <si>
    <t>4L4WI</t>
  </si>
  <si>
    <t>gold</t>
  </si>
  <si>
    <t>WOS:000852630000001</t>
  </si>
  <si>
    <t>Butera, A; Gallo, S; Pascadopoli, M; Scardina, GA; Pezzullo, S; Scribante, A</t>
  </si>
  <si>
    <t>Butera, Andrea; Gallo, Simone; Pascadopoli, Maurizio; Scardina, Giuseppe Alessandro; Pezzullo, Sofia; Scribante, Andrea</t>
  </si>
  <si>
    <t>Home Oral Care Domiciliary Protocol for the Management of Dental Erosion in Rugby Players: A Randomized Clinical Trial</t>
  </si>
  <si>
    <t>JOURNAL OF CLINICAL MEDICINE</t>
  </si>
  <si>
    <t>dental erosion; demineralization; erosion; white spot lesions; physical activity; sport drinks; rugby players; athletes; hydroxyapatite; remineralization</t>
  </si>
  <si>
    <t>FLUORIDE; REMINERALIZATION; HYDROXYAPATITE</t>
  </si>
  <si>
    <t>People performing regular physical activity are at high risk of dental erosion especially in cases of high sport drinks intake. Biomimetic hydroxyapatite-based oral hygiene products, like toothpastes and mouthwashes, have been investigated in recent years for their remineralizing activity on the teeth. The aim of the present study was to evaluate the efficacy of two different oral hygiene protocols, respectively consisting of the combination of a hydroxyapatite-based toothpaste plus mouthwash (Trial group) or toothpaste alone (Control Group). At baseline (T0), as well as at 15 days (T1), 30 days (T2) and 90 days (T3), the following clinical indexes were assessed: Basic Erosive Wear Examination (BEWE), Schiff Air Index (SAI), Visual Analogue Scale (VAS), Plaque Index (PI) and Bleeding Index (BI). In general, for all the indexes assessed, a progressive intragroup reduction was noticed from the baseline to the subsequent timepoints, with no intergroup differences. Accordingly, the use of the hydroxyapatite-based toothpaste, alone or in combination with the mouthwash containing hydroxyapatite as well, is an effective method for the domiciliary management of dental erosion in physically active individuals like rugby players.</t>
  </si>
  <si>
    <t>[Butera, Andrea; Pezzullo, Sofia; Scribante, Andrea] Univ Pavia, Dept Clin Surg Diagnost &amp; Pediat Sci, Unit Dent Hyg, Sect Dent, I-27100 Pavia, Italy; [Gallo, Simone; Pascadopoli, Maurizio; Scribante, Andrea] Univ Pavia, Unit Orthodont &amp; Pediat Dent, Sect Dent, Dept Clin Surg Diagnost &amp; Pediat Sci, I-27100 Pavia, Italy; [Scardina, Giuseppe Alessandro] Univ Palermo, Dept Surg Oncol &amp; Stomatol Disciplines, I-90127 Palermo, Italy</t>
  </si>
  <si>
    <t>University of Pavia; University of Pavia; University of Palermo</t>
  </si>
  <si>
    <t>Scribante, A (corresponding author), Univ Pavia, Dept Clin Surg Diagnost &amp; Pediat Sci, Unit Dent Hyg, Sect Dent, I-27100 Pavia, Italy.;Gallo, S; Pascadopoli, M; Scribante, A (corresponding author), Univ Pavia, Unit Orthodont &amp; Pediat Dent, Sect Dent, Dept Clin Surg Diagnost &amp; Pediat Sci, I-27100 Pavia, Italy.</t>
  </si>
  <si>
    <t>simone.gallo02@universitadipavia.it; maurizio.pascadopoli01@universitadipavia.it; andrea.scribante@unipv.it</t>
  </si>
  <si>
    <t>SCARDINA, Giuseppe Alessandro/ABE-9369-2021; Butera, Andrea/AAB-2566-2022; Pascadopoli, Maurizio/AAC-1251-2022</t>
  </si>
  <si>
    <t>SCARDINA, Giuseppe Alessandro/0000-0001-7305-530X; Pascadopoli, Maurizio/0000-0003-1690-4904; Gallo, Simone/0000-0002-4240-3209; Butera, Andrea/0000-0003-2457-4415</t>
  </si>
  <si>
    <t>2077-0383</t>
  </si>
  <si>
    <t>J CLIN MED</t>
  </si>
  <si>
    <t>J. Clin. Med.</t>
  </si>
  <si>
    <t>AUG</t>
  </si>
  <si>
    <t>10.3390/jcm11164893</t>
  </si>
  <si>
    <t>Medicine, General &amp; Internal</t>
  </si>
  <si>
    <t>General &amp; Internal Medicine</t>
  </si>
  <si>
    <t>4C9CI</t>
  </si>
  <si>
    <t>WOS:000846741300001</t>
  </si>
  <si>
    <t>Moreno, B; Veiga, S; Sanchez-Oliver, AJ; Dominguez, R; Morencos, E</t>
  </si>
  <si>
    <t>Moreno, Berta; Veiga, Santiago; Sanchez-Oliver, Antonio J.; Dominguez, Raul; Morencos, Esther</t>
  </si>
  <si>
    <t>Analysis of Sport Supplement Consumption by Competitive Swimmers According to Sex and Competitive Level</t>
  </si>
  <si>
    <t>nutrition; swimming; ergogenic aids; performance; elite swimmers</t>
  </si>
  <si>
    <t>SODIUM-PHOSPHATE SUPPLEMENTATION; DIETARY-SUPPLEMENTS; PERFORMANCE; ELITE; NUTRITION; RECOVERY; PREVALENCE; SEASON</t>
  </si>
  <si>
    <t>Sports supplements (SS) are commonly used by athletes to improve their performance. SS use by competitive swimmers is reported to be prevalent but there is no evidence of such use by elite swimmers, either male or female. The objective of this research was to study the patterns of SS use by competitive swimmers based on sex and competitive levels (national and international); Methods: Using the categories of the Australian Institute of Sport (AIS), a total of 102 competitive swimmers (59 men and 43 women) completed a validated self-administered questionnaire on the use of SS; (3) Results: Overall, 86.9% of swimmers had consumed SSs with no differences observed between males and females (p = 0.247) or between competitive levels (p = 0.597). The SS that were most consumed by swimmers were caffeine (53.5%), sport drinks (52.5%), sport bars (51.5%), and vitamin C (43.4%). SSs categorized as medical supplements were consumed significantly more frequently by international swimmers (p = 0.012), with significant differences also found in the level-sex interaction (p = 0.049); (4) Conclusions: Compared to other sports disciplines, the prevalence of SS consumption is high in competitive swimmers regardless of performance level or gender. However, the consumption of medical supplements was greater in swimmers at a higher performance level.</t>
  </si>
  <si>
    <t>[Moreno, Berta; Morencos, Esther] Univ Francisco de Vitoria, Fac Hlth Sci, Exercise &amp; Sport Sci, Exercise Physiol Grp, Madrid 28223, Spain; [Moreno, Berta; Veiga, Santiago] Univ Politecn Madrid UPM, Fac Phys Act &amp; Sports Sci INEF, Madrid 28040, Spain; [Sanchez-Oliver, Antonio J.; Dominguez, Raul] Univ Seville, Dept Motricidad Humana Rendimiento Deport, Seville 41013, Spain</t>
  </si>
  <si>
    <t>Universidad Francisco de Vitoria; Universidad Politecnica de Madrid; University of Sevilla</t>
  </si>
  <si>
    <t>Morencos, E (corresponding author), Univ Francisco de Vitoria, Fac Hlth Sci, Exercise &amp; Sport Sci, Exercise Physiol Grp, Madrid 28223, Spain.</t>
  </si>
  <si>
    <t>esther.morencos@ufv.es</t>
  </si>
  <si>
    <t>Domínguez, Raúl/AAX-1068-2021</t>
  </si>
  <si>
    <t>Sanchez-Oliver, Antonio Jesus/0000-0001-9022-6043; Morencos, Esther/0000-0003-3971-7351; VEIGA FERNANDEZ, SANTIAGO/0000-0002-4183-3231; Moreno Heredero, Berta/0000-0001-5682-631X; Dominguez, Raul/0000-0002-6891-391X</t>
  </si>
  <si>
    <t>10.3390/nu14153218</t>
  </si>
  <si>
    <t>3T0HR</t>
  </si>
  <si>
    <t>WOS:000839966400001</t>
  </si>
  <si>
    <t>Sumina, EG; Shtykov, SN; Reshetnikova, IS; Yurasov, NA; Uglanova, VZ</t>
  </si>
  <si>
    <t>Sumina, E. G.; Shtykov, S. N.; Reshetnikova, I. S.; Yurasov, N. A.; Uglanova, V. Z.</t>
  </si>
  <si>
    <t>Micellar Thin-Layer Chromatography and Preconcentration of L-Carnitine with Magnetite Nanoparticles</t>
  </si>
  <si>
    <t>JOURNAL OF ANALYTICAL CHEMISTRY</t>
  </si>
  <si>
    <t>L-carnitine; micellar thin-layer chromatography; magnetic solid phase extraction; magnetite</t>
  </si>
  <si>
    <t>SOLID-PHASE EXTRACTION; ACETYL-L-CARNITINE; MILK SAMPLES; AMINO-ACIDS; SEPARATION; ASSAY; TLC; DERIVATIZATION; SURFACTANTS</t>
  </si>
  <si>
    <t>Thin-layer chromatography (TLC) is used to study the chromatographic behavior of L-carnitine in aqueous-organic mobile phases (MPs) and aqueous MPs in the presence of the cationic surfactant cetylpyridinium chloride (CPC) on plates with a normal stationary phase based on silica. Among aqueous-organic MP, the best results are obtained for MP of the composition propanol-2-acetone-water-acetic acid (4 : 5 : 2 : 2). The best chromatographic characteristics are obtained for aqueous-micellar MPs containing 0.001 M CPC. The adsorption of L-carnitine on magnetite nanoparticles modified with cetyltrimethylammonium bromide is studied for the first time. It is found that the quantitative adsorption of the analyte with the recovery of L-carnitine 89% proceeds in 40 min. An eluent is found-ethanol, which allows 95% desorption of L-carnitine. It is found that the use of 3 mg of nanomagnetite for preconcentration makes it possible to reduce the lower limit of the L-carnitine determination by five times. A procedure for the densitometric determination of L-carnitine using micellar TLC in the XXI POWER L-Carnitine sports drink is developed.</t>
  </si>
  <si>
    <t>[Sumina, E. G.; Shtykov, S. N.; Reshetnikova, I. S.; Yurasov, N. A.; Uglanova, V. Z.] Chernyshevsky Saratov Natl Res State Univ, Inst Chem, Saratov 410012, Russia</t>
  </si>
  <si>
    <t>Sumina, EG; Shtykov, SN (corresponding author), Chernyshevsky Saratov Natl Res State Univ, Inst Chem, Saratov 410012, Russia.</t>
  </si>
  <si>
    <t>suminaeg@yandex.ru; shtykovsn@mail.ru</t>
  </si>
  <si>
    <t>Shtykov, Sergei/D-9144-2013</t>
  </si>
  <si>
    <t>Shtykov, Sergei/0000-0001-6753-5040</t>
  </si>
  <si>
    <t>Russian Science Foundation [21-13-00267]</t>
  </si>
  <si>
    <t>Russian Science Foundation(Russian Science Foundation (RSF))</t>
  </si>
  <si>
    <t>The work was supported by the Russian Science Foundation, project no. 21-13-00267.</t>
  </si>
  <si>
    <t>PLEIADES PUBLISHING INC</t>
  </si>
  <si>
    <t>PLEIADES HOUSE, 7 W 54 ST, NEW YORK,  NY, UNITED STATES</t>
  </si>
  <si>
    <t>1061-9348</t>
  </si>
  <si>
    <t>1608-3199</t>
  </si>
  <si>
    <t>J ANAL CHEM+</t>
  </si>
  <si>
    <t>J. Anal. Chem.</t>
  </si>
  <si>
    <t>10.1134/S1061934822080160</t>
  </si>
  <si>
    <t>Chemistry, Analytical</t>
  </si>
  <si>
    <t>Chemistry</t>
  </si>
  <si>
    <t>3O6QJ</t>
  </si>
  <si>
    <t>WOS:000836959300009</t>
  </si>
  <si>
    <t>Chu, H; Zhou, WY; Wang, SS</t>
  </si>
  <si>
    <t>Chu, Huan; Zhou, Wenyong; Wang, Shanshan</t>
  </si>
  <si>
    <t>Effect of Sports Energy Drink on Fat Metabolism and Weight Loss of College Students</t>
  </si>
  <si>
    <t>In order to solve the problem of fat metabolism and weight loss of college students, this paper puts forward a problem of the influence of sports energy drinks. Energy drink is a combination of sports drinks, energy drinks, and other special functional drinks (such as nutrient drinks with added vitamins and minerals; herbal drinks with Chinese herbal ingredients), a general term for a large category of drinks that provide specific health and nutritional functions for special groups of people. With the continuous improvement of people's consumption level and their constant attention to their own health, the consumption of energy drinks is also increasing. Energy drinks have become a new generation of drinks after carbonated drinks, drinking water, fruit and vegetable juice, and tea. At present, the total annual output of beverages in the world exceeds 300 billion liters, and functional beverages have become the fastest growing beverage varieties. Fat is the main energy supply material for endurance sports. The catabolism of fat during sports is the key link for the body to obtain energy. For the general population, abnormal fat metabolism is the main cause of obesity. In this paper, 10 healthy male and female college students without training experience were used to determine the maximum fat metabolism intensity FAT(max). Based on this, the exercise prescription of maximum fat oxidation intensity for 8 weeks was formulated. The functional ability, maximum oxygen uptake, body fat percentage, quiet heart rate, blood pressure, and vital capacity before and after the experiment were measured to observe the exercise effect. The fitness effect of maximum fat metabolism intensity was studied to provide theoretical support for college students' fitness exercise. The study found that there was no significant difference between boys and girls in the maximum fat oxidation rate and FAT(max), and girls' E. C. and running speed corresponding to FAT(max) were significantly lower than those of boys. After 8 weeks of exercise prescription exercise of maximum fat metabolism intensity, the E. C. and maximum oxygen uptake of boys and girls increased significantly; quiet heart rate, vital capacity index, and body fat percentage were significantly improved; and the changes in girls were more significant than boys. The results show that there is no gender difference in FAT(max). The corresponding exercise intensity (7.22 METs for boys and 5.25 METs for girls) and running speed (9.73 km/h for boys and 8.65 km/h for girls) can be used as a reference for formulating college students' fitness exercise prescriptions. The fitness exercise prescription based on FAT(max) can improve cardiopulmonary function and body composition, especially for girls. FATmax can be used as a reference standard for formulating fitness exercise prescriptions.</t>
  </si>
  <si>
    <t>[Chu, Huan; Zhou, Wenyong; Wang, Shanshan] Jiangxi Inst Fash Technol, Nanchang 330201, Jiangxi, Peoples R China</t>
  </si>
  <si>
    <t>Chu, H (corresponding author), Jiangxi Inst Fash Technol, Nanchang 330201, Jiangxi, Peoples R China.</t>
  </si>
  <si>
    <t>2010421125@hbut.edu.cn</t>
  </si>
  <si>
    <t>Jiangxi Institute of Fashion Technology: Pengguang Culture Yoga Curriculum System Design and Practice Research [JFHX202203]</t>
  </si>
  <si>
    <t>Jiangxi Institute of Fashion Technology: Pengguang Culture Yoga Curriculum System Design and Practice Research</t>
  </si>
  <si>
    <t>is study was supported by Jiangxi Institute of Fashion Technology: Pengguang Culture Yoga Curriculum System Design and Practice Research (Project No: JFHX202203).</t>
  </si>
  <si>
    <t>JUL 30</t>
  </si>
  <si>
    <t>10.1155/2022/3978964</t>
  </si>
  <si>
    <t>4L4UC</t>
  </si>
  <si>
    <t>WOS:000852623700001</t>
  </si>
  <si>
    <t>Pfender, E; Bleakley, A; Ellithorpe, M; Hennessey, M; Maloney, E; Jordan, A; Stevens, R</t>
  </si>
  <si>
    <t>Pfender, Emily; Bleakley, Amy; Ellithorpe, Morgan; Hennessey, Michael; Maloney, Erin; Jordan, Amy; Stevens, Robin</t>
  </si>
  <si>
    <t>Perceptions of Sports and Energy Drinks: Factors Associated with Adolescent Beliefs</t>
  </si>
  <si>
    <t>adolescents; sports drinks; energy drinks; perceived healthfulness; media literacy</t>
  </si>
  <si>
    <t>BEVERAGE CONSUMPTION; CHILDREN</t>
  </si>
  <si>
    <t>Purpose To understand what factors are associated with adolescents' perceived healthfulness of sports drinks (SD) and of energy drinks (ED), with a focus on health risk, athletics, and media-related variables. Design Cross-sectional survey Setting Online Subjects U.S. adolescents ages 14-18 years (n = 501) recruited from a combination of non-probability and probability-based panels. Measures Outcome variables were perceived healthfulness of SDs and of EDs. Independent variables included adolescents' health background (oral health, diabetes risk, self-reported weight); behaviors (SD and ED consumption, athletic identity, sports participation, physical activity), and media items (media literacy, exposure to advertisements on TV, YouTube, social media). Results Regression results indicated that adolescents' increased perception that SDs are healthy was significantly associated (P&lt;.05 level) with casual sports participation (b=.56, se=.27), athletic identification (b=.28, se= .11), exposure to SD advertisements on social media (b=.55, s =.25), and higher consumption (b=.28, se= .13). For adolescents' perceptions of EDs, significantly related correlates included athletic identification (b=.26, se=10), having an increased risk of diabetes (b= -.79, s =.26), poorer oral health (b=.33, se=.16), and consumption (b=.76, s =.16); increased media literacy was associated with more accurate perceptions (b=-.35, se=.14). Conclusions Adolescents' hold different perceptions about the healthfulness of sports and energy drink, and their beliefs about each drink are related to different types of factors that may have implications for public health interventions. Cross-sectional survey design and adolescent self-reports are limitations.</t>
  </si>
  <si>
    <t>[Pfender, Emily; Bleakley, Amy; Ellithorpe, Morgan; Hennessey, Michael; Maloney, Erin] Univ Delaware, Dept Commun, 250 Pearson Hall, Newark, DE 19716 USA; [Jordan, Amy] Rutgers State Univ, Sch Commun &amp; Informat, New Brunswick, NJ USA; [Stevens, Robin] Univ Southern Calif, USC Annenberg Sch Commun &amp; Journalism, Los Angeles, CA USA</t>
  </si>
  <si>
    <t>Pfender, E (corresponding author), Univ Delaware, Dept Commun, 250 Pearson Hall, Newark, DE 19716 USA.</t>
  </si>
  <si>
    <t>epfender@udel.edu</t>
  </si>
  <si>
    <t>Bleakley, Amy/0000-0002-4539-4424; Pfender, Emily Jo/0000-0001-9374-3521</t>
  </si>
  <si>
    <t>The author disclosed receipt of the following financial support for the research, authorship, and/or publication of this article: This work was supported by the The National Institute of Dental and Craniofacial Research (NIDCR) (1R21DE028414-01).</t>
  </si>
  <si>
    <t>10.1177/08901171221113521</t>
  </si>
  <si>
    <t>JUL 2022</t>
  </si>
  <si>
    <t>2S2RZ</t>
  </si>
  <si>
    <t>WOS:000821646200001</t>
  </si>
  <si>
    <t>Devlin, BL; Staley, KJ; Trakman, GL; Forsyth, AK; Nicholson, MG; Cosgriff, G; Chisholm, M; Belski, R</t>
  </si>
  <si>
    <t>Devlin, Brooke L.; Staley, Kiera J.; Trakman, Gina L.; Forsyth, Adrienne K.; Nicholson, Matthew G.; Cosgriff, Grant; Chisholm, Melanie; Belski, Regina</t>
  </si>
  <si>
    <t>Attitudes and Opinions of Parents towards Water-Only Drink Policy at Junior Triathlon Events</t>
  </si>
  <si>
    <t>INTERNATIONAL JOURNAL OF ENVIRONMENTAL RESEARCH AND PUBLIC HEALTH</t>
  </si>
  <si>
    <t>sugar-sweetened beverages; hydration; adolescents; junior athletes</t>
  </si>
  <si>
    <t>SPORTS; OBESITY</t>
  </si>
  <si>
    <t>Rates of childhood obesity within Australia continue to rise, with consumption of sugar-sweetened beverages one contributing factor. Community sport provides an opportunity to implement policies promoting water as the beverage of choice. However, the attitudes of parents toward a water-only policy are not known. This cross-sectional study aimed to investigate parents' opinions towards beverage consumption and a water-only policy. Data were collected from participants (n = 159) using an investigator-designed questionnaire, administered using iPads, at a junior Triathlon Victoria event. Water was the most popular beverage provided before (75%), during (85%) and after (61%) sport. Parents were more likely to provide sports drinks to children older than 14 years (27%). Three-quarters (77%) of parents reported having received no information regarding hydration requirements. Parents rated the importance of hydration prior to, during and after a triathlon as high (9.08 +/- 1.2, 8.76 +/- 1.3 and 9.30 +/- 0.4 out of 10, respectively). Parents were supportive of a water-only policy at all junior triathlon events and all junior sporting events (7.94 +/- 1.3 and 7.86 +/- 1.9, respectively). There was less support for a water-only policy for adult triathlons (6.40 +/- 3.1). A water-only drink policy at junior sport is viewed positively by parents. This warrants further research and policy development to facilitate behaviour change.</t>
  </si>
  <si>
    <t>[Devlin, Brooke L.; Trakman, Gina L.; Forsyth, Adrienne K.; Belski, Regina] La Trobe Univ, Dept Sport Exercise &amp; Nutr Sci, Melbourne, Vic 3086, Australia; [Devlin, Brooke L.; Staley, Kiera J.; Trakman, Gina L.; Forsyth, Adrienne K.; Nicholson, Matthew G.; Belski, Regina] La Trobe Univ, Ctr Sport &amp; Social Impact, Melbourne, Vic 3086, Australia; [Devlin, Brooke L.] Univ Queensland, Sch Human Movement &amp; Nutr Sci, Brisbane, Qld 4072, Australia; [Forsyth, Adrienne K.] Australian Catholic Univ, Sch Behav &amp; Hlth Sci, Melbourne, Vic 3065, Australia; [Nicholson, Matthew G.] Monash Univ Malaysia, Kuala Lumpur 47500, Malaysia; [Cosgriff, Grant] Triathlon Victoria, Melbourne, Vic 3206, Australia; [Chisholm, Melanie] Victorian Hlth Promot Fdn VicHlth, West Melbourne, Vic 3003, Australia</t>
  </si>
  <si>
    <t>La Trobe University; La Trobe University; University of Queensland; Australian Catholic University; Monash University; Monash University Sunway</t>
  </si>
  <si>
    <t>Devlin, BL (corresponding author), La Trobe Univ, Dept Sport Exercise &amp; Nutr Sci, Melbourne, Vic 3086, Australia.;Devlin, BL (corresponding author), La Trobe Univ, Ctr Sport &amp; Social Impact, Melbourne, Vic 3086, Australia.;Devlin, BL (corresponding author), Univ Queensland, Sch Human Movement &amp; Nutr Sci, Brisbane, Qld 4072, Australia.</t>
  </si>
  <si>
    <t>b.devlin@latrobe.edu.au; k.staley@latrobe.edu.au; g.trakman@latrobe.edu.au; a.forsyth@latrobe.edu.au; m.nicholson@latrobe.edu.au; grant.cosgriff@ausport.gov.au; mchisholm777@gmail.com; regina.belski@latrobe.edu.au</t>
  </si>
  <si>
    <t>Staley, Kiera/GZL-3343-2022; Devlin, Brooke/J-6251-2018</t>
  </si>
  <si>
    <t>Devlin, Brooke/0000-0001-9317-2351; Staley, Kiera/0000-0002-2664-0300; Forsyth, Adrienne/0000-0002-1692-2638; Trakman, Gina/0000-0002-2483-0899</t>
  </si>
  <si>
    <t>VicHealth as part of the Water Initiative Grant</t>
  </si>
  <si>
    <t>This research was funded by VicHealth as part of the Water Initiative Grant.</t>
  </si>
  <si>
    <t>1660-4601</t>
  </si>
  <si>
    <t>INT J ENV RES PUB HE</t>
  </si>
  <si>
    <t>Int. J. Environ. Res. Public Health</t>
  </si>
  <si>
    <t>JUL</t>
  </si>
  <si>
    <t>10.3390/ijerph19148529</t>
  </si>
  <si>
    <t>Environmental Sciences; Public, Environmental &amp; Occupational Health</t>
  </si>
  <si>
    <t>Environmental Sciences &amp; Ecology; Public, Environmental &amp; Occupational Health</t>
  </si>
  <si>
    <t>3H3UM</t>
  </si>
  <si>
    <t>WOS:000831963800001</t>
  </si>
  <si>
    <t>Lopez-Gonzalez, H</t>
  </si>
  <si>
    <t>Lopez-Gonzalez, Hibai</t>
  </si>
  <si>
    <t>Adolescents watching sport, drinking alcohol, eating junk food, seeing betting ads, and gambling: The aggregate risk of in-play betting</t>
  </si>
  <si>
    <t>JOURNAL OF BEHAVIORAL ADDICTIONS</t>
  </si>
  <si>
    <t>in-play betting; gambling; advertising</t>
  </si>
  <si>
    <t>[Lopez-Gonzalez, Hibai] Univ Barcelona, Barcelona, Spain</t>
  </si>
  <si>
    <t>University of Barcelona</t>
  </si>
  <si>
    <t>Lopez-Gonzalez, Hibai/H-5753-2015</t>
  </si>
  <si>
    <t>Lopez-Gonzalez, Hibai/0000-0003-1249-2623</t>
  </si>
  <si>
    <t>AKADEMIAI KIADO ZRT</t>
  </si>
  <si>
    <t>BUDAPEST</t>
  </si>
  <si>
    <t>BUDAFOKI UT 187-189-A-3, H-1117 BUDAPEST, HUNGARY</t>
  </si>
  <si>
    <t>2062-5871</t>
  </si>
  <si>
    <t>2063-5303</t>
  </si>
  <si>
    <t>J BEHAV ADDICT</t>
  </si>
  <si>
    <t>J. Behav. Addict.</t>
  </si>
  <si>
    <t>S-4F3</t>
  </si>
  <si>
    <t>Psychiatry</t>
  </si>
  <si>
    <t>4G0OQ</t>
  </si>
  <si>
    <t>WOS:000848907500135</t>
  </si>
  <si>
    <t>Sukri, NM; Ooi, FK; Chee, KC; Sirajudeen, KNS</t>
  </si>
  <si>
    <t>Sukri, N. M.; Ooi, F. K.; Chee, K. C.; Sirajudeen, K. N. S.</t>
  </si>
  <si>
    <t>Effect of Acacia Honey Drink Consumed Pre and During Exercise on Glucose Metabolism, Total Antioxidant Status, and Running Performance in the Heat</t>
  </si>
  <si>
    <t>IIUM MEDICAL JOURNAL MALAYSIA</t>
  </si>
  <si>
    <t>Blood glucose; Acacia honey; antioxidants; running performance in the heat</t>
  </si>
  <si>
    <t>ENDURANCE PERFORMANCE; GLYCEMIC INDEX; RESISTANCE-EXERCISE; OXIDATIVE STRESS; CARBOHYDRATE; INGESTION; HEALTH; PROTEIN</t>
  </si>
  <si>
    <t>INTRODUCTION: This study investigated the effects of Acacia honey drink on glucose metabolism, total antioxidant status, and running performance in the heat and compared it with a commercial sports drink. MATERIALS AND METHODS: In this randomised crossover study, ten participants completed two endurance running trials in the heat (31 degrees C, 70% relative humidity) with either the honey drink (H) or sports drink (SPD) consumption with a one-week interval between trials. The participants warmed up for 5 min at 50% of their respective maximum oxygen consumption ( VO2max) and subsequently ran at 60% of VO2max for 1 hour, immediately followed by a 20-min time trial running performance. During the 20-min time trial, each participant's furthest running distance was recorded to determine the participants' running performance. Blood samples were analysed for glucose, insulin, cortisol, and total antioxidant status. RESULTS: There was no difference in running performance during the honey and sports drink trials. In addition, plasma glucose, insulin, and cortisol were also not statistically different at any time points between H and SPD trials. However, the total antioxidant status was significantly higher (p&lt;0.01) than the resting value in the H trial. CONCLUSION: Our findings indicate that H and SPD consumed before and during exercise elicited similar effects on running performance, glucose metabolism and total antioxidant status during prolonged running in the heat. Therefore, Acacia honey can be used as an alternative ergogenic aid for athletes who train and compete in a hot and humid environment.</t>
  </si>
  <si>
    <t>[Sukri, N. M.; Ooi, F. K.; Chee, K. C.] Univ Sains Malaysia, Sch Med Sci, Sport Sci Unit, Kota Baharu, Kelantan, Malaysia; [Sukri, N. M.] Natl Def Univ Malaysia, Def Fitness Acad, Kuala Lumpur, Malaysia; [Ooi, F. K.; Chee, K. C.] Univ Sains Malaysia, Sch Hlth Sci, Exercise &amp; Sports Sci Programme, Kota Baharu 16150, Kelantan, Malaysia; [Sirajudeen, K. N. S.] Univ Sains Malaysia, Sch Med Sci, Dept Chem Pathol, Kota Baharu, Kelantan, Malaysia; [Sirajudeen, K. N. S.] Int Islamic Univ Malaysia, Dept Basic Med Sci, Kulliyyah Med, Kuantan, Malaysia</t>
  </si>
  <si>
    <t>Universiti Sains Malaysia; Universiti Pertahanan Nasional Malaysia; Universiti Sains Malaysia; Universiti Sains Malaysia; International Islamic University Malaysia</t>
  </si>
  <si>
    <t>Ooi, FK (corresponding author), Univ Sains Malaysia, Sch Hlth Sci, Exercise &amp; Sports Sci Programme, Kota Baharu 16150, Kelantan, Malaysia.</t>
  </si>
  <si>
    <t>fkooi@usm.my</t>
  </si>
  <si>
    <t>Fundamental Research Grant Scheme (FRGS) of the Malaysian government [203/PPSP/6171176]</t>
  </si>
  <si>
    <t>Fundamental Research Grant Scheme (FRGS) of the Malaysian government</t>
  </si>
  <si>
    <t>We want to thank the financial support provided by the Fundamental Research Grant Scheme (FRGS) of the Malaysian government (Grant account number: 203/PPSP/6171176). We also like to thank Professor Dr. Siti Amrah from Pharmacology Department to arrange the sponsorship of the Acacia honey used in this study. Special thanks are given to Ms. Jamaayah Meor Osman, Ms. Nur Hafizah Hamzah, Ms. Norlida Azalan, Ms. Parimalah Velo, Ms. Aini Sudin, and Ms. Nurul Ain Fathma Abdullah for their assistance throughout this study. Last but not least, our gratitude to all participants who have participated in this study.</t>
  </si>
  <si>
    <t>INT ISLAMIC UNIV MALAYSIA, KULLIYYAH MEDICINE</t>
  </si>
  <si>
    <t>KUANTAN PAHAN</t>
  </si>
  <si>
    <t>JALAN SULTAN AHMAD SHAH, KUANTAN PAHAN, 25200, MALAYSIA</t>
  </si>
  <si>
    <t>1823-4631</t>
  </si>
  <si>
    <t>IIUM MED J MALAYSIA</t>
  </si>
  <si>
    <t>IIUM Med. J. Malaysia</t>
  </si>
  <si>
    <t>10.31436/imjm.v21i3</t>
  </si>
  <si>
    <t>2Y2PW</t>
  </si>
  <si>
    <t>WOS:000825740600001</t>
  </si>
  <si>
    <t>Bendaali, Y; Vaquero, C; Gonzalez, C; Morata, A</t>
  </si>
  <si>
    <t>Bendaali, Yasmina; Vaquero, Cristian; Gonzalez, Carmen; Morata, Antonio</t>
  </si>
  <si>
    <t>Contribution of Grape Juice to Develop New Isotonic Drinks With Antioxidant Capacity and Interesting Sensory Properties</t>
  </si>
  <si>
    <t>Review</t>
  </si>
  <si>
    <t>grape juice; sport; minerals; carbohydrates; polyphenols; isotonic</t>
  </si>
  <si>
    <t>PHENOLIC-COMPOUNDS; SPORTS DRINKS; FUNCTIONAL-PROPERTIES; BLOOD-PRESSURE; POLYPHENOL; PERFORMANCE; BEVERAGES; RECOVERY; EXERCISE; ADULTS</t>
  </si>
  <si>
    <t>Nowadays, the sector of isotonic beverages has developed its market based on fruit juices that provide a sports drink with antioxidant and biological activities in addition to their principal role of rehydration and replacement of minerals and carbohydrates during physical exercise. Consumption of grape juice is increasing worldwide because of its sensory characteristics and nutritional value. It contains mainly water, sugars, organic acids, and phenolic compounds. Phenolic compounds play a major role in prevention of various diseases through their biological activities linked to antioxidant, anti-inflammation, anticancer, anti-aging, antimicrobial, and cardioprotective properties. Several studies have demonstrated that grape juice is able to improve performances of antioxidant activity, protect against oxidative damage, and reduce inflammation during sports activities. Polyphenol content also provides a great sensory profile, mainly color which is an important indicator for consumers when choosing beverage products. The contribution of grape juice through its nutritional value and sensory properties makes it an alternative for the development of a new isotonic drink that will be a novel and healthy product in the field of healthy beverages.</t>
  </si>
  <si>
    <t>[Bendaali, Yasmina; Vaquero, Cristian; Gonzalez, Carmen; Morata, Antonio] Univ Politecn Madrid, Escuela Tecn Super Ingn Agron Alimentaria &amp; Biosis, Dept Chem &amp; Food Technol, Madrid, Spain</t>
  </si>
  <si>
    <t>Universidad Politecnica de Madrid</t>
  </si>
  <si>
    <t>Morata, A (corresponding author), Univ Politecn Madrid, Escuela Tecn Super Ingn Agron Alimentaria &amp; Biosis, Dept Chem &amp; Food Technol, Madrid, Spain.</t>
  </si>
  <si>
    <t>antonio.morata@upm.es</t>
  </si>
  <si>
    <t>Vaquero, Cristian/0000-0002-3195-9367; BENDAALI, YASMINA/0000-0002-7355-2872</t>
  </si>
  <si>
    <t>JUN 7</t>
  </si>
  <si>
    <t>10.3389/fnut.2022.890640</t>
  </si>
  <si>
    <t>2G3BE</t>
  </si>
  <si>
    <t>WOS:000813471400001</t>
  </si>
  <si>
    <t>Naulleau, C; Jeker, D; Pancrate, T; Claveau, P; Deshayes, TA; Burke, LM; Goulet, EDB</t>
  </si>
  <si>
    <t>Naulleau, Catherine; Jeker, David; Pancrate, Timothee; Claveau, Pascale; Deshayes, Thomas A.; Burke, Louise M.; Goulet, Eric D. B.</t>
  </si>
  <si>
    <t>Effect of Pre-Exercise Caffeine Intake on Endurance Performance and Core Temperature Regulation During Exercise in the Heat: A Systematic Review with Meta-Analysis</t>
  </si>
  <si>
    <t>SPORTS MEDICINE</t>
  </si>
  <si>
    <t>Review; Early Access</t>
  </si>
  <si>
    <t>CLINICAL-TRIALS; BLOOD-FLOW; THERMOREGULATORY RESPONSES; AMBIENT-TEMPERATURE; INDUCED DEHYDRATION; PROLONGED EXERCISE; BODY-TEMPERATURE; SPORTS DRINK; CARBOHYDRATE; INGESTION</t>
  </si>
  <si>
    <t>Background Heat is associated with physiological strain and endurance performance (EP) impairments. Studies have investigated the impact of caffeine intake upon EP and core temperature (C-T) in the heat, but results are conflicting. There is a need to systematically determine the impact of pre-exercise caffeine intake in the heat. Objective To use a meta-analytical approach to determine the effect of pre-exercise caffeine intake on EP and C-T in the heat. Design Systematic review with meta-analysis. Data Source Four databases and cross-referencing. Data Analysis Weighted mean effect summaries using robust variance random-effects models for EP and C-T, as well as robust variance meta-regressions to explore confounders. Study Selection Placebo-controlled, randomized studies in adults (&gt;= 18 years old) with caffeine intake at least 30 min before endurance exercise &gt;= 30 min, performed in ambient conditions &gt;= 27 degrees C. Results Respectively six and 12 studies examined caffeine's impact on EP and C-T, representing 52 and 205 endurance-trained individuals. On average, 6 mg/kg body mass of caffeine were taken 1 h before exercises of similar to 70 min conducted at 34 degrees C and 47% relative humidity. Caffeine supplementation non-significantly improved EP by 2.1 +/- 0.8% (95% CI - 0.7 to 4.8) and significantly increased the rate of change in C-T by 0.10 +/- 0.03 degrees C/h (95% CI 0.02 to 0.19), compared with the ingestion of a placebo. Conclusion Caffeine ingestion of 6 mg/kg body mass similar to 1 h before exercise in the heat may provide a worthwhile improvement in EP, is unlikely to be deleterious to EP, and trivially increases the rate of change in C-T.</t>
  </si>
  <si>
    <t>[Naulleau, Catherine; Jeker, David; Pancrate, Timothee; Claveau, Pascale; Deshayes, Thomas A.; Goulet, Eric D. B.] Univ Sherbrooke, Fac Phys Activ Sci, Performance Hydrat &amp; Thermoregulat Lab, Sherbrooke, PQ J1K 2R1, Canada; [Naulleau, Catherine; Jeker, David] Inst Natl Sport Quebec, Montreal, PQ, Canada; [Deshayes, Thomas A.; Goulet, Eric D. B.] Univ Sherbrooke, Res Ctr Aging, Sherbrooke, PQ, Canada; [Burke, Louise M.] Australian Catholic Univ, Mary MacKillop Inst Hlth Res, Melbourne, Vic, Australia</t>
  </si>
  <si>
    <t>University of Sherbrooke; University of Sherbrooke; Australian Catholic University</t>
  </si>
  <si>
    <t>Goulet, EDB (corresponding author), Univ Sherbrooke, Fac Phys Activ Sci, Performance Hydrat &amp; Thermoregulat Lab, Sherbrooke, PQ J1K 2R1, Canada.;Goulet, EDB (corresponding author), Univ Sherbrooke, Res Ctr Aging, Sherbrooke, PQ, Canada.</t>
  </si>
  <si>
    <t>eric.goulet@usherbrooke.ca</t>
  </si>
  <si>
    <t>Deshayes, Thomas/0000-0002-7620-1939; Pancrate, Timothee/0000-0002-4161-5875; Jeker, David/0000-0002-1673-4776; Naulleau, Catherine/0000-0003-0109-198X</t>
  </si>
  <si>
    <t>Fonds de Recherche du Quebec-Sante (FRQS)</t>
  </si>
  <si>
    <t>Thomas A. Deshayes is financially supported by the Fonds de Recherche du Quebec-Sante (FRQS). The authors wish to thank the researchers who shared experimental data and provided further information.</t>
  </si>
  <si>
    <t>ADIS INT LTD</t>
  </si>
  <si>
    <t>NORTHCOTE</t>
  </si>
  <si>
    <t>5 THE WAREHOUSE WAY, NORTHCOTE 0627, AUCKLAND, NEW ZEALAND</t>
  </si>
  <si>
    <t>0112-1642</t>
  </si>
  <si>
    <t>1179-2035</t>
  </si>
  <si>
    <t>SPORTS MED</t>
  </si>
  <si>
    <t>Sports Med.</t>
  </si>
  <si>
    <t>10.1007/s40279-022-01692-1</t>
  </si>
  <si>
    <t>MAY 2022</t>
  </si>
  <si>
    <t>Sport Sciences</t>
  </si>
  <si>
    <t>1N1OG</t>
  </si>
  <si>
    <t>Green Submitted</t>
  </si>
  <si>
    <t>WOS:000800431900001</t>
  </si>
  <si>
    <t>Huttunen, M; Kamppi, A; Soudunsaari, A; Pakkila, J; Tjaderhane, L; Laitala, ML; Anttonen, V; Patinen, P; Tanner, T</t>
  </si>
  <si>
    <t>Huttunen, Mika; Kamppi, Antti; Soudunsaari, Aapo; Pakkila, Jari; Tjaderhane, Leo; Laitala, Marja-Liisa; Anttonen, Vuokko; Patinen, Pertti; Tanner, Tarja</t>
  </si>
  <si>
    <t>The association between dental caries and physical activity, physical fitness, and background factors among Finnish male conscripts</t>
  </si>
  <si>
    <t>ODONTOLOGY</t>
  </si>
  <si>
    <t>Dental caries; Oral health; Physical activity; Physical fitness; Tobacco</t>
  </si>
  <si>
    <t>HEALTH-RELATED BEHAVIORS; ORAL-HEALTH; YOUNG; ELITE; PREVALENCE; CHILDREN; DIETARY; SMOKING; HABITS</t>
  </si>
  <si>
    <t>Studies on measured physical fitness and oral health are sparse. The aim of this study was to investigate the associations between self-reported physical activity and measured physical fitness and oral health of young men. The study population consisted of 13,564 Finnish male conscripts who had mandatory clinical oral examinations and physical fitness tests at the beginning of military service in 2011. Finally, around 10,800 conscripts had physical fitness test outcomes available and a total of 8552 conscripts answered a computer-based questionnaire on background factors. Decayed Tooth (DT) and Decayed, Missing, or Filled Tooth (DMFT) indices, outcomes of surveys and fitness tests were used in analyses by cross-tabulation and multivariable logistic regression model (odds ratios [OR] with 95% confidence interval [CI]) were calculated. Regularly exercising conscripts had a reduced need for dental restorative treatment than those reporting no physical activity (p &lt; 0.0001). The proportion of participants with sound dentition (DT = 0) increased steadily with increasing physical activity (39.0-59.4%). Good measured physical fitness was a protective factor against increased dental restorative treatment need. A low prevalence of smoking and low use of alcohol and energy drinks were associated with frequent exercise, whereas consumption of sport drinks and snuff use were common among those who exercised frequently. Good measured physical fitness and self-reported physical activity are associated with reduced caries burden. There is a need for information about the harms of tobacco products and the benefits of a healthy diet, even for the increased energy needs of the physically active.</t>
  </si>
  <si>
    <t>[Huttunen, Mika; Soudunsaari, Aapo; Tjaderhane, Leo; Laitala, Marja-Liisa; Anttonen, Vuokko; Tanner, Tarja] Univ Oulu, Dept Cariol Endodontol &amp; Pediat Dent, Res Unit Oral Hlth Sci, POB 5281, FI-90014 Oulu, Finland; [Huttunen, Mika; Patinen, Pertti] Finnish Def Forces, Ctr Mil Med, POB 5, Riihimaki 11311, Finland; [Kamppi, Antti; Tjaderhane, Leo] Univ Helsinki, Dept Oral &amp; Maxillofacial Dis, POB 41, Helsinki 00014, Finland; [Pakkila, Jari] Univ Oulu, Dept Math Sci, POB 8000, Oulu 90014, Finland; [Tjaderhane, Leo; Laitala, Marja-Liisa; Anttonen, Vuokko; Tanner, Tarja] Oulu Univ Hosp, MRC, POB 5281, Oulu 90014, Finland; [Tjaderhane, Leo; Laitala, Marja-Liisa; Anttonen, Vuokko; Tanner, Tarja] Univ Oulu, POB 5281, Oulu 90014, Finland; [Tjaderhane, Leo] Helsinki Univ Hosp, POB 41, Helsinki 00014, Finland</t>
  </si>
  <si>
    <t>University of Oulu; University of Helsinki; University of Oulu; University of Oulu; University of Oulu; University of Helsinki; Helsinki University Central Hospital</t>
  </si>
  <si>
    <t>Tanner, T (corresponding author), Univ Oulu, Dept Cariol Endodontol &amp; Pediat Dent, Res Unit Oral Hlth Sci, POB 5281, FI-90014 Oulu, Finland.;Tanner, T (corresponding author), Oulu Univ Hosp, MRC, POB 5281, Oulu 90014, Finland.;Tanner, T (corresponding author), Univ Oulu, POB 5281, Oulu 90014, Finland.</t>
  </si>
  <si>
    <t>tarja.tanner@oulu.fi</t>
  </si>
  <si>
    <t>Tanner, Tarja/0000-0001-5418-4798; Patinen, Pertti/0000-0002-5348-5238</t>
  </si>
  <si>
    <t>University of Oulu including Oulu University Hospital</t>
  </si>
  <si>
    <t>Open Access funding provided by University of Oulu including Oulu University Hospital.</t>
  </si>
  <si>
    <t>1618-1247</t>
  </si>
  <si>
    <t>1618-1255</t>
  </si>
  <si>
    <t>Odontology</t>
  </si>
  <si>
    <t>10.1007/s10266-022-00717-5</t>
  </si>
  <si>
    <t>1P2JB</t>
  </si>
  <si>
    <t>WOS:000801840500001</t>
  </si>
  <si>
    <t>Alfayad, K; Murray, RL; Britton, J; Barker, AB</t>
  </si>
  <si>
    <t>Alfayad, Khaldoon; Murray, Rachael L.; Britton, John; Barker, Alexander B.</t>
  </si>
  <si>
    <t>Population exposure to alcohol and junk food advertising during the 2018 FIFA world cup: implications for public health</t>
  </si>
  <si>
    <t>BMC PUBLIC HEALTH</t>
  </si>
  <si>
    <t>Alcohol; High fat sugar and salt; Impression; Children; Advertising; Exposure</t>
  </si>
  <si>
    <t>CONSUMPTION; FOOTBALL; ADVERTISEMENTS; ASSOCIATION; INDUSTRY; CHILDREN; ADULTS; YOUTH</t>
  </si>
  <si>
    <t>Background Advertising alcoholic drinks and food high in fat, sugar, and salt (HFSS) is a driver of alcohol use and HFSS consumption, among children and young people. Whilst advertising legislation and broadcasting regulation protect children from alcohol and HFSS imagery, the 2018 FIFA World Cup, which attracted a global audience, was sponsored and partnered by alcohol and HFSS brands. This study investigated the exposure of viewers to HFSS and alcohol imagery in a selection of group matches, and the final match, of the FIFA 2018 World Cup. Methods The frequency and duration of appearances (to the nearest second) of branding from two sponsors (McDonald's and Budweiser), one official partner (Coca-Cola) and the official sports drink (Powerade) were recorded during all active play in live coverage of a sample of 13 matches (Six in Group A, which included the host nation, Russia, which has stringent alcohol promotion regulations in place; six in Group G, which featured England; and the final) broadcast in the UK. We used census and viewing data to calculate gross and per capita impressions generated by this imagery in the UK population. Results The 13 matches included 1262 min of active play and a total of 1806 appearances of alcohol and HFSS food advertisements, delivering approximately 7.5 billion branded HFSS impressions, including 759 million to children (age &lt; 16 years), and 3.3 billion alcohol impressions, including 385 million to children, in the UK. Appearances of HFSS and alcohol brands were not statistically different between the games in either group. Conclusion UK advertising legislation and broadcasting regulations intended to prevent exposure to alcohol and HFSS imagery and advertising in UK television was circumvented completely by sponsorship arrangements in the 2018 FIFA World Cup. Preventing this exposure therefore requires revision of existing advertising and broadcasting controls to include sponsorship.</t>
  </si>
  <si>
    <t>[Alfayad, Khaldoon; Murray, Rachael L.; Britton, John] Univ Nottingham, City Hosp, Fac Med,Div Epidemiol &amp; Publ Hlth, UK Ctr Tobacco &amp; Alcohol Studies, Clin Sci Bldg, Nottingham NG5 1PB, England; [Alfayad, Khaldoon] Saudi Elect Univ, Coll Hlth Sci, Dept Publ Hlth, Riyadh Campus,Abi Bakr Siddiq Branch Rd, Riyadh 13323, Saudi Arabia; [Murray, Rachael L.; Britton, John] Spectrum Consortium, London, England; [Barker, Alexander B.] Nottingham Trent Univ, Psychol Dept, 50 Shakespear St, Nottingham NG1 4FQ, England</t>
  </si>
  <si>
    <t>Nottingham University Hospital NHS Trust; Nottingham City Hospital; University of Nottingham; Saudi Electronic University; Nottingham Trent University</t>
  </si>
  <si>
    <t>Alfayad, K (corresponding author), Univ Nottingham, City Hosp, Fac Med,Div Epidemiol &amp; Publ Hlth, UK Ctr Tobacco &amp; Alcohol Studies, Clin Sci Bldg, Nottingham NG5 1PB, England.;Alfayad, K (corresponding author), Saudi Elect Univ, Coll Hlth Sci, Dept Publ Hlth, Riyadh Campus,Abi Bakr Siddiq Branch Rd, Riyadh 13323, Saudi Arabia.</t>
  </si>
  <si>
    <t>msxka12@exmail.nottingham.ac.uk</t>
  </si>
  <si>
    <t>Barker, Alex/0000-0003-4568-5114</t>
  </si>
  <si>
    <t>Saudi Electronic University; Medical Research Council [MR/K023195/1]</t>
  </si>
  <si>
    <t>Saudi Electronic University; Medical Research Council(UK Research &amp; Innovation (UKRI)Medical Research Council UK (MRC))</t>
  </si>
  <si>
    <t>This work was supported by the Saudi Electronic University, the Medical Research Council [grant number MR/K023195/1].</t>
  </si>
  <si>
    <t>1471-2458</t>
  </si>
  <si>
    <t>BMC Public Health</t>
  </si>
  <si>
    <t>MAY 6</t>
  </si>
  <si>
    <t>10.1186/s12889-022-13233-6</t>
  </si>
  <si>
    <t>1A5JL</t>
  </si>
  <si>
    <t>gold, Green Published, Green Accepted</t>
  </si>
  <si>
    <t>WOS:000791792700002</t>
  </si>
  <si>
    <t>Caughey, AB</t>
  </si>
  <si>
    <t>Caughey, Aaron B.</t>
  </si>
  <si>
    <t>Evaluation of Changes in Grams of Sugar Sold After the Implementation of the Seattle Sweetened Beverage Tax</t>
  </si>
  <si>
    <t>OBSTETRICAL &amp; GYNECOLOGICAL SURVEY</t>
  </si>
  <si>
    <t>Editorial Material</t>
  </si>
  <si>
    <t>Despite the robust association between added sugars, including those from sugar-sweetened beverages (SSBs) and obesity, type 2 diabetes, cardiovascular disease, and poor dental health, more than 50% of adults and 65% of children exceed recommended intake. Reducing consumption of added sugars is a key goal for Healthy People 2030, and taxation of SSBs is increasingly being used to accomplish this. Because these taxes often involve specific drinks including soda, fruit, energy and sports drinks, and sweetened tea/coffee, it remains unclear to what extent reduction in sugar intake from SSBs may be offset by increases in other untaxed beverages and food with added sugars. This study used difference-in-difference (DID) analysis to explore the potential outcomes associated with an SSB tax on reducing the net added sugars sold from SSBs while accounting for potential substitution to other key sources of added sugars. The DID analysis examines the year-2 post-tax change in grams of sugar sold from taxed SSBs, untaxed beverages, sweets, and stand-alone sugar in Seattle, Wash, compared with Portland, Ore (where there was no tax) following the implementation of a 2018 tax on SSBs in Seattle. Data on unit sales and measurements were obtained from Nielsen scanner data, which is estimated to cover 45% of food sales in Seattle. Analysis included data from 1 year pre-tax (2017) and corresponding periods for years 1 and 2 post-tax. Beverages were categorized as taxed or untaxed based on Seattle's ordinance; size as either individual size (&lt;1 L) or family size (&gt;1 L or multipack); and type by universal product codes (UPCs) as juice drinks, soda, sports drinks, energy drinks, tea/coffee, untaxed sweetened milk, and untaxed SSBs with less than 40 kcal/12 oz. Changes in grams of sugar sold in Seattle compared with Portland for each category are reported as ratios of incidence rate ratios (RIRRs). The sample for analysis included 1326 taxed beverage UPCs, 239 untaxed beverage UPCs, 2054 sweets UPCs, and 81 stand-alone sugar UPCs. Taxed soda was the largest contributor to pre-tax sugar sold, accounting for 22.9%. The DID analysis revealed a 23% decrease in sugar sold from taxed beverages from the pre-tax period to year 1 and year 2 post-tax implementation (RIRR, 0.77; 95% confidence interval [CI], 0.74-0.80, year 1 post-tax; RIRR, 0.77; 95% CI, 0.73-0.80 year 2 post-tax). The reductions in sugar sold were, on average, larger for family-sized (31%; RIRR, 0.69; 95% CI, 0.65-0.73) compared with individual-sized (10%; RIRR, 0.90; 95% CI, 0.87-0.93) at year 2 post-tax. By taxed beverage, the largest reduction of sugar sold was for soda with a decrease of 28%(RIRR, 0.72; 95% CI, 0.67-0.77) at year 2 post-tax. A 4% increase in sugar sold from sweets was observed in years 1 and 2 post-tax, whereas no change in sale of untaxed beverages was observed by year 2 in Seattle compared with Portland. This analysis reveals that grams of sugar sold from taxed SSBs decreased 23% in Seattle compared with Portland at years 1 and 2 post-tax following the Seattle ordinance, and this largely stemmed from reduction in soda and family-sized taxed beverages.</t>
  </si>
  <si>
    <t>LIPPINCOTT WILLIAMS &amp; WILKINS</t>
  </si>
  <si>
    <t>PHILADELPHIA</t>
  </si>
  <si>
    <t>TWO COMMERCE SQ, 2001 MARKET ST, PHILADELPHIA, PA 19103 USA</t>
  </si>
  <si>
    <t>0029-7828</t>
  </si>
  <si>
    <t>1533-9866</t>
  </si>
  <si>
    <t>OBSTET GYNECOL SURV</t>
  </si>
  <si>
    <t>Obstet. Gynecol. Surv.</t>
  </si>
  <si>
    <t>MAY</t>
  </si>
  <si>
    <t>10.1097/01.ogx.0000831492.32773.95</t>
  </si>
  <si>
    <t>Obstetrics &amp; Gynecology</t>
  </si>
  <si>
    <t>0Y4SP</t>
  </si>
  <si>
    <t>WOS:000790381700004</t>
  </si>
  <si>
    <t>Jakse, B; Liposek, S; Zenic, N; Sajber, D</t>
  </si>
  <si>
    <t>Jakse, Bostjan; Liposek, Silvester; Zenic, Natasa; Sajber, Dorica</t>
  </si>
  <si>
    <t>Olympic Cycle Comparison of the Nutritional and Cardiovascular Health Status of an Elite-Level Female Swimmer: Case Study Report from Slovenia</t>
  </si>
  <si>
    <t>SPORTS</t>
  </si>
  <si>
    <t>elite-level athlete; female; swimming; body composition; diet; micronutrients; cardiovascular health</t>
  </si>
  <si>
    <t>BODY-COMPOSITION; BLOOD-PRESSURE; YOUNG-ADULTS; RISK; ATHEROSCLEROSIS; PERFORMANCE; PREVALENCE; SPORTS; ADOLESCENTS; STATEMENT</t>
  </si>
  <si>
    <t>Monitoring the many aspects that are crucial to an athlete's performance progress is vital for further training planning and for the development of performance and the sport. We evaluated a four-year change (2018 vs. 2022) in the current nutritional and cardiovascular health status of the most successful elite-level female swimmer in Slovenia. Body composition and dietary intake were assessed using dual-energy X-ray absorptiometry and a standardized food questionnaire. The concentration of blood lipids, blood pressure, and serum micronutrients (B-12, 25(OH)D), potassium, calcium, phosphorus, magnesium, and iron) were measured. The four-year comparison showed an improved body composition status (i.e., increased body mass and decreased body fat (percentage and mass), increased lean soft tissue and total bone mineral density (BMD) (i.e., significantly decreased BMD of a left femoral neck and increased BMD of a spine and head)). We also measured an improvement in the cardiovascular health status of some markers (i.e., decreased total cholesterol, triglycerides, and blood pressure but increased low-density lipoprotein cholesterol), most likely due to the differences in assessed dietary intake (i.e., lower carbohydrate intake, higher total and saturated fat intake, and lower sodium intake). Notably, nutrient intakes that are generally of concern (eicosapentaenoic acid (EPA) and docosahexaenoic acid (DHA), vitamin B-12 and D, calcium, iron, and zinc (except for fiber intake)) were all within recommended ranges. However, the athlete's vitamin K and potassium intake were not adequate. Furthermore, in 2018, the athlete did not consume dietary supplements, while she now regularly uses several dietary supplements, including EPA and DHA omega-3, vitamin D, multivitamins, carbohydrate powder, and sports drink. Moreover, from the micronutrient serum, only iron levels deviated from the reference values (37 mu mol/L vs. 10.7-28.6 mu mol/L). The presented screening example using valid, sensitive, and affordable methods and with rapid organizational implementation may be a viable format for regular monitoring.</t>
  </si>
  <si>
    <t>[Liposek, Silvester] Slovenian Swimming Federat, Ljubljana 1000, Slovenia; [Zenic, Natasa] Univ Split, Fac Kinesiol, Split 21000, Croatia; [Sajber, Dorica] Univ Ljubljana, Fac Sport, Dept Swimming, Ljubljana 1000, Slovenia</t>
  </si>
  <si>
    <t>University of Split; University of Ljubljana</t>
  </si>
  <si>
    <t>bjakse@student.uni-lj.si; silvester.liposek@um.si; natasa.zenic@kifst.eu; dorka.sajber@fsp.uni-lj.si</t>
  </si>
  <si>
    <t>Jakše, Boštjan/GRE-8744-2022; Zenic, Natasa/D-7622-2017</t>
  </si>
  <si>
    <t>Zenic, Natasa/0000-0003-4421-8645</t>
  </si>
  <si>
    <t>2075-4663</t>
  </si>
  <si>
    <t>Sports</t>
  </si>
  <si>
    <t>10.3390/sports10050063</t>
  </si>
  <si>
    <t>1R6RV</t>
  </si>
  <si>
    <t>WOS:000803495900001</t>
  </si>
  <si>
    <t>Berry, CW; Murray, B; Kenney, WL</t>
  </si>
  <si>
    <t>Berry, Craig W.; Murray, Bob; Kenney, W. Larry</t>
  </si>
  <si>
    <t>Scientific basis for a milk permeate-based sports drink - A critical review</t>
  </si>
  <si>
    <t>INTERNATIONAL DAIRY JOURNAL</t>
  </si>
  <si>
    <t>BEVERAGE HYDRATION INDEX; FLUID BALANCE; INTESTINAL-ABSORPTION; RANDOMIZED-TRIAL; POSTEXERCISE REHYDRATION; VOLUNTARY DRINKING; EXERCISE CAPACITY; ELECTROLYTE; WATER; INGESTION</t>
  </si>
  <si>
    <t>Fluid homeostasis is challenged during exercise when fluid availability is limited or when fluid loss is not properly replaced. Sports drinks are designed to improve hydration by stimulating fluid ingestion, reabsorption, and retention. Milk has been suggested to be an alternative hydration source to sports drinks due to its higher electrolyte concentrations and similar carbohydrate content. As milk has a high energy density and viscosity that may present gastric discomfort, attempts have been made to develop beverages from milk byproducts, such as milk permeate, that may be more efficacious for consumption during exercise. However, there is limited literature on milk permeate-based beverages for hydration or performance purposes. This review aims to identify the properties of milk that promote fluid retention, discuss how milk consumption both during or following exercise may impact performance or rehydration, respectively, and explore the scientific evidence regarding the use of milk permeate for sports drink production. (C) 2021 Elsevier Ltd. All rights reserved.</t>
  </si>
  <si>
    <t>[Berry, Craig W.; Kenney, W. Larry] Penn State Univ, Dept Kinesiol, Noll Lab, University Pk, PA 16802 USA; [Murray, Bob] Sports Sci Insights LLC, Crystal Lake, IL 60014 USA; [Kenney, W. Larry] Penn State Univ, Grad Program Physiol, University Pk, PA 16802 USA</t>
  </si>
  <si>
    <t>Pennsylvania Commonwealth System of Higher Education (PCSHE); Pennsylvania State University; Pennsylvania State University - University Park; Pennsylvania Commonwealth System of Higher Education (PCSHE); Pennsylvania State University; Pennsylvania State University - University Park</t>
  </si>
  <si>
    <t>Berry, CW (corresponding author), Penn State Univ, Dept Kinesiol, Noll Lab, University Pk, PA 16802 USA.</t>
  </si>
  <si>
    <t>cwb92@psu.edu</t>
  </si>
  <si>
    <t>Murray, Bob/HGD-0639-2022</t>
  </si>
  <si>
    <t>ELSEVIER SCI LTD</t>
  </si>
  <si>
    <t>OXFORD</t>
  </si>
  <si>
    <t>THE BOULEVARD, LANGFORD LANE, KIDLINGTON, OXFORD OX5 1GB, OXON, ENGLAND</t>
  </si>
  <si>
    <t>0958-6946</t>
  </si>
  <si>
    <t>1879-0143</t>
  </si>
  <si>
    <t>INT DAIRY J</t>
  </si>
  <si>
    <t>Int. Dairy J.</t>
  </si>
  <si>
    <t>APR</t>
  </si>
  <si>
    <t>10.1016/j.idairyj.2021.105296</t>
  </si>
  <si>
    <t>1U6GG</t>
  </si>
  <si>
    <t>WOS:000805508200016</t>
  </si>
  <si>
    <t>Turck, D; Bohn, T; Castenmiller, J; De Henauw, S; Hirsch-Ernst, KI; Maciuk, A; Mangelsdorf, I; McArdle, HJ; Naska, A; Pelaez, C; Pentieva, K; Siani, A; Thies, F; Tsabouri, S; Vinceti, M; Cubadda, F; Frenzel, T; Heinonen, M; Maradona, MP; Marchelli, R; Neuhauser-Berthold, M; Poulsen, M; Schlatter, JR; van Loveren, H; Fernandez, A; Knutsen, HK</t>
  </si>
  <si>
    <t>Turck, Dominique; Bohn, Torsten; Castenmiller, Jacqueline; De Henauw, Stefaan; Hirsch-Ernst, Karen Ildico; Maciuk, Alexandre; Mangelsdorf, Inge; McArdle, Harry J.; Naska, Androniki; Pelaez, Carmen; Pentieva, Kristina; Siani, Alfonso; Thies, Frank; Tsabouri, Sophia; Vinceti, Marco; Cubadda, Francesco; Frenzel, Thomas; Heinonen, Marina; Maradona, Miguel Prieto; Marchelli, Rosangela; Neuhauser-Berthold, Monika; Poulsen, Morten; Schlatter, Josef Rudolf; van Loveren, Henk; Fernandez, Antonio; Knutsen, Helle Katrine</t>
  </si>
  <si>
    <t>EFSA Panel Nutr Novel Foods Food A</t>
  </si>
  <si>
    <t>Safety of Beta-lactoglobulin as a Novel food pursuant to Regulation (EU) 2015/2283</t>
  </si>
  <si>
    <t>EFSA JOURNAL</t>
  </si>
  <si>
    <t>beta-lactoglobulin; novel food; whey protein isolate</t>
  </si>
  <si>
    <t>COWS MILK; ALPHA-LACTALBUMIN; WHEY PROTEINS; CASEIN; DAIRY; DISSOCIATION; HUMANS</t>
  </si>
  <si>
    <t>Following a request from the European Commission, the EFSA Panel on Nutrition, Novel Foods and Food Allergens (NDA) was asked to deliver an opinion on beta-lactoglobulin (BLG) as a novel food (NF) pursuant to Regulation (EU) 2015/2283. The NF (&gt;= 90% w/w dry matter protein) consists of BLG as primary component (&gt;= 90% of total protein), which is equivalent to BLG present in bovine milk and whey protein isolate (WPI). The NF is produced from bovine whey by crystallisation under acidic or neutral conditions. The NF is proposed to be used as a food ingredient in isotonic and sport drinks, whey powder and milk-based drinks and similar products, and in food for special medical purposes as defined in Regulation (EU) No 609/2013. The target population is the general population. The highest daily intake of the NF was estimated for children of 3 to &lt; 10 years of age as 667 mg/kg body weight (bw) per day. The NF presents proximate composition and content of essential amino acids similar to those in WPI. The Panel notes that the highest mean and highest 95th percentile daily protein intakes from the NF are below the protein population reference intakes for all population groups. Although a tolerable upper intake level has not been derived for protein, the protein intake from the NF may nevertheless further contribute to an already high dietary protein intake in Europe. The exposure to the reported minerals does not raise concerns. The Panel considers that the consumption of the NF is not nutritionally disadvantageous. No genotoxic concerns were identified from the standard in vitro test battery. No adverse effects were observed in the subchronic toxicity study, up to the highest dose tested, i.e. 1,000 mg NF/kg bw per day. The Panel concludes that the NF is safe under the proposed conditions of use.</t>
  </si>
  <si>
    <t>Cubadda, Francesco/O-4291-2014</t>
  </si>
  <si>
    <t>Cubadda, Francesco/0000-0003-3454-7947; Bohn, Torsten/0000-0002-7825-0697</t>
  </si>
  <si>
    <t>WILEY</t>
  </si>
  <si>
    <t>HOBOKEN</t>
  </si>
  <si>
    <t>111 RIVER ST, HOBOKEN, NJ 07030 USA</t>
  </si>
  <si>
    <t>1831-4732</t>
  </si>
  <si>
    <t>EFSA J</t>
  </si>
  <si>
    <t>EFSA J.</t>
  </si>
  <si>
    <t>e07204</t>
  </si>
  <si>
    <t>10.2903/j.efsa.2022.7204</t>
  </si>
  <si>
    <t>0I4GS</t>
  </si>
  <si>
    <t>WOS:000779380200001</t>
  </si>
  <si>
    <t>Bleakley, A; Ellithorpe, ME; Jordan, AB; Hennessy, M; Stevens, R</t>
  </si>
  <si>
    <t>Bleakley, Amy; Ellithorpe, Morgan E.; Jordan, Amy B.; Hennessy, Michael; Stevens, Robin</t>
  </si>
  <si>
    <t>A content analysis of sports and energy drink advertising</t>
  </si>
  <si>
    <t>APPETITE</t>
  </si>
  <si>
    <t>Sports drinks; Energy drinks; Sugar sweetened beverages; Advertisements; Content analysis; Marketing</t>
  </si>
  <si>
    <t>BEVERAGE CONSUMPTION; FAST-FOOD; ADOLESCENTS; CHILDREN; TRENDS; RISK; KNOWLEDGE; PATTERNS; EXPOSURE; ADULTS</t>
  </si>
  <si>
    <t>This study identifies constructs from key persuasion theories that are present in popular sports and energy drink advertising. A theory-driven content analysis was conducted on 315 popular television and social media sports and energy drink advertisements from top selling brands. The advertisements were analyzed for the presence of persuasive cues as per the Elaboration Likelihood Model (e.g, onscreen consumption, presence of celebrities) as well as Reasoned Action behavioral expectancies and normative beliefs Approach related to consumption. Descriptive statistics were calculated. Differences between sports and energy drinks were assessed and reliability statistics for all codes were calculated. Advertisements relied on peripheral cues like sports and celebrities that were not related to the drinks themselves. Theory-relevant beliefs about improved athletic performance and consumption of the drinks onscreen were common. Sports drinks were more likely to focus on mainstream sports; energy drinks featured extreme sports, and energy drink advertisements promoted the drinks for use beyond sports (e.g., work settings). The cues and beliefs identified in these ads help to clarify the role of advertising in beliefs about sports drinks being healthy and energy drinks being helpful to achieve goals. Future research is needed that links exposure to coded advertisement features to adolescents' beliefs about sports and energy drinks.</t>
  </si>
  <si>
    <t>[Bleakley, Amy; Ellithorpe, Morgan E.; Hennessy, Michael] Univ Delaware, Dept Commun, Newark, DE 19716 USA; [Jordan, Amy B.] Rutgers State Univ, Sch Commun &amp; Informat, Dept Journalism &amp; Media Studies, 4 Huntington St, New Brunswick, NJ 08901 USA; [Stevens, Robin] Univ Southern Calif, Annenberg Sch Commun &amp; Journalism, 3502 Watt Way, Los Angeles, CA 90089 USA</t>
  </si>
  <si>
    <t>Bleakley, A (corresponding author), Univ Delaware, 125 Acad St, Newark, DE 19716 USA.</t>
  </si>
  <si>
    <t>bleakley@udel.edu</t>
  </si>
  <si>
    <t>Bleakley, Amy/0000-0002-4539-4424</t>
  </si>
  <si>
    <t>Acknowledgements The authors thank our coders (Sean Hinton, Leah Yaker, Hallie Rubinstein, and Julia Sciacca, Charles Zoeller) for their dedication to and effort on this project. Funding/support This paper was made possible by Grant No. 1R21DE028414-01 from the National Institute of Dental and Craniofacial Research (NIDCR) . Its contents are solely the responsibility of the authors and do not neces-sarily represent the official views of the NIDCR.</t>
  </si>
  <si>
    <t>ACADEMIC PRESS LTD- ELSEVIER SCIENCE LTD</t>
  </si>
  <si>
    <t>24-28 OVAL RD, LONDON NW1 7DX, ENGLAND</t>
  </si>
  <si>
    <t>0195-6663</t>
  </si>
  <si>
    <t>1095-8304</t>
  </si>
  <si>
    <t>Appetite</t>
  </si>
  <si>
    <t>JUL 1</t>
  </si>
  <si>
    <t>10.1016/j.appet.2022.106010</t>
  </si>
  <si>
    <t>MAR 2022</t>
  </si>
  <si>
    <t>Behavioral Sciences; Nutrition &amp; Dietetics</t>
  </si>
  <si>
    <t>1I0GD</t>
  </si>
  <si>
    <t>WOS:000796915400020</t>
  </si>
  <si>
    <t>Derakhshandeh, M; Taghian, F; Dehkordi, KJ; Hosseini, SA</t>
  </si>
  <si>
    <t>Derakhshandeh, Mohammad; Taghian, Farzaneh; Dehkordi, Khosro Jalali; Hosseini, Seyed Ali</t>
  </si>
  <si>
    <t>Synchronized resistance training and bioactive herbal compounds of Tribulus Terrestris reverse the disruptive influence of Stanozolol</t>
  </si>
  <si>
    <t>STEROIDS</t>
  </si>
  <si>
    <t>Training; Tribulus terrestris; Apoptosis; Heart; Stanozolol</t>
  </si>
  <si>
    <t>ANABOLIC-ANDROGENIC STEROIDS; BODY-COMPOSITION; EXERCISE; APOPTOSIS; MUSCLE; PERFORMANCE; MECHANISMS; PATHWAY; ABUSE</t>
  </si>
  <si>
    <t>Androgenic-Anabolic Steroids (AAS) consumption may have irreversible effects on athletes' hearts. The beneficial effects of Tribulus Terrestris (TT) have been shown to reduce cardiovascular risks through disruption in apoptosome complex construction. Therefore, this study aimed to investigate the effect of eight weeks of resistance training (RT) with TT consumption in the heart tissue of rats exposed to Stanozolol. Thirty-five male rats were divided into seven groups, Control group, Stanozolol (ST), ST + 100 mg/kg TT, ST + 50 mg/kg TT, RT + ST, RT + ST + 100 mg/kg TT, and RT + ST + 50 mg/kg TT. Differential genes expression was measured by q-RT-PCR. Artificial intelligence highlighted apoptosis pathways as a vital process in cardiovascular risks. Hence, we estimated the binding affinity of chemical and bioactive molecules on the cut point hub gene by pharmacophore modeling and molecular docking. Moreover, ST increased IL-6, Cat, Aif-1, and Caspase-9. 100 mg/kg TT has a more favorable effect than 50 mg/kg T. Also, RT with TT had interactive effects on reducing IL-6, Cat, Aif-1, and Caspase-9. RT and TT consumption seemed to synergistically reduce the apoptotic pathway markers in the heart tissue of rats exposed to the supra-physiologic dose of ST. Moreover, TT could be added to supplements and sports drink to increase an athlete's performance.</t>
  </si>
  <si>
    <t>[Derakhshandeh, Mohammad; Taghian, Farzaneh; Dehkordi, Khosro Jalali] Islamic Azad Univ, Fac Sports Sci, Dept Sports Physiol, Isfahan Khorasgan Branch, Esfahan, Iran; [Hosseini, Seyed Ali] Islamic Azad Univ, Dept Sport Physiol, Marvdasht Branch, Marvdasht, Iran</t>
  </si>
  <si>
    <t>Islamic Azad University; Islamic Azad University</t>
  </si>
  <si>
    <t>Taghian, F (corresponding author), Islamic Azad Univ, Fac Sports Sci, Dept Sports Physiol, Isfahan Khorasgan Branch, Esfahan, Iran.</t>
  </si>
  <si>
    <t>f.taghian@khuisf.ac.ir</t>
  </si>
  <si>
    <t>Taghian, Farzaneh/AAN-4663-2021</t>
  </si>
  <si>
    <t>Taghian, Farzaneh/0000-0001-9531-2952</t>
  </si>
  <si>
    <t>ELSEVIER SCIENCE INC</t>
  </si>
  <si>
    <t>STE 800, 230 PARK AVE, NEW YORK, NY 10169 USA</t>
  </si>
  <si>
    <t>0039-128X</t>
  </si>
  <si>
    <t>1878-5867</t>
  </si>
  <si>
    <t>Steroids</t>
  </si>
  <si>
    <t>JUN</t>
  </si>
  <si>
    <t>10.1016/j.steroids.2022.109000</t>
  </si>
  <si>
    <t>Biochemistry &amp; Molecular Biology; Endocrinology &amp; Metabolism</t>
  </si>
  <si>
    <t>2Q5PV</t>
  </si>
  <si>
    <t>WOS:000820475000004</t>
  </si>
  <si>
    <t>Reinhard, C; Galloway, SDR</t>
  </si>
  <si>
    <t>Reinhard, Corinne; Galloway, Stuart D. R.</t>
  </si>
  <si>
    <t>Carbohydrate Intake Practices and Determinants of Food Choices During Training in Recreational, Amateur, and Professional Endurance Athletes: A Survey Analysis</t>
  </si>
  <si>
    <t>sport nutrition; sports drinks; gels; energy bars; food; carbohydrate; training; endurance athletes</t>
  </si>
  <si>
    <t>NUTRITIONAL PRACTICES; NUTRIENT INTAKE; PERFORMANCE; EXERCISE; SUPPLEMENTATION; PREVALENCE; GUIDELINES; TRIATHLON; INGESTION; OXIDATION</t>
  </si>
  <si>
    <t>Carbohydrate (CHO) intake during exercise can optimize endurance performance. However, there is limited information regarding fueling practices of endurance athletes during training. Accordingly, an anonymous German-language online survey was circulated examining the determinants of CHO choices, and intake practices among runners, triathletes, and cyclists during training. Survey questions included predefined answers, and a Likert scale with response of CHO food choice intakes from 1 = never to 5 = always. 1,081 endurance participants (58.0% male, 68.6% aged 18-39 years) of varying competitive levels were included in the analysis. Overall, most participants consumed a combination of commercial sport nutrition products and everyday foods (67.4%, n = 729) with their primary reason that food-first was preferred, but in some exercise scenarios, commercial sport nutrition products were deemed more convenient (61.3%, n = 447). Participants consuming commercial sport nutrition products only (19.3%, n = 209) most often valued their ease of intake during exercise (85.2%, n = 178). Among those consuming everyday foods only (13.2%, n = 143), the most common reason was the perceived importance of eating wholesome foods/natural ingredients (84.6%, n = 121). Between the most frequently consumed CHO sources during training at low-to-moderate intensities (n = 1032), sports drinks (mean +/- SD; 2.56 +/- 1.33) were consumed significantly more often than bananas (2.27 +/- 1.14, p &lt; 0.001), with no significant difference in intake frequency between bananas and traditional muesli/fruit/energy bars (2.25 +/- 1.14, p = 0.616). Whereas during high intensities (n = 1,077), sports drinks (3.31 +/- 1.51) were significantly more often consumed than gels (2.79 +/- 1.37), and gels significantly more often than energy bars (2.43 +/- 1.28), all commercial sport nutrition products (all, p &lt; 0.001). Overall, 95.1% (n = 1028) of all participants consumed CHO during training at all exercise intensities, with males (n = 602; 2.35 +/- 0.70) consuming significantly more often commercial sport nutrition products than females (n = 424; 2.14 +/- 0.79, p &lt; 0.001); females consumed significantly more often everyday foods than males (1.66 +/- 0.47 vs. 1.54 +/- 0.42, p &lt; 0.001). Most participants used mixed CHO forms during low-to-moderate (87.9%), and high exercise intensities (94.7%). 67.6% (n = 731) of all participants reported guiding their CHO intake rates during training by gut feeling. These large-scale survey findings suggest a preference of endurance participants' CHO intake during training in liquid form independent of exercise intensities and offer novel insights into CHO intake practices to guide sports nutrition strategies and education.</t>
  </si>
  <si>
    <t>[Reinhard, Corinne; Galloway, Stuart D. R.] Univ Stirling, Fac Hlth Sci &amp; Sport, Physiol Exercise &amp; Nutr Res Grp, Stirling, Scotland</t>
  </si>
  <si>
    <t>University of Stirling</t>
  </si>
  <si>
    <t>Reinhard, C (corresponding author), Univ Stirling, Fac Hlth Sci &amp; Sport, Physiol Exercise &amp; Nutr Res Grp, Stirling, Scotland.</t>
  </si>
  <si>
    <t>corinnereinhard@gmx.net</t>
  </si>
  <si>
    <t>MAR 11</t>
  </si>
  <si>
    <t>10.3389/fnut.2022.862396</t>
  </si>
  <si>
    <t>1L0TU</t>
  </si>
  <si>
    <t>WOS:000799006600001</t>
  </si>
  <si>
    <t>Zhang, K; Zeng, H; Feng, JY; Liu, ZK; Chu, ZY; Jin, WQ</t>
  </si>
  <si>
    <t>Zhang, Ke; Zeng, Hui; Feng, Jingyu; Liu, Zhengkun; Chu, Zhenyu; Jin, Wanqin</t>
  </si>
  <si>
    <t>Screen-printing of core-shell Mn3O4@C nanocubes based sensing microchip performing ultrasensitive recognition of allura red</t>
  </si>
  <si>
    <t>FOOD AND CHEMICAL TOXICOLOGY</t>
  </si>
  <si>
    <t>Azo dyes; Core-shell nanocubes; Manganese oxides; Ultrawide linear range; Real drink detection</t>
  </si>
  <si>
    <t>MNO-AT-C; ELECTROCHEMICAL SENSOR; CARBON ELECTRODES; MANGANESE OXIDE; PONCEAU 4R; COMPOSITES; DYES; TARTRAZINE; MORPHOLOGY; GRAPHENE</t>
  </si>
  <si>
    <t>Allura red (AR) is a member of azo dyes is commonly used as an additive in foods and soft drinks. However, due to the special harm of the azo structure to the human body, the dosage control of AR becomes particularly necessary. The present detection methods are time-consuming, expensive and complicated. In order to address the above issues, a core-shell nanocubes constructed sensor has been developed to determine the ultrawide detection range and selective recognition of AR with a long-term reusability. The core-shell architecture is composed of carbon material of 12.64 nm thickness covering 600 nm Mn(3)O(4)nanocube. This nanocomposite combines the advantages of Mn3O4@C, possessing high electrocatalysis and chemical stability. As confirmed in using sports drinks as real samples, the as-prepared AR sensor exhibites excellent selectivity with an ultra-wide linear range from 0.1 to 1748.4 mu M, and meanwhile, this sensor can also meet the requirements of remarkable anti-interference and reusability over 30 days.</t>
  </si>
  <si>
    <t>[Zhang, Ke; Zeng, Hui; Feng, Jingyu; Liu, Zhengkun; Chu, Zhenyu; Jin, Wanqin] Nanjing Tech Univ, Coll Chem Engn, State Key Lab Mat Oriented Chem Engn, Nanjing 211816, Peoples R China</t>
  </si>
  <si>
    <t>Nanjing Tech University</t>
  </si>
  <si>
    <t>Chu, ZY (corresponding author), Nanjing Tech Univ, Coll Chem Engn, State Key Lab Mat Oriented Chem Engn, Nanjing 211816, Peoples R China.</t>
  </si>
  <si>
    <t>zychu@njtech.edu.cn</t>
  </si>
  <si>
    <t>National Key R&amp;D Pro-gram of China [2021YFC2101100]; National Natural Science Foundation of China [21727818, 22078148]; Priority Academic Program Development of Jiangsu Higher Education Institutions (PAPD)</t>
  </si>
  <si>
    <t>National Key R&amp;D Pro-gram of China; National Natural Science Foundation of China(National Natural Science Foundation of China (NSFC)); Priority Academic Program Development of Jiangsu Higher Education Institutions (PAPD)</t>
  </si>
  <si>
    <t>Acknowledgments This work was financially supported by the National Key R&amp;D Pro-gram of China (Grant No. 2021YFC2101100) , the National Natural Science Foundation of China (Nos. 21727818 and 22078148) , and project funded by the Priority Academic Program Development of Jiangsu Higher Education Institutions (PAPD) .</t>
  </si>
  <si>
    <t>PERGAMON-ELSEVIER SCIENCE LTD</t>
  </si>
  <si>
    <t>THE BOULEVARD, LANGFORD LANE, KIDLINGTON, OXFORD OX5 1GB, ENGLAND</t>
  </si>
  <si>
    <t>0278-6915</t>
  </si>
  <si>
    <t>1873-6351</t>
  </si>
  <si>
    <t>FOOD CHEM TOXICOL</t>
  </si>
  <si>
    <t>Food Chem. Toxicol.</t>
  </si>
  <si>
    <t>10.1016/j.fct.2022.112908</t>
  </si>
  <si>
    <t>Food Science &amp; Technology; Toxicology</t>
  </si>
  <si>
    <t>1U5LD</t>
  </si>
  <si>
    <t>WOS:000805453200003</t>
  </si>
  <si>
    <t>Amano, T; Watanabe, D; Otsuka, J; Okamoto, Y; Takada, S; Fujii, N; Kenny, GP; Enoki, Y; Maejima, D</t>
  </si>
  <si>
    <t>Amano, Tatsuro; Watanabe, Daichi; Otsuka, Junto; Okamoto, Yumi; Takada, Shota; Fujii, Naoto; Kenny, Glen P.; Enoki, Yasuaki; Maejima, Daisuke</t>
  </si>
  <si>
    <t>Comparison of hydration efficacy of carbohydrate-electrolytes beverages consisting of isomaltulose and sucrose in healthy young adults: A randomized crossover trial</t>
  </si>
  <si>
    <t>PHYSIOLOGY &amp; BEHAVIOR</t>
  </si>
  <si>
    <t>Palatinose; Hyperhydration; Fluid balance; Rehydration; Water consumption; Sports drink</t>
  </si>
  <si>
    <t>INTESTINAL-ABSORPTION; DRINK CONSUMPTION; EXERCISE; PALATINOSE; PLASMA; BLOOD; INDEX; OSMOLALITY; SPORTS; WATER</t>
  </si>
  <si>
    <t>Isomaltulose is a low glycemic and insulinaemic carbohydrate now used as an alternative sweetener in beverages. However, it remains unclear if hydration status may be impacted differently with the consumption of beverages containing isomaltulose as compared to sucrose, a common beverage sweetener. Thirteen young adults (7 women) consumed 1 L of a carbohydrate beverage (with low electrolyte content) containing either 6.5%-sucrose, 6.5%-isomaltulose, or water within a 15 min period. For each beverage, beverage hydration index (BHI, a composite measure of fluid balance after consuming a test beverage relative to water) was calculated from urine volume produced over a 3 h period following ingestion of the carbohydrate beverages relative to water. The change in plasma volume (Delta PV), blood glucose, and lactate concentrations were assessed every 30 min post beverage consumption. Isomaltulose ingestion attenuated urine production as compared to water and sucrose (P &lt;= 0.005) over the 3 h post-ingestion period. However, no differences were observed between sucrose and water (P = 0.055). BHI was 1.53 +/- 0.44 for isomaltulose (P &lt;= 0.022 vs. sucrose and water) and 1.20 +/- 0.29 for sucrose (P = 0.210 vs. water). A transient reduction in Delta PV was observed following the ingestion of the isomaltulose beverage (at 30 min, P = 0.007 vs. sucrose). Thereafter, no differences in Delta PV between beverages were measured. Increases in blood glucose and lactate, indices of absorption and utility of glucose, were delayed in the isomaltulose as compared to sucrose beverage. In summary, we demonstrated a greater BHI with a carbohydrate electrolyte beverage containing isomaltulose as compared to sucrose. This may in part be attributed to a delayed absorption of isomaltulose reducing diuresis.</t>
  </si>
  <si>
    <t>[Amano, Tatsuro; Watanabe, Daichi; Otsuka, Junto; Okamoto, Yumi; Takada, Shota] Niigata Univ, Fac Educ, Lab Exercise &amp; Environm Physiol, Niigata, Japan; [Fujii, Naoto] Univ Tsukuba, Fac Hlth &amp; Sport Sci, Tsukuba, Ibaraki, Japan; [Kenny, Glen P.] Univ Ottawa, Human &amp; Environm Physiol Res Unit, Ottawa, ON, Canada; [Enoki, Yasuaki; Maejima, Daisuke] Bourbon Corp, Adv Res Inst, Niigata, Japan</t>
  </si>
  <si>
    <t>Bourbon Corporation [18H03146]; Japan Society for the Promotion of Science from the Ministry of Education, Culture, Sports, Science, and Technology of Japan; University of Tsukuba</t>
  </si>
  <si>
    <t>Bourbon Corporation; Japan Society for the Promotion of Science from the Ministry of Education, Culture, Sports, Science, and Technology of Japan(Ministry of Education, Culture, Sports, Science and Technology, Japan (MEXT)Japan Society for the Promotion of Science); University of Tsukuba</t>
  </si>
  <si>
    <t>This study was supported by a grant from Bourbon Corporation, Grant-in-Aid for Scientific Research (no. 18H03146) from the Japan Society for the Promotion of Science from the Ministry of Education, Culture, Sports, Science, and Technology of Japan, and a cooperative research grant of advanced research initiative for human high performance, University of Tsukuba.</t>
  </si>
  <si>
    <t>0031-9384</t>
  </si>
  <si>
    <t>1873-507X</t>
  </si>
  <si>
    <t>PHYSIOL BEHAV</t>
  </si>
  <si>
    <t>Physiol. Behav.</t>
  </si>
  <si>
    <t>MAY 15</t>
  </si>
  <si>
    <t>10.1016/j.physbeh.2022.113770</t>
  </si>
  <si>
    <t>Psychology, Biological; Behavioral Sciences</t>
  </si>
  <si>
    <t>Psychology; Behavioral Sciences</t>
  </si>
  <si>
    <t>0J2BW</t>
  </si>
  <si>
    <t>WOS:000779911500002</t>
  </si>
  <si>
    <t>Fauzi, N; Mardiana</t>
  </si>
  <si>
    <t>Fauzi, Nur; Mardiana</t>
  </si>
  <si>
    <t>The Effect of Sports Drink Gel Treatment from Chia Seeds (Salvia hispanica L.) on the VO2 Max Capacity of Football and Futsal Players</t>
  </si>
  <si>
    <t>JURNAL GIZI DAN PANGAN</t>
  </si>
  <si>
    <t>chia seeds; football; futsal; sports drink gel; VO2 max capacity</t>
  </si>
  <si>
    <t>The purpose of this study was to determine the effect of sports energy gel drink from chia seeds (Salvia hispanica L.) on the VO2 max capacity of football and futsal players in Semarang. This is a quasi-experimental research using a crossover design on twenty-two (22) football and futsal players residing in Semarang, Indonesia. The duration of the study was five weeks, whereby 22 subjects in the control group were given 300 ml of mineral water added with butterfly pea extract as natural colorant, while another 22 subjects in the treatment group were given 300 ml of sports gel drink from chia seed 30 minutes before starting the exercise, twice a week. Data on weight, height, body fat percentage, energy and nutrient intake, and VO2 max capacity were collected. The results showed that there was a significant increase in the player's VO2 max capacity value after treatment with sports gel treatment (p=0.001), but there was no significant increase in the control group (p=0.314). Nutritional status, body fat percentages, physical activity, energy intakes, macro and micronutrients intake were found not to be correlated with VO2 max capacity. It can be concluded that administration of 300 ml sports gel drink from chia seeds before training increases the player's VO2 max capacity.</t>
  </si>
  <si>
    <t>[Fauzi, Nur; Mardiana] Univ Negeri Semarang, Fac Sport Sci, Dept Nutr, Semarang 50229, Indonesia</t>
  </si>
  <si>
    <t>Universitas Negeri Semarang</t>
  </si>
  <si>
    <t>Fauzi, N (corresponding author), Univ Negeri Semarang, Fac Sport Sci, Dept Nutr, Semarang 50229, Indonesia.</t>
  </si>
  <si>
    <t>nurfauzi@students.unnes.ac.id</t>
  </si>
  <si>
    <t>BOGOR AGRICULTURAL UNIV, DEPT COMMUNITY NUTRITION, FAC HUMAN ECOLOGY</t>
  </si>
  <si>
    <t>JAWA BARAT</t>
  </si>
  <si>
    <t>KAMPUS IPB DARMAGA, JL RAYA DARMAGA, BOGOR, JAWA BARAT, 16680, INDONESIA</t>
  </si>
  <si>
    <t>1978-1059</t>
  </si>
  <si>
    <t>2407-0920</t>
  </si>
  <si>
    <t>J GIZI PANGAN</t>
  </si>
  <si>
    <t>J. Gizi Pangan</t>
  </si>
  <si>
    <t>MAR</t>
  </si>
  <si>
    <t>10.25182/jgp.2022.17.1.19-26</t>
  </si>
  <si>
    <t>0W6OY</t>
  </si>
  <si>
    <t>WOS:000789144700003</t>
  </si>
  <si>
    <t>Lo, CT; Wu, YS; Huang, SM; Tsai, PJ; Lee, CL</t>
  </si>
  <si>
    <t>Lo, Chieh-Tsung; Wu, Yi-Shan; Huang, Sheng-Min; Tsai, Pei-Jung; Lee, Chien-Liang</t>
  </si>
  <si>
    <t>Carbon fibre-supported hierarchical NiCo layered double hydroxide nanosheets as non-enzymatic glucose sensors for sport drinks and serum</t>
  </si>
  <si>
    <t>FOOD CHEMISTRY</t>
  </si>
  <si>
    <t>Glucose electrooxidation reaction; Surface effect; Temperature effect; Non-enzymatic glucose sensor; Linear analysis range</t>
  </si>
  <si>
    <t>REDUCED GRAPHENE OXIDE; COBALT OXIDE; ANODE; NANOCOMPOSITE; NANOPARTICLES; PERFORMANCE; ELECTROOXIDATION; OXIDATION; ELECTRODE; WATER</t>
  </si>
  <si>
    <t>We report a systematic study of carbon fibre (CF)-supported NiCo layered double hydroxide nanosheets (LDHNs) with and without heat treatment at 200 and 400 ?degrees C (CF-NiCo LDHN200 and CF-NiCo oxide nanoparticles (NPs), respectively) as catalysts and sensors for glucose oxidation reactions (GORs). Tafel measurements for the GORs showed that the exchange current density of CF-NiCo LDHN was 1.91 x 10(-3) mA.cm(-2) at an early rest potential of-0.422 V. This was markedly higher than those of CF-NiCo LDHN200 (1.22 x 10(-3) mA.cm(-2) at -0.352 V) and CF-NiCo oxide NP (1.18 x 10-3 mA &amp; BULL;cm- 2 at-0.327 V). The electron transfer number and Tafel slopes suggested that the glucose dehydrogenation step and one-electron release occurred first in the GORs. Amperometric measurements revealed high recoveries (101.92% and 98.92%) and low relative standard deviations (1.98% and 2.34%) for the determination of glucose using the CF-NiCo LDHN in sports drink samples and human serum.</t>
  </si>
  <si>
    <t>[Lo, Chieh-Tsung; Huang, Sheng-Min] Natl Cheng Kung Univ, Dept Chem Engn, 1 Univ Rd, Tainan 701, Taiwan; [Wu, Yi-Shan; Tsai, Pei-Jung; Lee, Chien-Liang] Natl Kaohsiung Univ Sci &amp; Technol, Dept Chem &amp; Mat Engn, Kaohsiung 807, Taiwan</t>
  </si>
  <si>
    <t>National Cheng Kung University; National Kaohsiung University of Science &amp; Technology</t>
  </si>
  <si>
    <t>Lee, CL (corresponding author), 415 Chien Kung Rd, Kaohsiung 807, Taiwan.</t>
  </si>
  <si>
    <t>cl_lee@nkust.edu.tw</t>
  </si>
  <si>
    <t>Lee, Chien-Liang/AAC-3053-2022</t>
  </si>
  <si>
    <t>Lee, Chien-Liang/0000-0003-2523-6397</t>
  </si>
  <si>
    <t>Ministry of Science and Technology, Taiwan [MOST 108-2221-E-006-053-MY3, 109-2221-E-992-034-MY3]; National Kaohsiung University of Science and Technology [110E9010P01]</t>
  </si>
  <si>
    <t>Ministry of Science and Technology, Taiwan(Ministry of Science and Technology, Taiwan); National Kaohsiung University of Science and Technology</t>
  </si>
  <si>
    <t>Acknowledgments This work was financially supported by the Ministry of Science and Technology, Taiwan [grant numbers MOST 108-2221-E-006-053-MY3 and 109-2221-E-992-034-MY3] and National Kaohsiung University of Science and Technology (grant number 110E9010P01) . The authors would like to thank Miss Shih-Wen Tseng at National Chen-Kung Uni-versity, for her help with the TEM experiments.</t>
  </si>
  <si>
    <t>0308-8146</t>
  </si>
  <si>
    <t>1873-7072</t>
  </si>
  <si>
    <t>FOOD CHEM</t>
  </si>
  <si>
    <t>Food Chem.</t>
  </si>
  <si>
    <t>10.1016/j.foodchem.2022.132383</t>
  </si>
  <si>
    <t>FEB 2022</t>
  </si>
  <si>
    <t>Chemistry, Applied; Food Science &amp; Technology; Nutrition &amp; Dietetics</t>
  </si>
  <si>
    <t>Chemistry; Food Science &amp; Technology; Nutrition &amp; Dietetics</t>
  </si>
  <si>
    <t>0F3DV</t>
  </si>
  <si>
    <t>WOS:000777244700007</t>
  </si>
  <si>
    <t>Nijakowski, K; Zdrojewski, J; Nowak, M; Podgorski, F; Surdacka, A</t>
  </si>
  <si>
    <t>Nijakowski, Kacper; Zdrojewski, Jakub; Nowak, Monika; Podgorski, Filip; Surdacka, Anna</t>
  </si>
  <si>
    <t>Regular Physical Activity and Dental Erosion: A Systematic Review</t>
  </si>
  <si>
    <t>APPLIED SCIENCES-BASEL</t>
  </si>
  <si>
    <t>dental erosion; erosive lesion; physical activity; sports professional; swimming; amateur athlete; sports drinks; isotonic beverages</t>
  </si>
  <si>
    <t>ENAMEL EROSION; HYPERSENSITIVITY; PREVENTION; FLUORIDE; DRINKS; IMPACT; MILK</t>
  </si>
  <si>
    <t>Dental erosion is the irreversible pathological loss of hard tissues, which are chemically dissolved by acids, especially through external means, such as diet (e.g., fruit juices, isotonic or energy drinks). This systematic review was designed to answer the question Is there a relationship between dental erosion and regular physical activity with or without sports drink consumption? Following the inclusion and exclusion criteria, sixteen studies were included in this systematic review (according to PRISMA statement guidelines). Based on the meta-analysis, physically active individuals who declared regular consumption of sports drinks had a more than 2.5-fold increase in the odds of erosive lesions. In general, nearly half of the people who practiced sports experienced tooth erosion, and more than half frequently consumed sports beverages. Despite the heterogeneity of the included studies (different age groups, various sports disciplines), regular physical activity was associated with an increased risk of dental erosion, especially under the influence of frequent consumption of sports drinks.</t>
  </si>
  <si>
    <t>[Nijakowski, Kacper; Surdacka, Anna] Poznan Univ Med Sci, Dept Conservat Dent &amp; Endodont, PL-60812 Poznan, Poland; [Zdrojewski, Jakub; Nowak, Monika; Podgorski, Filip] Poznan Univ Med Sci, Dept Conservat Dent &amp; Endodont, Students Sci Grp, PL-60812 Poznan, Poland</t>
  </si>
  <si>
    <t>Poznan University of Medical Sciences; Poznan University of Medical Sciences</t>
  </si>
  <si>
    <t>Nijakowski, K (corresponding author), Poznan Univ Med Sci, Dept Conservat Dent &amp; Endodont, PL-60812 Poznan, Poland.</t>
  </si>
  <si>
    <t>kacpernijakowski@ump.edu.pl; jakub-zdrojewski11@wp.pl; monikaanowak@opoczta.pl; pod.filip@outlook.com; annasurd@ump.edu.pl</t>
  </si>
  <si>
    <t>Nijakowski, Kacper/AAC-8339-2021</t>
  </si>
  <si>
    <t>Nijakowski, Kacper/0000-0002-5042-5985; , Anna/0000-0001-9952-0230</t>
  </si>
  <si>
    <t>2076-3417</t>
  </si>
  <si>
    <t>APPL SCI-BASEL</t>
  </si>
  <si>
    <t>Appl. Sci.-Basel</t>
  </si>
  <si>
    <t>FEB</t>
  </si>
  <si>
    <t>10.3390/app12031099</t>
  </si>
  <si>
    <t>Chemistry, Multidisciplinary; Engineering, Multidisciplinary; Materials Science, Multidisciplinary; Physics, Applied</t>
  </si>
  <si>
    <t>Chemistry; Engineering; Materials Science; Physics</t>
  </si>
  <si>
    <t>YY1VN</t>
  </si>
  <si>
    <t>WOS:000754582100001</t>
  </si>
  <si>
    <t>Park, S; Lee, SH; Yaroch, AL; Blanck, HM</t>
  </si>
  <si>
    <t>Park, Sohyun; Lee, Seung Hee; Yaroch, Amy L.; Blanck, Heidi M.</t>
  </si>
  <si>
    <t>Reported Changes in Eating Habits Related to Less Healthy Foods and Beverages during the COVID-19 Pandemic among US Adults</t>
  </si>
  <si>
    <t>added sugars; unhealthy snacks; desserts; sugar-sweetened beverage; COVID-19 pandemic; US adults; diet</t>
  </si>
  <si>
    <t>STRESS</t>
  </si>
  <si>
    <t>Background: The COVID-19 pandemic has triggered stress, anxiety, and disruption to many individuals' daily lives, which might impact eating habits. Objective: To examine changes in eating habits related to less healthy foods and beverages during the early phase of the COVID-19 pandemic among US adults. Design: Cross-sectional study. Participants/setting: Authors used SummerStyles data gathered in June 2020 among 3916 US adults (&gt;= 18 years). Main outcome measures: The outcome of interest was the reported frequency of consuming more (1) unhealthy snacks and desserts including chips, cookies, and ice cream and (2) sugar-sweetened beverages (SSBs) like regular soda, fruit drinks, sports/energy drinks, sweetened coffee/teas during the COVID-19 pandemic. Responses were categorized as Never/Rarely, Sometimes, or Often/Always. Explanatory variables were sociodemographics, weight status, and census regions. Statistical analyses performed: We used multinomial regressions to calculate adjusted odds ratios (AOR) for Sometimes or Often/Always consuming more unhealthy snacks/desserts (vs. Never/Rarely); and Sometimes or Often/Always more SSBs (vs. Never/Rarely). Results: Overall, 36% of adults reported sometimes consuming more unhealthy snacks/desserts; 16% did so often/always. Twenty-two percent of adults reported sometimes drinking more SSBs; 10% did so often/always. Factors significantly associated with higher odds of reporting often/always consuming more unhealthy snacks/desserts were younger adults (AOR range = 1.51-2.86 vs. adults &gt;= 65 years), females (AOR = 1.58 vs. males), non-Hispanic Black (AOR = 1.89 vs. non-Hispanic White), lower household income (AOR = 2.01 for &lt;USD 35,000 vs. &gt;= USD 100,000), and obesity (AOR = 1.56 vs. underweight/healthy weight). Factors significantly associated with odds of Often/Always drinking more SSBs were being younger (AOR range = 2.26-4.39 vs. adults &gt;= 65 years), non-Hispanic Black (AOR = 3.25 vs. non-Hispanic White), Hispanic (AOR = 1.75 vs. non-Hispanic White), non-Hispanic Other race/ethnicity (AOR = 2.41 vs. non-Hispanic White), lower education (AOR = 2.03 for &lt;= high school; AOR = 1.80 for some college vs. college graduate), lower household income (AOR range = 1.64-3.15 vs. &gt;= USD 100,000), and obesity (AOR = 1.61 vs. underweight/healthy weight). Conclusions: Consuming more sugary foods and SSBs during the first phase of the pandemic was higher in younger adults, lower-income adults, people of racial/ethnic minority groups, and adults with obesity. Dietary shifts to less healthy foods and drinks may influence metabolic health if sustained long-term. Implementing strategies to support individual's healthy eating habits during the ongoing pandemic and the pandemic recovery may benefit health and wellness.</t>
  </si>
  <si>
    <t>[Park, Sohyun; Lee, Seung Hee; Blanck, Heidi M.] Ctr Dis Control &amp; Prevent, Div Nutr Phys Act &amp; Obes, Natl Ctr Chron Dis Prevent &amp; Hlth Promot, 4770 Buford Highway NE, Atlanta, GA 30341 USA; [Yaroch, Amy L.] Gretchen Swanson Ctr Nutr, 14301 FNB Pkwy,Suite 100, Omaha, NE 68154 USA</t>
  </si>
  <si>
    <t>Centers for Disease Control &amp; Prevention - USA</t>
  </si>
  <si>
    <t>Park, S (corresponding author), Ctr Dis Control &amp; Prevent, Div Nutr Phys Act &amp; Obes, Natl Ctr Chron Dis Prevent &amp; Hlth Promot, 4770 Buford Highway NE, Atlanta, GA 30341 USA.</t>
  </si>
  <si>
    <t>spark3@cdc.gov; xde5@cdc.go; ayaroch@centerfornutrition.org; hcb3@cdc.gov</t>
  </si>
  <si>
    <t>Park, Sohyun/0000-0002-8192-7048</t>
  </si>
  <si>
    <t>10.3390/nu14030526</t>
  </si>
  <si>
    <t>ZF3XW</t>
  </si>
  <si>
    <t>WOS:000759505200001</t>
  </si>
  <si>
    <t>Huang, GX; Yasir, M; Zheng, YL; Khan, I</t>
  </si>
  <si>
    <t>Huang, Gouxin; Yasir, Muhammad; Zheng, Yilin; Khan, Imran</t>
  </si>
  <si>
    <t>Prebiotic properties of jiaogulan in the context of gut microbiome</t>
  </si>
  <si>
    <t>FOOD SCIENCE &amp; NUTRITION</t>
  </si>
  <si>
    <t>gut microbiota; Gynostemma pentaphyllum (jiaogulan); polysaccharides; saponins</t>
  </si>
  <si>
    <t>GYNOSTEMMA-PENTAPHYLLUM SAPONINS; FATTY LIVER-DISEASE; CELL-CYCLE ARREST; GYPENOSIDES; POLYSACCHARIDE; ANTIOXIDANT; MECHANISM; EXTRACT; MICE; ANTIPROLIFERATION</t>
  </si>
  <si>
    <t>Jiaogulan (Gynostemma pentaphyllum) is a traditional Chinese medicinal herb that has been widely used in food and supplemental products. In the last 20 years, extensive research has been conducted to investigate the medicinal prospects of jiaogulan, and in this regard, more than 200 compounds have been isolated with various medicinal properties such as anticancer, anti-obesity, anti-inflammation, and antioxidation. In respect of potential benefits, jiaogulan market is likely growing, and various food items comprised of jiaogulan (beverage, sport drinks, cola, beer, tea, bread, and noodles) have been commercialized in the United States of America, China, and other Asian countries. More recently, there has been growing interest in the prebiotic potential of jiaogulan, especially at the interface of the gut microbiota. This review focuses on the prebiotic and therapeutic aspects of saponins and polysaccharides of jiaogulan tea by summarizing the literature on cancer, obesity, antioxidant activity, and immune-modulatory properties.</t>
  </si>
  <si>
    <t>[Huang, Gouxin; Zheng, Yilin] Shantou Cent Hosp, Clin Res Ctr, Shantou, Peoples R China; [Yasir, Muhammad] King Abdulaziz Univ, King Fand Med Res Ctr, Special Infect Agents Unit, Jeddah, Saudi Arabia; [Khan, Imran] Macau Univ Sci &amp; Technol, State Key Lab Qual Res Chinese Med, Ave Wai Long, Taipa, Macao, Peoples R China</t>
  </si>
  <si>
    <t>King Abdulaziz University; Macau University of Science &amp; Technology</t>
  </si>
  <si>
    <t>Khan, I (corresponding author), Macau Univ Sci &amp; Technol, State Key Lab Qual Res Chinese Med, Ave Wai Long, Taipa, Macao, Peoples R China.</t>
  </si>
  <si>
    <t>rustamkhan31@yahoo.com</t>
  </si>
  <si>
    <t>Khan, Imran/J-2843-2019; Yasir, Muhammad/H-9889-2012</t>
  </si>
  <si>
    <t>Khan, Imran/0000-0002-9114-4434; Yasir, Muhammad/0000-0003-1111-1104</t>
  </si>
  <si>
    <t>111 RIVER ST, HOBOKEN 07030-5774, NJ USA</t>
  </si>
  <si>
    <t>2048-7177</t>
  </si>
  <si>
    <t>FOOD SCI NUTR</t>
  </si>
  <si>
    <t>Food Sci. Nutr.</t>
  </si>
  <si>
    <t>10.1002/fsn3.2701</t>
  </si>
  <si>
    <t>JAN 2022</t>
  </si>
  <si>
    <t>ZP6CK</t>
  </si>
  <si>
    <t>WOS:000745478400001</t>
  </si>
  <si>
    <t>Chantler, S; Griffiths, A; Matu, J; Davison, G; Holliday, A; Jones, B</t>
  </si>
  <si>
    <t>Chantler, Sarah; Griffiths, Alex; Matu, Jamie; Davison, Glen; Holliday, Adrian; Jones, Ben</t>
  </si>
  <si>
    <t>A systematic review: Role of dietary supplements on markers of exercise-associated gut damage and permeability</t>
  </si>
  <si>
    <t>PLOS ONE</t>
  </si>
  <si>
    <t>INDUCED GASTROINTESTINAL PERMEABILITY; BOVINE COLOSTRUM SUPPLEMENTATION; ORAL GLUTAMINE SUPPLEMENTATION; EXERTIONAL-HEAT STRESS; INTESTINAL PERMEABILITY; TIGHT JUNCTION; ZINC CARNOSINE; SPORTS DRINK; DOUBLE-BLIND; PERFORMANCE</t>
  </si>
  <si>
    <t>Nutrition strategies and supplements may have a role to play in diminishing exercise associated gastrointestinal cell damage and permeability. The aim of this systematic review was to determine the influence of dietary supplements on markers of exercise-induced gut endothelial cell damage and/or permeability. Five databases were searched through to February 2021. Studies were selected that evaluated indirect markers of gut endothelial cell damage and permeability in response to exercise with and without a specified supplement, including with and without water. Acute and chronic supplementation protocols were included. Twenty-seven studies were included. The studies investigated a wide range of supplements including bovine colostrum, glutamine, probiotics, supplemental carbohydrate and protein, nitrate or nitrate precursors and water across a variety of endurance exercise protocols. The majority of studies using bovine colostrum and glutamine demonstrated a reduction in selected markers of gut cell damage and permeability compared to placebo conditions. Carbohydrate intake before and during exercise and maintaining euhydration may partially mitigate gut damage and permeability but coincide with other performance nutrition strategies. Single strain probiotic strains showed some positive findings, but the results are likely strain, dosage and duration specific. Bovine colostrum, glutamine, carbohydrate supplementation and maintaining euhydration may reduce exercise-associated endothelial damage and improve gut permeability. In spite of a large heterogeneity across the selected studies, appropriate inclusion of different nutrition strategies could mitigate the initial phases of gastrointestinal cell disturbances in athletes associated with exercise. However, research is needed to clarify if this will contribute to improved athlete gastrointestinal and performance outcomes.</t>
  </si>
  <si>
    <t>[Chantler, Sarah; Holliday, Adrian; Jones, Ben] Leeds Beckett Univ, Carnegie Appl Rugby Res CARR Ctr, Carnegie Sch Sport, Leeds, W Yorkshire, England; [Chantler, Sarah] Yorkshire Carnegie Rugby Union Club, Leeds, W Yorkshire, England; [Griffiths, Alex; Matu, Jamie] Leeds Beckett Univ, Sch Clin &amp; Appl Sci, Leeds, W Yorkshire, England; [Davison, Glen] Univ Kent, Sch Sport &amp; Exercise Sci, Endurance Res Grp, Canterbury, Kent, England; [Holliday, Adrian] Newcastle Univ, Human Nutr Res Ctr, Populat Hlth Sci Inst, Newcastle Upon Tyne, Tyne &amp; Wear, England; [Jones, Ben] Univ New England, Sch Sci &amp; Technol, Armidale, NSW, Australia; [Jones, Ben] Univ Cape Town, Fac Hlth Sci, Dept Human Biol, Div Exercise Sci &amp; Sports Med, Cape Town, South Africa; [Jones, Ben] Sports Sci Inst South Africa, Cape Town, South Africa; [Jones, Ben] Leeds Rhinos Rugby League Club, Leeds, W Yorkshire, England; [Jones, Ben] Rugby Football League, England Performance Unit, Leeds, W Yorkshire, England</t>
  </si>
  <si>
    <t>Leeds Beckett University; Leeds Beckett University; University of Kent; Newcastle University - UK; University of New England; University of Cape Town</t>
  </si>
  <si>
    <t>Chantler, S (corresponding author), Leeds Beckett Univ, Carnegie Appl Rugby Res CARR Ctr, Carnegie Sch Sport, Leeds, W Yorkshire, England.;Chantler, S (corresponding author), Yorkshire Carnegie Rugby Union Club, Leeds, W Yorkshire, England.</t>
  </si>
  <si>
    <t>s.a.chantler@leedsbeckett.ac.uk</t>
  </si>
  <si>
    <t>Chantler, Sarah/0000-0003-3215-092X; Davison, Glen/0000-0003-4340-0074</t>
  </si>
  <si>
    <t>PUBLIC LIBRARY SCIENCE</t>
  </si>
  <si>
    <t>SAN FRANCISCO</t>
  </si>
  <si>
    <t>1160 BATTERY STREET, STE 100, SAN FRANCISCO, CA 94111 USA</t>
  </si>
  <si>
    <t>1932-6203</t>
  </si>
  <si>
    <t>PLoS One</t>
  </si>
  <si>
    <t>e0266379</t>
  </si>
  <si>
    <t>10.1371/journal.pone.0266379</t>
  </si>
  <si>
    <t>Multidisciplinary Sciences</t>
  </si>
  <si>
    <t>Science &amp; Technology - Other Topics</t>
  </si>
  <si>
    <t>1A8IV</t>
  </si>
  <si>
    <t>Green Accepted, Green Published, gold</t>
  </si>
  <si>
    <t>WOS:000791994200009</t>
  </si>
  <si>
    <t>Cui, PB; Li, MY; Yu, MX; Liu, YF; Ding, YT; Liu, WL; Liu, JH</t>
  </si>
  <si>
    <t>Cui, Pengbo; Li, Mengyu; Yu, Mingxiao; Liu, Yefeng; Ding, Yuting; Liu, Weilin; Liu, Jianhua</t>
  </si>
  <si>
    <t>Advances in sports food: Sports nutrition, food manufacture, opportunities and challenges</t>
  </si>
  <si>
    <t>FOOD RESEARCH INTERNATIONAL</t>
  </si>
  <si>
    <t>Sports food; Sports nutrition; Nutritional composition; Functional factors; Food manufacture</t>
  </si>
  <si>
    <t>FIBROBLAST-LIKE SYNOVIOCYTES; VITAMIN-D SUPPLEMENTATION; IRON SUPPLEMENTATION; CHONDROITIN SULFATE; EXERCISE PERFORMANCE; HORMONAL RESPONSE; COLLAGEN PEPTIDES; MUSCLE FUNCTION; OSTEOARTHRITIS; RESVERATROL</t>
  </si>
  <si>
    <t>In recent years, the increase in public awareness of sports has greatly promoted the development of the sports food industry. Sports food provides nutrition to meet the metabolic and energy needs of sports people. The nutritional components of sports food can be divided into basic nutrients and functional factors. Basic nutrients refer to the nutrients or metabolites required by the human body. Functional factors are bioactive ingredients that have potential effects in improving functions of the human body, such as protection of articular cartilage and improving muscle quality. Currently, there are various forms of sports foods in the market, including sports drinks, solid sports foods, semi-solid sports foods, and sports nutrition supplements. The sports food industry has seen many opportunities such as the expanding market, manufacturing technology development, and increasing funds investment. However, it also faces many challenges, such as lack of innovation, insufficient in-depth research, risks, and safety issues. This review would provide guidance for current sports food manufacture to meet the needs of increasing sports people worldwide.</t>
  </si>
  <si>
    <t>[Cui, Pengbo; Li, Mengyu; Ding, Yuting; Liu, Jianhua] Zhejiang Univ Technol, Coll Food Sci &amp; Technol, Hangzhou 310014, Peoples R China; [Yu, Mingxiao] Meitek Co Ltd, Qingdao 266400, Peoples R China; [Liu, Yefeng] Pharmaceut Res Inst Co Ltd, Hangzhou Huadong Med Grp, Hangzhou 310012, Peoples R China; [Liu, Weilin] Zhejiang Gongshang Univ, Sch Food Sci &amp; Biotechnol, Hangzhou 310018, Peoples R China</t>
  </si>
  <si>
    <t>Zhejiang University of Technology; Zhejiang Gongshang University</t>
  </si>
  <si>
    <t>Liu, JH (corresponding author), Zhejiang Univ Technol, Coll Food Sci &amp; Technol, Hangzhou 310014, Peoples R China.;Liu, WL (corresponding author), Zhejiang Gongshang Univ, Sch Food Sci &amp; Biotechnol, Hangzhou 310018, Peoples R China.</t>
  </si>
  <si>
    <t>lwl512@zjgsu.edu.cn; jhliu@zjut.edu.cn</t>
  </si>
  <si>
    <t>National Natural Science Foundation of China [31972104]; Meitek Co., Ltd.</t>
  </si>
  <si>
    <t>National Natural Science Foundation of China(National Natural Science Foundation of China (NSFC)); Meitek Co., Ltd.</t>
  </si>
  <si>
    <t>This work was financially supported by the National Natural Science Foundation of China (No. 31972104). We sincerely thank the original idea from Hangzhou Hengmei Food Technology Co., Ltd., and we are encouraged by funding support from Meitek Co., Ltd.</t>
  </si>
  <si>
    <t>0963-9969</t>
  </si>
  <si>
    <t>1873-7145</t>
  </si>
  <si>
    <t>FOOD RES INT</t>
  </si>
  <si>
    <t>Food Res. Int.</t>
  </si>
  <si>
    <t>JAN</t>
  </si>
  <si>
    <t>10.1016/j.foodres.2022.111258</t>
  </si>
  <si>
    <t>3E7KB</t>
  </si>
  <si>
    <t>WOS:000830158700007</t>
  </si>
  <si>
    <t>Galvao, LMV; Sousa, MD; Nascimento, AMDB; de Souza, BVC; Nunes, LCC</t>
  </si>
  <si>
    <t>Galvao, Luanne Morais Vieira; Sousa, Mariana de Morais; Nascimento, Afra Maria do Carmo Bandeira; de Souza, Barbara Veronica Cardoso; Nunes, Livio Cesar Cunha</t>
  </si>
  <si>
    <t>Evaluation of shelf life of isotonic beverage enriched with cajuina</t>
  </si>
  <si>
    <t>FOOD SCIENCE AND TECHNOLOGY</t>
  </si>
  <si>
    <t>sports drinks; sensory analysis; stocking</t>
  </si>
  <si>
    <t>STABILITY</t>
  </si>
  <si>
    <t>The segment of isotonic beverages has been expanding its market, introducing new flavors and meeting the growing demand for new products. Cajuina, a drink for which Piaui holds a geographical indication certificate, was used in the development of a new sports drink. This work aimed to evaluate the shelf life of isotonic cajuina beverages conditioned at room temperature and under refrigeration, by analyzing the physicochemical, sensorial, and microbiological parameters. The analyzed samples had stable pH (&lt; 3.0), titratable total acidity (0.18 g/100 mL), and degrees Brix (6.1 degrees Brix), and presented an acceptable soluble solids total/total titratable acidity (SST/ATT) ratio during storage. There was a vitamin C reduction of 83.3% and 75.27% from the initial amount in the beverage samples stored at room temperature and under refrigeration, respectively. Sensory analysis using the 9-point hedonic scale indicated good acceptance of the sports drink, and good buying intention. The sports drink also demonstrated high microbiological quality, with the absence of total coliforms, E. coli, molds, yeasts and Salmonella sp. The data from the stability study indicated that the isotonic cajuina drink retains its quality and safety, and can thus be consumed, for up to 150 days of storage.</t>
  </si>
  <si>
    <t>[Galvao, Luanne Morais Vieira; de Souza, Barbara Veronica Cardoso; Nunes, Livio Cesar Cunha] Univ Fed Piaui UFPI, Lab Inovacao Tecnol &amp; Empreendedorism Med &amp; Corre, Teresina, Brazil; [Sousa, Mariana de Morais; Nascimento, Afra Maria do Carmo Bandeira] Inst Fed Piaui IFPI, Lab Alimentos, Teresina, Brazil</t>
  </si>
  <si>
    <t>Universidade Federal do Piaui; Instituto Federal do Piaui (IFPI)</t>
  </si>
  <si>
    <t>Galvao, LMV (corresponding author), Univ Fed Piaui UFPI, Lab Inovacao Tecnol &amp; Empreendedorism Med &amp; Corre, Teresina, Brazil.</t>
  </si>
  <si>
    <t>luanne.morais@gmail.com</t>
  </si>
  <si>
    <t>SOC BRASILEIRA CIENCIA TECNOLOGIA ALIMENTOS</t>
  </si>
  <si>
    <t>CAMPINAS</t>
  </si>
  <si>
    <t>AV BRASIL 2880, CAXIA POSTAL 271 CEP 13001-970, CAMPINAS, SAO PAULO 00000, BRAZIL</t>
  </si>
  <si>
    <t>0101-2061</t>
  </si>
  <si>
    <t>1678-457X</t>
  </si>
  <si>
    <t>FOOD SCI TECH-BRAZIL</t>
  </si>
  <si>
    <t>Food Sci. Technol.</t>
  </si>
  <si>
    <t>e25520</t>
  </si>
  <si>
    <t>10.1590/fst.25520</t>
  </si>
  <si>
    <t>ZR7DS</t>
  </si>
  <si>
    <t>WOS:000767939500055</t>
  </si>
  <si>
    <t>Jagim, AR; Harty, PS; Barakat, AR; Erickson, JL; Carvalho, V; Khurelbaatar, C; Camic, CL; Kerksick, CM</t>
  </si>
  <si>
    <t>Jagim, Andrew R.; Harty, Patrick S.; Barakat, Abdelrahman R.; Erickson, Jacob L.; Carvalho, Victoria; Khurelbaatar, Chinguun; Camic, Clayton L.; Kerksick, Chad M.</t>
  </si>
  <si>
    <t>Prevalence and Amounts of Common Ingredients Found in Energy Drinks and Shots</t>
  </si>
  <si>
    <t>energy product; energy drink; caffeine; taurine; alertness; performance</t>
  </si>
  <si>
    <t>L-TARTRATE SUPPLEMENTATION; CONSUMPTION; TAURINE; PERFORMANCE; INGESTION; BENEFITS; TYROSINE; GINSENG; EVENTS; SAFETY</t>
  </si>
  <si>
    <t>Background: Energy drinks are one of the most popular packaged beverage products consumed within the United States (US). Energy drinks are considered a functional beverage, a category that also includes sports drinks and nutraceutical beverages. Purpose: The focus of the current study was to examine the nutrition fact panels of the top selling commercially available energy drink and energy shot products within the US to characterize common ingredient profiles to help establish a standard definition and ingredient profile of energy drinks and energy shots for consumers, health care practitioners, and researchers. Methods: The top 75 commercially available energy drinks and shots were identified and compiled from multiple commercial retail websites as of September 2021. For the purpose of this study, an energy drink must have met the following criteria: (A) marketed as an energy drink; (B) purported to improve energy, focus, or alertness; (C) not sold as a dietary supplement (no supplement fact panels); (D) manufactured as a pre-packaged and ready-to-drink beverage; and (E) contains at least three of (1) caffeine, (2) B-vitamins, (3) sugar, (4) taurine, (5) creatine, (6) quercetin, (7) guarana, (8) ginseng, (9) coenzyme Q10, or (10) branched chain amino acids. Energy shots must have met similar criteria to be included: (A) marketed as an energy shot; (B) purported to improve energy, focus, or alertness; (C) sold as a dietary supplement; (D) manufactured as a pre-packaged beverage with a small volume (&lt;3.5 mL); and (E) contains at least three of the ingredients stated above. Results: Twenty energy shots and fifty-five energy drinks were included in this analysis. The number of ingredients per product (mean +/- SD) was 18.2 +/- 5.7, with 15 products containing proprietary blends with undisclosed ingredient amounts. The relative prevalence and average amounts of the top ingredients were as follows: caffeine (100%; 174.4 +/- 81.1 mg), vitamin B6 (72%; 366.9 +/- 648.1 percent daily value (%DV)), vitamin B3 (67%; 121.44 +/- 69.9% DV), vitamin B12 (67%; 5244.5 +/- 10,474.6% DV), vitamin B5 (37.3%; 113.6 +/- 76.6% DV), and taurine (37.3%; amounts undisclosed). Conclusions: Our findings suggest a high prevalence of caffeine and B-vitamins in these energy products, with many of the formulations containing well above the recommended daily value of B-vitamins.</t>
  </si>
  <si>
    <t>[Jagim, Andrew R.; Barakat, Abdelrahman R.; Erickson, Jacob L.; Carvalho, Victoria] Mayo Clin Hlth Syst, Sports Med, Onalaska, WI 54650 USA; [Jagim, Andrew R.; Khurelbaatar, Chinguun] Univ Wisconsin, Exercise &amp; Sport Sci, La Crosse, WI 54603 USA; [Harty, Patrick S.] Texas Tech Univ, Dept Kinesiol &amp; Sport Management, Energy Balance &amp; Body Composit Lab, Lubbock, TX 79409 USA; [Camic, Clayton L.] Northern Illinois Univ, Kinesiol &amp; Phys Educ, De Kalb, IL 60115 USA; [Kerksick, Chad M.] Lindenwood Univ, Exercise &amp; Performance Nutr Lab, St Charles, MO 63301 USA</t>
  </si>
  <si>
    <t>University of Wisconsin System; Texas Tech University System; Texas Tech University; Northern Illinois University</t>
  </si>
  <si>
    <t>Jagim, AR (corresponding author), Mayo Clin Hlth Syst, Sports Med, Onalaska, WI 54650 USA.;Jagim, AR (corresponding author), Univ Wisconsin, Exercise &amp; Sport Sci, La Crosse, WI 54603 USA.</t>
  </si>
  <si>
    <t>jagim.andrew@mayo.edu; patrick.harty@ttu.edu; Barakat.Abdelrahman@mayo.edu; erickson.jacob@mayo.edu; victoria.rvalho@gmail.com; khurelbaatar0706@uwlax.edu; ccamic1@niu.edu; ckerksick@lindenwood.edu</t>
  </si>
  <si>
    <t>Jagim, Andrew/0000-0002-6651-5096</t>
  </si>
  <si>
    <t>10.3390/nu14020314</t>
  </si>
  <si>
    <t>YR1ZM</t>
  </si>
  <si>
    <t>WOS:000749796700001</t>
  </si>
  <si>
    <t>Mettler, S; Lehner, G; Morgan, G</t>
  </si>
  <si>
    <t>Mettler, Samuel; Lehner, Georgette; Morgan, Gareth</t>
  </si>
  <si>
    <t>Widespread Supplement Intake and Use of Poor Quality Information in Elite Adolescent Swiss Athletes</t>
  </si>
  <si>
    <t>INTERNATIONAL JOURNAL OF SPORT NUTRITION AND EXERCISE METABOLISM</t>
  </si>
  <si>
    <t>behavior; dietary supplements; gateway hypothesis; prevalence; sports nutrition; young athletes</t>
  </si>
  <si>
    <t>STATEMENT DIETARY-SUPPLEMENTS; SPORTS NUTRITION; PREVALENCE; ATTITUDES</t>
  </si>
  <si>
    <t>Compared with adult athletes, rather little is known about supplementation behavior in adolescent athletes. This study's aim was to determine elite adolescent athletes' supplement use and sources of information relating thereto. A total of 430 (87%) of 496 questioned athletes returned the anonymized questionnaire. Thereof, 84% consumed at least one weekly supplement and 97% indicated some supplement intake during the previous 4 weeks. On average, 13.3 supplement servings were consumed per week. The 25th, 50th. and 75th percentile was 4.5, 10.5, and 20.0 servings per week, with a maximum of 67. The most prevalent supplements in use were multimineral products (41% of all athletes). multivitamins (34%). Vitamin C (34%), and Vitamin D (33%). Male athletes consumed significantly more Vitamin C and D, sports drinks, protein powder. and recovery products compared with female athletes; whereas, women consumed more iron supplements. The three most important motives for supplement use were recovery support (40%), health maintenance (39%), and performance enhancement (30%). The most frequent answers to the question who recommended that you use supplements were family/friends (36%). a physician (27%), and a trainer/coach (25%). The main three information sources about the supplements in use were the persons who recommended the supplementation (56%), the internet (25%), and information provided by supplement suppliers (11%). A positive doping attitude was associated with the consumption of performance enhancing supplements (p = .017). In conclusion, this study among elite adolescent Swiss athletes indicates a widespread and large-scale use of dietary supplements, which was associated with a low level of information quality.</t>
  </si>
  <si>
    <t>[Mettler, Samuel] Bern Univ Appl Sci, Dept Hlth, Bern, Switzerland; [Lehner, Georgette; Morgan, Gareth] Swiss Fed Inst Sport Magglingen, Dept Elite Sport, Magglingen, Switzerland</t>
  </si>
  <si>
    <t>Mettler, S (corresponding author), Bern Univ Appl Sci, Dept Hlth, Bern, Switzerland.</t>
  </si>
  <si>
    <t>samuel.mettler@bfh.ch</t>
  </si>
  <si>
    <t>HUMAN KINETICS PUBL INC</t>
  </si>
  <si>
    <t>CHAMPAIGN</t>
  </si>
  <si>
    <t>1607 N MARKET ST, PO BOX 5076, CHAMPAIGN, IL 61820-2200 USA</t>
  </si>
  <si>
    <t>1526-484X</t>
  </si>
  <si>
    <t>1543-2742</t>
  </si>
  <si>
    <t>INT J SPORT NUTR EXE</t>
  </si>
  <si>
    <t>Int. J. Sport Nutr. Exerc. Metab.</t>
  </si>
  <si>
    <t>10.1123/ijsnem.2021-0043</t>
  </si>
  <si>
    <t>Nutrition &amp; Dietetics; Sport Sciences</t>
  </si>
  <si>
    <t>XS3EY</t>
  </si>
  <si>
    <t>WOS:000732797600007</t>
  </si>
  <si>
    <t>Silva, MRG; Chetti, MA; Neves, H; Manso, MC</t>
  </si>
  <si>
    <t>Silva, M-R G.; Chetti, M-A; Neves, H.; Manso, M-C</t>
  </si>
  <si>
    <t>Is the consumption of beverages and food associated to dental erosion? A cross-sectional study in Portuguese athletes</t>
  </si>
  <si>
    <t>SCIENCE &amp; SPORTS</t>
  </si>
  <si>
    <t>Oral health; Dental erosion; Athletes; Energy and sports drinks; Dietary intake</t>
  </si>
  <si>
    <t>ORAL-HEALTH; NUTRIENTS DEFICIENCIES; BODY-COMPOSITION; RISK INDICATORS; OLYMPIC GAMES; ELITE; PERFORMANCE; WEAR</t>
  </si>
  <si>
    <t>Objectives. - This cross-sectional study aimed to investigate if the consumption of acidic food and beverages, including energy drinks is associated with dental erosion in athletes. Methods. - A questionnaire was applied in 110 athletes (swimmers, bodybuilders, football players, boxers, volleyball players and runners) to collect training and sport practice data, medical history and oral hygiene habits. A semi-quantitative food frequency questionnaire was used for acidic beverages and food consumption. The Basic erosive wear examination index was used to evaluate the presence of dental erosion lesions. Participants were organized into 4 groups: swimmers who consumed or did not consume energy drinks, and athletes (except swimmers) who consumed or did not consume energy drinks. Results. - The prevalence of dental erosion was 83.6%. Of the 110 participants, 49.1% had low risk of erosion, 6.4% had an average risk of erosion, and 0.9% presented high risk of erosion. According to the multivariate logistic analysis, red wine (OR = 1.6; P = 0.038), citrus fruit (OR = 1.3; P = 0.037), frequency of tooth brushing (OR = 2.3; P = 0.018), energy drinks consumption in swimmers (OR = 15.2; P &lt; 0.001), and energy drinks consumption in athletes (OR = 6.3; P = 0.003) were significant risk factors of dental erosion, whereas spicy food was a protective factor (OR = 0.64; P = 0.024). Conclusions. - The consumption of energy drinks by swimmers more than doubles the chance of dental erosion (BEWE score of at least low risk) when compared with non-swimmer athletes consuming the same energy drinks. Athletes consuming energy drinks should be clinical and regularly supervised, especially for dental erosion. (C) 2021 Elsevier Masson SAS. All rights reserved.</t>
  </si>
  <si>
    <t>[Silva, M-R G.; Chetti, M-A; Neves, H.; Manso, M-C] Univ Fernando Pessoa, Fac Hlth Sci, Rua Carlos da Maia 296, P-4200150 Porto, Portugal; [Silva, M-R G.] Univ Coimbra, CIAS, Res Ctr Anthropol &amp; Hlth Human Biol Hlth &amp; Soc, P-3000456 Coimbra, Portugal; [Silva, M-R G.] Univ Lisbon, CHRC Comprehens Hlth Res Ctr Grp Sleep Chronobiol, Nova Med Sch, P-1150090 Lisbon, Portugal; [Silva, M-R G.] Natl Sch Gymnast, Sci Commiss, Gymnast Federat Portugal, P-1600159 Lisbon, Portugal; [Manso, M-C] Univ Fernando Pessoa, Fac Hlth Sci, Fernando Pessoa Energy, Environm &amp; Hlth Res Unit FP ENAS, Porto, Portugal; [Manso, M-C] Univ Porto, LAQV REQUIMTE, Porto, Portugal</t>
  </si>
  <si>
    <t>Universidade Fernando Pessoa; Universidade de Coimbra; Universidade de Lisboa; Universidade Fernando Pessoa; Universidade do Porto</t>
  </si>
  <si>
    <t>Silva, MRG (corresponding author), Univ Fernando Pessoa, Fac Hlth Sci, Rua Carlos da Maia 296, P-4200150 Porto, Portugal.</t>
  </si>
  <si>
    <t>raquel@ufp.edu.pt; aminechetti@hotmail.fr; hneves@ufp.edu.pt; cmanso@ufp.edu.pt</t>
  </si>
  <si>
    <t>da Conceição Manso, Maria/D-7212-2013</t>
  </si>
  <si>
    <t>da Conceição Manso, Maria/0000-0002-1774-1337; Silva, Maria Raquel/0000-0001-8170-3119</t>
  </si>
  <si>
    <t>ELSEVIER FRANCE-EDITIONS SCIENTIFIQUES MEDICALES ELSEVIER</t>
  </si>
  <si>
    <t>ISSY-LES-MOULINEAUX</t>
  </si>
  <si>
    <t>65 RUE CAMILLE DESMOULINS, CS50083, 92442 ISSY-LES-MOULINEAUX, FRANCE</t>
  </si>
  <si>
    <t>0765-1597</t>
  </si>
  <si>
    <t>SCI SPORT</t>
  </si>
  <si>
    <t>Sci. Sports</t>
  </si>
  <si>
    <t>10.1016/j.scispo.2020.12.004</t>
  </si>
  <si>
    <t>DEC 2021</t>
  </si>
  <si>
    <t>XM7VY</t>
  </si>
  <si>
    <t>WOS:000729030900006</t>
  </si>
  <si>
    <t>Zhang, RP; Hong, X</t>
  </si>
  <si>
    <t>Zhang, Runping; Hong, Xue</t>
  </si>
  <si>
    <t>Effect of Sports Nutrition Supplement on the Increase of Physical Strength Based on Mobile Sensor Network Technology</t>
  </si>
  <si>
    <t>WIRELESS COMMUNICATIONS &amp; MOBILE COMPUTING</t>
  </si>
  <si>
    <t>With the development of signal processing technology and the appearance of small, low-cost, and low-power microprocessors, mobile sensor networks have begun to emerge in large numbers. In view of the different exercise abilities of different body components, mobile network sensor technology is used to monitor various data. Lean body mass is positively correlated with physical strength, aerobic capacity, and maximum oxygen uptake and is the main factor affecting explosive power, speed, and endurance. This article mainly studies the effect of nutritional supplementation in sports on physical strength. The subjects in this article are 10 male physical athletes. Three solid sports drinks with different nutrient composition ratios were selected from the national team's nutrition centralized procurement product list, and a placebo with sugar-free sweetener and purified water was used as a control group. The test measures the maximum oxygen uptake to determine the exercise intensity during the formal exercise test. Each stage includes exercise test day and washout period. Eat on the test day and provide a one-hour static rest after a unified breakfast, and then, perform a 1-hour power bicycle riding after the rest. During 0, 15, 30, and 45 minutes of exercise, drink the designated solution at 1.8 mL/kg body weight and record it as the corresponding solution group. Within 30 minutes immediately after the end of the cycling exercise, fluids should be refilled at 10 mL/kg of body weight. Experimental data showed that the levels of lactic acid in each group increased significantly after exercise compared to those at rest (P &lt; 0.05), and there was no difference between the groups. There was no significant difference in the duration of the exercise ability test between the sports drink group and the placebo group. The experiment in this article shows that athletes can take appropriate measures to improve athletes' physical activity level, increase daily energy consumption and a reasonable and balanced diet, which can effectively reduce the athlete's body fat percentage, improve, and maintain a reasonable body composition. Among all the monitoring actions, the monitoring results indicate that the evaluation value of the action of combat is the highest, reaching 8.7.</t>
  </si>
  <si>
    <t>[Zhang, Runping] Sanya Univ, Coll Phys Educ, Sanya 572022, Hainan, Peoples R China; [Hong, Xue] Sanya Univ, Silk Rd Business Sch, Sanya 572022, Hainan, Peoples R China</t>
  </si>
  <si>
    <t>University of Sanya; University of Sanya</t>
  </si>
  <si>
    <t>Zhang, RP (corresponding author), Sanya Univ, Coll Phys Educ, Sanya 572022, Hainan, Peoples R China.</t>
  </si>
  <si>
    <t>runpingzhang@sanyau.edu.cn</t>
  </si>
  <si>
    <t>1530-8669</t>
  </si>
  <si>
    <t>1530-8677</t>
  </si>
  <si>
    <t>WIREL COMMUN MOB COM</t>
  </si>
  <si>
    <t>Wirel. Commun. Mob. Comput.</t>
  </si>
  <si>
    <t>NOV 23</t>
  </si>
  <si>
    <t>10.1155/2021/8288747</t>
  </si>
  <si>
    <t>Computer Science, Information Systems; Engineering, Electrical &amp; Electronic; Telecommunications</t>
  </si>
  <si>
    <t>Computer Science; Engineering; Telecommunications</t>
  </si>
  <si>
    <t>ZD4BC</t>
  </si>
  <si>
    <t>WOS:000758143800010</t>
  </si>
  <si>
    <t>Hennessy, M; Bleakley, A; Ellithorpe, ME; Maloney, E; Jordan, AB; Stevens, R</t>
  </si>
  <si>
    <t>Hennessy, Michael; Bleakley, Amy; Ellithorpe, Morgan E.; Maloney, Erin; Jordan, Amy B.; Stevens, Robin</t>
  </si>
  <si>
    <t>Reducing Unhealthy Normative Behavior: The Case of Sports and Energy Drinks</t>
  </si>
  <si>
    <t>HEALTH EDUCATION &amp; BEHAVIOR</t>
  </si>
  <si>
    <t>sugar-sweetened beverages; energy drinks; sports drinks; reasoned action</t>
  </si>
  <si>
    <t>SWEETENED BEVERAGE CONSUMPTION; PSYCHOLOGICAL REACTANCE SCALE; ATHLETIC IDENTITY; PLANNED BEHAVIOR; UNITED-STATES; CHILDREN; HEALTH; ADULTS; US; PERCEPTIONS</t>
  </si>
  <si>
    <t>American adolescents consume more sugar-sweetened beverages (SSBs) than any other age group. Sports and energy drinks consumption among adolescents is higher than other SSBs. For sports drinks, there is uncertainty about their healthiness and also beliefs that these drinks may provide health benefits such as hydration, enhanced athletic performance, heightened mental alertness, and rapid recovery after exercise. Confusion about relative healthiness and expectations of health benefits suggest that factors that may encourage youth to avoid drinking sports and energy drinks, such as athletic status, psychological reactance, and SSB media literacy, may necessitate different approaches to promoting avoidance of sports drinks compared with avoidance of energy drinks. Using a nationally representative U.S. probability-based web panel augmented by a volunteer nonprobability-based web panel of 500 adolescent participants aged 14 to 18 years, we used the reasoned action approach to model intention to avoid sports and to avoid energy drinks. The result show there are similarities and differences in the determinants associated with adolescents' avoidance of sports and energy drinks: attitudes and descriptive normative pressure are both related to increased avoidance for both types of drinks and perceived control over the avoidance behavior is positively associated for with intention to avoid for energy drinks. Sport identification, psychological reactance, and SSB media literacy also play a different role in the sports and energy drink models. Based on our results, the content of prevention messages in interventions to limit sports drinks will need to be quite different from those targeted at reducing energy drink consumption.</t>
  </si>
  <si>
    <t>[Hennessy, Michael; Bleakley, Amy; Ellithorpe, Morgan E.; Maloney, Erin] Univ Delaware, Newark, DE 19716 USA; [Jordan, Amy B.] Rutgers State Univ, New Brunswick, NJ USA; [Stevens, Robin] Univ Southern Calif, Los Angeles, CA 90007 USA</t>
  </si>
  <si>
    <t>Hennessy, M (corresponding author), Univ Delaware, Dept Commun, 250 Pearson Hall, Newark, DE 19716 USA.</t>
  </si>
  <si>
    <t>mhennessy163@gmail.com</t>
  </si>
  <si>
    <t>Bleakley, Amy/0000-0002-4539-4424; Hennessy, Michael/0000-0001-7176-3089</t>
  </si>
  <si>
    <t>US National Institute of Dental and Craniofacial Research (NIH/NIDCR) [R21DE028414-01]</t>
  </si>
  <si>
    <t>US National Institute of Dental and Craniofacial Research (NIH/NIDCR)</t>
  </si>
  <si>
    <t>The author(s) disclosed receipt of the following financial support for the research, authorship, and/or publication of this article: Funded by the US National Institute of Dental and Craniofacial Research (NIH/NIDCR, grant number R21DE028414-01).</t>
  </si>
  <si>
    <t>1090-1981</t>
  </si>
  <si>
    <t>1552-6127</t>
  </si>
  <si>
    <t>HEALTH EDUC BEHAV</t>
  </si>
  <si>
    <t>Health Educ. Behav.</t>
  </si>
  <si>
    <t>10.1177/10901981211055468</t>
  </si>
  <si>
    <t>NOV 2021</t>
  </si>
  <si>
    <t>XA8WL</t>
  </si>
  <si>
    <t>WOS:000720920700001</t>
  </si>
  <si>
    <t>Arbach, CT; Alves, IA; Serafini, MR; Stephani, R; Perrone, IT; da Costa, JD</t>
  </si>
  <si>
    <t>Arbach, Clara Takayama; Alves, Izabel Almeida; Serafini, Mairim Russo; Stephani, Rodrigo; Perrone, italo Tuler; de Carvalho da Costa, Juliana</t>
  </si>
  <si>
    <t>Recent patent applications in beverages enriched with plant proteins</t>
  </si>
  <si>
    <t>NPJ SCIENCE OF FOOD</t>
  </si>
  <si>
    <t>FUNCTIONAL-PROPERTIES; VEGETABLE PROTEINS; FOOD; ALTERNATIVES; SUBSTITUTES</t>
  </si>
  <si>
    <t>Recently, many consumers have been adding plant-based beverages to their diets, due to different reasons. The addition of plant proteins to enrich these products in order to make them more nutritionally balanced has become a trend, mainly because of their lower prices and reduced environmental damage. Thus, the aims of the present patent review are to discuss the potential of, and challenges posed by, plant proteins to the beverage industry, as well as to check market trends, focused on raw materials and beverage types. Based on the results, pea, rapeseed, bean, peanut, chickpea, lentil, hempseed, sunflower seed, and cottonseed were among the most often addressed raw materials. Furthermore, this enrichment process is not limited to create products that mimic dairy, therefore expansion in plant proteins used to enrich carbonated beverages, sports drinks, or even juices is expected to happen. Thus, plant-derived proteins have been promising to high-quality beverage production, as well as to ensure food security, animal welfare, and low environmental impacts.</t>
  </si>
  <si>
    <t>[Arbach, Clara Takayama] Univ Fed Juiz de Fora, Nutr Dept, Juiz Do Fora, MG, Brazil; [Alves, Izabel Almeida] Univ Fed Bahia, Med Sch Dept, Salvador, BA, Brazil; [Serafini, Mairim Russo] Univ Fed Sergipe, Pharm Dept, Sao Cristovao, Sergipe, Brazil; [Stephani, Rodrigo] Univ Fed Juiz de Fora, Chem Dept, Juiz De Fora, MG, Brazil; [Perrone, italo Tuler; de Carvalho da Costa, Juliana] Univ Fed Juiz de Fora, Pharmaceut Sci Dept, Juiz De Fora, MG, Brazil</t>
  </si>
  <si>
    <t>Universidade Federal da Bahia; Universidade Federal de Sergipe; Universidade Federal de Juiz de Fora; Universidade Federal de Juiz de Fora</t>
  </si>
  <si>
    <t>da Costa, JD (corresponding author), Univ Fed Juiz de Fora, Pharmaceut Sci Dept, Juiz De Fora, MG, Brazil.</t>
  </si>
  <si>
    <t>jufarmaciaufjf@yahoo.com.br</t>
  </si>
  <si>
    <t>da Costa, Juliana/AAL-4204-2021</t>
  </si>
  <si>
    <t>Stephani, Rodrigo/0000-0003-0237-8325; Arbach, Clara/0000-0002-8496-3458; de Carvalho da Costa, Juliana/0000-0002-2336-7361</t>
  </si>
  <si>
    <t>NATURE PORTFOLIO</t>
  </si>
  <si>
    <t>BERLIN</t>
  </si>
  <si>
    <t>HEIDELBERGER PLATZ 3, BERLIN, 14197, GERMANY</t>
  </si>
  <si>
    <t>2396-8370</t>
  </si>
  <si>
    <t>NPJ SCI FOOD</t>
  </si>
  <si>
    <t>npj Sci. Food</t>
  </si>
  <si>
    <t>10.1038/s41538-021-00112-4</t>
  </si>
  <si>
    <t>WQ1PJ</t>
  </si>
  <si>
    <t>WOS:000713593400001</t>
  </si>
  <si>
    <t>Attin, T; Korner, P; Wegehaupt, F</t>
  </si>
  <si>
    <t>Attin, Thomas; Koerner, Philipp; Wegehaupt, Florian</t>
  </si>
  <si>
    <t>Erosive tooth wear among athletes</t>
  </si>
  <si>
    <t>QUINTESSENCE INTERNATIONAL</t>
  </si>
  <si>
    <t>athletes; dental erosion; erosive tooth wear; nutrition; risk factors</t>
  </si>
  <si>
    <t>NANO-SIZED HYDROXYAPATITE; DENTAL EROSION; SPORTS DRINKS; IN-VITRO; RISK-FACTORS; COMPETITIVE SWIMMERS; ACIDIC BEVERAGES; SCHOOL-CHILDREN; ENAMEL EROSION; SOFT DRINKS</t>
  </si>
  <si>
    <t>The following article deals with various considerations concerning the frequently observed occurrence of dental erosion in athletes. It summarizes the basics of erosive tooth wear development as well as special etiologic factors for groups of athletes with increased prevalence of dental erosion and concludes with preventive advice.</t>
  </si>
  <si>
    <t>[Attin, Thomas; Koerner, Philipp; Wegehaupt, Florian] Univ Zurich, Ctr Dent Med, Clin Conservat &amp; Prevent Dent, Plattenstr 11, CH-8032 Zurich, Switzerland</t>
  </si>
  <si>
    <t>University of Zurich</t>
  </si>
  <si>
    <t>Attin, T (corresponding author), Univ Zurich, Ctr Dent Med, Clin Conservat &amp; Prevent Dent, Plattenstr 11, CH-8032 Zurich, Switzerland.</t>
  </si>
  <si>
    <t>thomas.attin@zzm.uzh.ch</t>
  </si>
  <si>
    <t>Attin, Thomas/ABF-9246-2020</t>
  </si>
  <si>
    <t>Wegehaupt, Florian/0000-0002-3972-0561; Attin, Thomas/0000-0002-6141-1263</t>
  </si>
  <si>
    <t>QUINTESSENCE PUBLISHING CO INC</t>
  </si>
  <si>
    <t>HANOVER PARK</t>
  </si>
  <si>
    <t>4350 CHANDLER DRIVE, HANOVER PARK, IL 60133 USA</t>
  </si>
  <si>
    <t>0033-6572</t>
  </si>
  <si>
    <t>1936-7163</t>
  </si>
  <si>
    <t>QUINTESSENCE INT</t>
  </si>
  <si>
    <t>Quintessence Int.</t>
  </si>
  <si>
    <t>NOV-DEC</t>
  </si>
  <si>
    <t>10.3290/j.qi.b1981423</t>
  </si>
  <si>
    <t>XJ1AM</t>
  </si>
  <si>
    <t>WOS:000726530000009</t>
  </si>
  <si>
    <t>Mei, JN; Fulay, AP; Wolfson, JA; Leung, CW</t>
  </si>
  <si>
    <t>Mei, Jeannie; Fulay, Aarohee P.; Wolfson, Julia A.; Leung, Cindy W.</t>
  </si>
  <si>
    <t>Food Insecurity and Dietary Intake among College Students with Unlimited Meal Plans at a Large, Midwestern University</t>
  </si>
  <si>
    <t>JOURNAL OF THE ACADEMY OF NUTRITION AND DIETETICS</t>
  </si>
  <si>
    <t>Dietary quality; Food insecurity; Poverty; United States; College students</t>
  </si>
  <si>
    <t>SWEETENED BEVERAGE CONSUMPTION; SECURITY STATUS; US ADULTS; SUGAR; HEALTH; OBESITY; QUALITY; RISK; QUESTIONNAIRE; CONSEQUENCES</t>
  </si>
  <si>
    <t>Background Food insecurity, a state of not being able to consistently access nutritious food due to financial constraints, has been associated with poor dietary intake among college students. The extent to which campus food resources contribute to this association is unknown. Objectives This study examined the association between food insecurity and dietary intake in a sample of undergraduate students with unlimited meal plans and dining hall access at a large, public Midwestern university. Design The study design is cross-sectional. The data used are baseline data from a broader sugar-sweetened beverage intervention study that were collected using a Qualtrics survey prior to the intervention. Participants/setting The sample consisted of 1033 undergraduate students recruited from 3 dining halls. The data were collected in November 2018. Main outcome measures Food security was assessed using the 6-item Short Form Food Security Survey Module. Dietary intake was assessed using the National Cancer Institute 26-item Dietary Screener Questionnaire and the Beverage Intake Questionnaire-15. Statistical analyses performed Generalized linear regression models were used to examine differences in dietary intake by students' food security status, adjusting for students' sociodemographic characteristics. Results In the sample, 14% of students were food-insecure. After adjusting for sociodemographic variables, food-insecure students reported 9% lower intake of fruits (P = 0.02), 9% lower intake of vegetables (P &lt; 0.001), 10% higher intake of dairy (P = 0.002), 6% higher intake of total added sugars (P = 0.01), 10% higher intake of added sugars from sugar-sweetened beverages (P = 0.01), 4% higher intake of calcium (P = 0.01), and 4% lower intake of fiber (P = 0.01) compared with food-secure students. With respect to beverage intake, food-insecure students had 56% higher intake of total sugar-sweetened beverages (P = 0.002), which was driven by 185% higher intake of energy and sports drinks (P = 0.001), and 121% higher intake of sweetened teas (P = 0.001). Conclusions Despite having identical food resources within campus dining halls, there were significant differences in the diets of college students by food security status.</t>
  </si>
  <si>
    <t>[Mei, Jeannie] Univ Michigan, Coll Literature Sci &amp; Arts, Ann Arbor, MI 48109 USA; [Fulay, Aarohee P.; Leung, Cindy W.] Univ Michigan, Sch Publ Hlth, Dept Nutr Sci, 1415 Washington Hts, Ann Arbor, MI 48109 USA; [Wolfson, Julia A.] Johns Hopkins Bloomberg Sch Publ Hlth, Dept Int Hlth, Baltimore, MD USA</t>
  </si>
  <si>
    <t>University of Michigan System; University of Michigan; University of Michigan System; University of Michigan; Johns Hopkins University; Johns Hopkins Bloomberg School of Public Health</t>
  </si>
  <si>
    <t>Leung, CW (corresponding author), Univ Michigan, Sch Publ Hlth, Dept Nutr Sci, 1415 Washington Hts, Ann Arbor, MI 48109 USA.</t>
  </si>
  <si>
    <t>indyleung@post.harvard.edu</t>
  </si>
  <si>
    <t>Poverty Solutions at the University of Michigan; Department of Health Management and Policy at the University of Michigan School of Public Health; Eunice Kennedy Shriver National Institute of Child Health and Human Development [4R00HD084758]; National Institute of Diabetes and Digestive and Kidney Diseases [K01DK119166]</t>
  </si>
  <si>
    <t>Poverty Solutions at the University of Michigan; Department of Health Management and Policy at the University of Michigan School of Public Health; Eunice Kennedy Shriver National Institute of Child Health and Human Development(United States Department of Health &amp; Human ServicesNational Institutes of Health (NIH) - USANIH Eunice Kennedy Shriver National Institute of Child Health &amp; Human Development (NICHD)); National Institute of Diabetes and Digestive and Kidney Diseases(United States Department of Health &amp; Human ServicesNational Institutes of Health (NIH) - USANIH National Institute of Diabetes &amp; Digestive &amp; Kidney Diseases (NIDDK))</t>
  </si>
  <si>
    <t>This study was supported by a grant from Poverty Solutions at the University of Michigan and the McNerney Award from the Department of Health Management and Policy at the University of Michigan School of Public Health. Dr Leung's time was supported by the Eunice Kennedy Shriver National Institute of Child Health and Human Development (4R00HD084758) , and Dr Wolfson's time was supported by the DNational Institute of Diabetes and Digestive and Kidney Diseases (K01DK119166) . The content is solely the responsibility of the authors and does not necessarily represent the official views of the National Institutes of Health. The sponsors had no role in the design or conduct of the study; in the collection, analysis, or interpretation of the data; or in the preparation, review, or approval of the manuscript.</t>
  </si>
  <si>
    <t>2212-2672</t>
  </si>
  <si>
    <t>2212-2680</t>
  </si>
  <si>
    <t>J ACAD NUTR DIET</t>
  </si>
  <si>
    <t>J. Acad. Nutr. Diet.</t>
  </si>
  <si>
    <t>10.1016/j.jand.2021.04.009</t>
  </si>
  <si>
    <t>WI4CK</t>
  </si>
  <si>
    <t>Green Accepted</t>
  </si>
  <si>
    <t>WOS:000708310200011</t>
  </si>
  <si>
    <t>Rowlands, DS; Kopetschny, BH; Badenhorst, CE</t>
  </si>
  <si>
    <t>Rowlands, David S.; Kopetschny, Brigitte Hani; Badenhorst, Claire E.</t>
  </si>
  <si>
    <t>The Hydrating Effects of Hypertonic, Isotonic and Hypotonic Sports Drinks and Waters on Central Hydration During Continuous Exercise: A Systematic Meta-Analysis and Perspective</t>
  </si>
  <si>
    <t>CARBOHYDRATE-ELECTROLYTE SOLUTION; INTESTINAL FLUID ABSORPTION; HIGH-INTENSITY EXERCISE; PROLONGED EXERCISE; GLUCOSE-POLYMER; POSTEXERCISE REHYDRATION; REPLACEMENT BEVERAGES; CIRCULATORY RESPONSES; SODIUM CONCENTRATION; SOLUTION OSMOLALITY</t>
  </si>
  <si>
    <t>Background Body-fluid loss during prolonged continuous exercise can impair cardiovascular function, harming performance. Delta percent plasma volume (dPV) represents the change in central and circulatory body-water volume and therefore hydration during exercise; however, the effect of carbohydrate-electrolyte drinks and water on the dPV response is unclear. Objective To determine by meta-analysis the effects of ingested hypertonic (&gt; 300 mOsmol kg(-1)), isotonic (275-300 mOsmol kg(-1)) and hypotonic (&lt; 275 mOsmol kg(-1)) drinks containing carbohydrate and electrolyte ([Na+] &lt; 50 mmol L-1), and non-carbohydrate drinks/water (&lt; 40 mOsmol kg(-1)) on dPV during continuous exercise. Methods A systematic review produced 28 qualifying studies and 68 drink treatment effects. Random-effects meta-analyses with repeated measures provided estimates of effects and probability of superiority (p(+)) during 0-180 min of exercise, adjusted for drink osmolality, ingestion rate, metabolic rate and a weakly informative Bayesian prior. Results Mean drink effects on dPV were: hypertonic - 7.4% [90% compatibility limits (CL) - 8.5, - 6.3], isotonic - 8.7% (90% CL - 10.1, - 7.4), hypotonic - 6.3% (90% CL - 7.4, - 5.3) and water - 7.5% (90% CL - 8.5, - 6.4). Posterior contrast estimates relative to the smallest important effect (dPV = 0.75%) were: hypertonic-isotonic 1.2% (90% CL - 0.1, 2.6; p(+) = 0.74), hypotonic-isotonic 2.3% (90% CL 1.1, 3.5; p(+) = 0.984), water-isotonic 1.3% (90% CL 0.0, 2.5; p(+) = 0.76), hypotonic-hypertonic 1.1% (90% CL 0.1, 2.1; p(+) = 0.71), hypertonic-water 0.1% (90% CL - 0.8, 1.0; p(+) = 0.12) and hypotonic-water 1.1% (90% CL 0.1, 2.0; p(+) = 0.72). Thus, hypotonic drinks were very likely superior to isotonic and likely superior to hypertonic and water. Metabolic rate, ingestion rate, carbohydrate characteristics and electrolyte concentration were generally substantial modifiers of dPV. Conclusion Hypotonic carbohydrate-electrolyte drinks ingested continuously during exercise provide the greatest benefit to hydration. [GRAPHICS] .</t>
  </si>
  <si>
    <t>[Rowlands, David S.; Kopetschny, Brigitte Hani; Badenhorst, Claire E.] Massey Univ, Coll Hlth, Sch Sport Exercise &amp; Nutr, Albany Highway, Auckland, New Zealand</t>
  </si>
  <si>
    <t>Massey University</t>
  </si>
  <si>
    <t>Rowlands, DS (corresponding author), Massey Univ, Coll Hlth, Sch Sport Exercise &amp; Nutr, Albany Highway, Auckland, New Zealand.</t>
  </si>
  <si>
    <t>D.S.Rowlands@massey.ac.nz</t>
  </si>
  <si>
    <t>Badenhorst, Claire/AAS-7194-2021</t>
  </si>
  <si>
    <t>Badenhorst, Claire/0000-0002-8434-9730; Rowlands, David/0000-0003-0017-1515</t>
  </si>
  <si>
    <t>10.1007/s40279-021-01558-y</t>
  </si>
  <si>
    <t>OCT 2021</t>
  </si>
  <si>
    <t>YP9HE</t>
  </si>
  <si>
    <t>hybrid, Green Published</t>
  </si>
  <si>
    <t>WOS:000712946200002</t>
  </si>
  <si>
    <t>Berry, CW; Wolf, ST; Cottle, RM; Kenney, WL</t>
  </si>
  <si>
    <t>Berry, Craig W.; Wolf, S. Tony; Cottle, Rachel M.; Kenney, W. Larry</t>
  </si>
  <si>
    <t>Hydration Is More Important Than Exogenous Carbohydrate Intake During Push-to-the-Finish Cycle Exercise in the Heat</t>
  </si>
  <si>
    <t>FRONTIERS IN SPORTS AND ACTIVE LIVING</t>
  </si>
  <si>
    <t>hydration; heat; cycling; time-trial; sports drink; dairy; carbohydrates; electrolytes</t>
  </si>
  <si>
    <t>FLUID BALANCE; VOLUNTARY DRINKING; BLOOD-FLOW; REHYDRATION; DEHYDRATION; PERFORMANCE; REPLACEMENT; OSMOLALITY; INGESTION; STRESS</t>
  </si>
  <si>
    <t>Dehydration &gt;= 2% loss of body mass is associated with reductions in performance capacity, and carbohydrate (CHO)-electrolyte solutions (CES) are often recommended to prevent dehydration and provide a source of exogenous carbohydrate during exercise. It is also well established that performance capacity in the heat is diminished compared to cooler conditions, a response attributable to greater cardiovascular strain caused by high skin and core temperatures. Because hydration status, environmental conditions, and carbohydrate availability interact to influence performance capacity, we sought to determine how these factors affect push-to-the-finish cycling performance. Ten young trained cyclists exercised at a moderate intensity (2.5 W center dot kg(-1)) in a hot-dry condition [40 degrees C, 20% relative humidity (RH)] until dehydration of similar to 2% body mass. Subjects then consumed either no fluid (NF) or enough fluid (water, WAT; Gatorade (R), GAT; or GoodSport (TM), GS) to replace 75% of lost body mass over 30 min. After a 30-min light-intensity warm-up (1.5 W center dot kg(-1)) in a 35 degrees C, 20% RH environment, subjects then completed a 120-kJ time trial (TT). TT time-to-completion, absolute power, and relative power were significantly improved in WAT (535 +/- 214 s, 259 +/- 99 W, 3.3 +/- 0.9 W center dot kg(-1)), GAT (539 +/- 226 s, 260 +/- 110 W, 3.3 +/- 1.0 W center dot kg(-1)), and GS (534 +/- 238 s, 262 +/- 105 W, 3.4 +/- 1.0 W center dot kg(-1)) compared to NF (631 +/- 310 s, 229 +/- 96 W, 3.0 +/- 0.9 W center dot kg(-1)) all (p &lt; 0.01) with no differences between WAT, GAT, and GS, suggesting that hydration is more important than carbohydrate availability during exercise in the heat. A subset of four subjects returned to the laboratory to repeat the WAT, GAT, and GS treatments to determine if between-beverage differences in time-trial performance were evident with a longer TT in thermoneutral conditions. Following dehydration, the ambient conditions in the environmental chamber were reduced to 21 degrees C and 20% RH and subjects completed a 250-kJ TT. All four subjects improved TT performance in the GS trial (919 +/- 353 s, 300 +/- 100 W, 3.61 +/- 0.86 W center dot kg(-1)) compared to WAT (960 +/- 376 s, 283 +/- 91 W, 3.43 +/- 0.83 W center dot kg(-1)), while three subjects improved TT performance in the GAT trial (946 +/- 365 s, 293 +/- 103 W, 3.60 +/- 0.97 W center dot kg(-1)) compared to WAT, highlighting the importance of carbohydrate availability in cooler conditions as the length of a push-to-the-finish cycling task increases.</t>
  </si>
  <si>
    <t>[Berry, Craig W.; Wolf, S. Tony; Cottle, Rachel M.; Kenney, W. Larry] Penn State Univ, Dept Kinesiol, Noll Lab, University Pk, PA 16802 USA; [Kenney, W. Larry] Penn State Univ, Grad Program Physiol, University Pk, PA 16802 USA</t>
  </si>
  <si>
    <t>BUILD Dairy Program, Western Dairy Center</t>
  </si>
  <si>
    <t>This research was supported by funding from the BUILD Dairy Program, Western Dairy Center.</t>
  </si>
  <si>
    <t>2624-9367</t>
  </si>
  <si>
    <t>FRONT SPORTS ACT LIV</t>
  </si>
  <si>
    <t>Front. Sports Act. Living</t>
  </si>
  <si>
    <t>OCT 21</t>
  </si>
  <si>
    <t>10.3389/fspor.2021.742710</t>
  </si>
  <si>
    <t>WU6EN</t>
  </si>
  <si>
    <t>WOS:000716636800001</t>
  </si>
  <si>
    <t>Anselma, M; Altenburg, TM; Twisk, JWR; Wang, XH; Chinapaw, MJM</t>
  </si>
  <si>
    <t>Anselma, Manou; Altenburg, Teatske M.; Twisk, Jos W. R.; Wang, Xinhui; Chinapaw, Mai J. M.</t>
  </si>
  <si>
    <t>How to Evaluate the Effectiveness of Health Promotion Actions Developed Through Youth-Centered Participatory Action Research</t>
  </si>
  <si>
    <t>EBRB; children; health behavior; participatory action research; controlled trial</t>
  </si>
  <si>
    <t>BALANCE-RELATED BEHAVIORS; ENERGY-BALANCE; PHYSICAL-ACTIVITY; CHILDREN; OBESITY; INTERVENTIONS; ADOLESCENTS; PREVENTION; STRATEGIES</t>
  </si>
  <si>
    <t>Most actions targeting children's health behaviors have limited involvement of children in the development, potentially contributing to disappointing effectiveness. Therefore, in the 3-year Kids in Action study, 9- to 12-year-old children from a lower-socioeconomic neighborhood were involved as coresearchers in the development, implementation, and evaluation of actions targeting health behaviors. The current study describes the controlled trial that evaluated the effects on children's energy balance-related behaviors, physical fitness, and self-rated health, as well as experienced challenges and recommendations for future evaluations. Primary school children from the three highest grades of four intervention and four control schools were eligible for participation. Outcome measures assessed at baseline, and at 1- and 2-year follow-up were as follows: motor fitness by the MOPER test (N = 656, N = 485, N = 608, respectively), physical activity and sedentary behavior by accelerometry (N = 223, N = 149, N = 164, respectively), and consumption of sugar sweetened beverages and snacks and self-rated health by a questionnaire (N = 322, N = 281, N = 275, respectively). Mixed-model analyses were performed adjusted for clustering within schools and relevant confounders. Significant beneficial intervention effects were found on self-reported consumption of energy/sports drinks at T2 versus T0, and on total time and &gt;= 5-minute bouts of moderate-to-vigorous physical activity at T1 versus T0. Significant adverse effects were found on speed and agility and coordination and upper-limb speed. No other significant effects were found. The inconsistent intervention effects may be explained by the dynamic cohort and suboptimal outcome measures. We advise future studies with a similar approach to apply alternative evaluation designs, such as the delayed baseline design.</t>
  </si>
  <si>
    <t>[Anselma, Manou; Altenburg, Teatske M.; Chinapaw, Mai J. M.] Vrije Univ Amsterdam, Amsterdam Publ Hlth Res Inst, Dept Publ &amp; Occupat Hlth, Amsterdam UMC, Van der Boechorststr 7, NL-1081 BT Amsterdam, Netherlands; [Twisk, Jos W. R.] Vrije Univ Amsterdam, Amsterdam Publ Hlth Res Inst, Dept Epidemiol &amp; Biostat, Amsterdam UMC, Amsterdam, Netherlands; [Wang, Xinhui] Qinghai Normal Univ, Coll Comp Sci, Xining, Qinghai, Peoples R China</t>
  </si>
  <si>
    <t>University of Amsterdam; Vrije Universiteit Amsterdam; University of Amsterdam; Vrije Universiteit Amsterdam; Qinghai Normal University</t>
  </si>
  <si>
    <t>Anselma, M (corresponding author), Vrije Univ Amsterdam, Amsterdam Publ Hlth Res Inst, Dept Publ &amp; Occupat Hlth, Amsterdam UMC, Van der Boechorststr 7, NL-1081 BT Amsterdam, Netherlands.</t>
  </si>
  <si>
    <t>m.anselma@amsterdamumc.nl</t>
  </si>
  <si>
    <t>Paw, Mai Chin A/N-1665-2019; Altenburg, Teatske/S-2059-2016</t>
  </si>
  <si>
    <t>Paw, Mai Chin A/0000-0001-6259-2441; Anselma, Manou/0000-0001-6849-1350; Altenburg, Teatske/0000-0002-8764-5631</t>
  </si>
  <si>
    <t>FNO [101569];  [NSFC 61263039];  [NSFC 11101321];  [2017-ZJ-768]</t>
  </si>
  <si>
    <t xml:space="preserve">FNO; ; ; </t>
  </si>
  <si>
    <t>The author(s) disclosed receipt of the following financial support for the research, authorship, and/or publication of this article: This study is part of the Kids in Action study, which was funded by FNO (Grant Number 101569). XW is supported by NSFC 61263039, NSFC 11101321, and 2017-ZJ-768.</t>
  </si>
  <si>
    <t>10.1177/10901981211046533</t>
  </si>
  <si>
    <t>WH7TL</t>
  </si>
  <si>
    <t>WOS:000707875100001</t>
  </si>
  <si>
    <t>Podlogar, T; Bolcic, T; Cirnski, S; Verdel, N; Debevec, T</t>
  </si>
  <si>
    <t>Podlogar, Tim; Bolcic, Tina; Cirnski, Simon; Verdel, Nina; Debevec, Tadej</t>
  </si>
  <si>
    <t>Commercially available carbohydrate drink with menthol fails to improve thermal perception or cycling exercise capacity in males</t>
  </si>
  <si>
    <t>EUROPEAN JOURNAL OF SPORT SCIENCE</t>
  </si>
  <si>
    <t>Nutrition; endurance; performance</t>
  </si>
  <si>
    <t>HUMAN THERMOREGULATION; MOUTH RINSE; PERFORMANCE; TEMPERATURE; HEAT; TIME; SENSATION; ENDURANCE; COMFORT</t>
  </si>
  <si>
    <t>The purpose of this double-blinded, crossover randomized and counterbalanced study was to compare the effects of ingesting a tepid commercially available carbohydrate-menthol-containing sports drink (menthol) and an isocaloric carbohydrate-containing sports drink (placebo) on thermal perception and cycling endurance capacity in a simulated home virtual cycling environment. It was hypothesized that the addition of menthol would improve indicators of thermal perception and improve endurance exercise capacity. Twelve healthy, endurance-trained males (age 29 +/- 5 years, height 181 +/- 6 cm, body mass 79 +/- 2 kg and V?O(2)max 57.3 +/- 6.4 mL kg(-1) min(-1)) completed two experimental trials on a stationary bicycle without external air flow. Each trial consisted of (1) cycling for 60 min at 90% of the first ventilatory threshold while receiving a fixed amount of menthol or placebo every 10 min followed immediately by (2) cycling until volitional exhaustion (TTE) at 105% of the intensity corresponding to the respiratory compensation point. TTE did not differ between both conditions (541 +/- 177 and 566 +/- 150 s for menthol and placebo; p &gt; 0.05) and neither did ratings of perceived thermal comfort or thermal sensation (p &gt; 0.05). Also, the rectal temperature at the end of TTE was comparable between menthol and placebo trials (38.7 +/- 0.2 degrees C and 38.7 +/- 0.3 degrees C, respectively; p &gt; 0.05). The present results demonstrate that the addition of menthol to commercially available sports drink does not improve thermal comfort or endurance exercise capacity during similar to 65 min of intense virtual cycling.</t>
  </si>
  <si>
    <t>[Podlogar, Tim; Debevec, Tadej] Jozef Stefan Inst, Dept Automat Biocybernet &amp; Robot, Ljubljana, Slovenia; [Podlogar, Tim] Univ Primorska, Fac Hlth Sci, Izola, Slovenia; [Bolcic, Tina; Debevec, Tadej] Univ Ljubljana, Fac Sports, Ljubljana, Slovenia; [Cirnski, Simon] Human Performance Ctr, Ljubljana, Slovenia; [Verdel, Nina] Mid Sweden Univ, Swedish Winter Sports Res Ctr, Ostersund, Sweden</t>
  </si>
  <si>
    <t>Slovenian Academy of Sciences &amp; Arts (SASA); Jozef Stefan Institute; University of Primorska; University of Ljubljana; Mid-Sweden University</t>
  </si>
  <si>
    <t>Podlogar, T (corresponding author), Jozef Stefan Inst, Dept Automat Biocybernet &amp; Robot, Ljubljana, Slovenia.;Podlogar, T (corresponding author), Univ Primorska, Fac Hlth Sci, Izola, Slovenia.</t>
  </si>
  <si>
    <t>tim@tpodlogar.com</t>
  </si>
  <si>
    <t>Debevec, Tadej/D-7917-2013; Podlogar, Tim/AAK-3030-2020</t>
  </si>
  <si>
    <t>Debevec, Tadej/0000-0001-7053-3978; Verdel, Nina/0000-0002-4951-3638; Podlogar, Tim/0000-0003-0142-4457</t>
  </si>
  <si>
    <t>Slovene Research Agency [J5-9350]</t>
  </si>
  <si>
    <t>Slovene Research Agency(Slovenian Research Agency - Slovenia)</t>
  </si>
  <si>
    <t>This work was supported by the Slovene Research Agency (No. J5-9350).</t>
  </si>
  <si>
    <t>1746-1391</t>
  </si>
  <si>
    <t>1536-7290</t>
  </si>
  <si>
    <t>EUR J SPORT SCI</t>
  </si>
  <si>
    <t>Eur. J. Sport Sci.</t>
  </si>
  <si>
    <t>NOV 2</t>
  </si>
  <si>
    <t>10.1080/17461391.2021.1986140</t>
  </si>
  <si>
    <t>6G1WP</t>
  </si>
  <si>
    <t>WOS:000705168100001</t>
  </si>
  <si>
    <t>Polman, E; Ziano, I; Wu, KY; Van Kerckhove, A</t>
  </si>
  <si>
    <t>Polman, Evan; Ziano, Ignazio; Wu, Kaiyang; Van Kerckhove, Anneleen</t>
  </si>
  <si>
    <t>Consumers Believe That Products Work Better for Others</t>
  </si>
  <si>
    <t>JOURNAL OF CONSUMER RESEARCH</t>
  </si>
  <si>
    <t>perceived product efficacy; self-other differences; stimulus sampling; linear mixed-effects modeling; perceived uniqueness; perceived malleability</t>
  </si>
  <si>
    <t>DECISION-MAKING; STATISTICAL POWER; SELF; IMPACT; NEED; UNIQUENESS; CHOICE; GIFT; ENTITATIVITY; CONSUMPTION</t>
  </si>
  <si>
    <t>Consumers tend to see themselves in a positive light, yet we present evidence that they are pessimistic about whether they will receive a product's benefits. In 15 studies (N = 6,547; including nine preregistered), we found that consumers believe that product efficacy is higher for others than it is for themselves. For example, consumers believe that consuming a sports drink (to satisfy thirst), medicine (to relieve pain), an online class (to learn something new), or an adult coloring book (to inspire creativity) will have a greater effect on others than on themselves. We show that this bias holds across many kinds of products and judgment-targets, and inversely correlates with factors such as product familiarity, product usefulness, and relationship closeness with judgment-targets. Moreover, we find this bias stems from consumers' beliefs they are more unique and less malleable than others, and that it alters the choices people make for others. We conclude by discussing implications for research on gift-giving, advice-giving, usership, and interpersonal social, health, and financial choices.</t>
  </si>
  <si>
    <t>[Polman, Evan; Wu, Kaiyang] Univ Wisconsin Madison, Mkt, Madison, WI 53706 USA; [Polman, Evan] Univ Wisconsin Madison, Business, Madison, WI 53706 USA; [Ziano, Ignazio] Grenoble Ecole Management, Mkt, Grenoble, France; [Van Kerckhove, Anneleen] Univ Ghent, Mkt, Ghent, Belgium</t>
  </si>
  <si>
    <t>University of Wisconsin System; University of Wisconsin Madison; University of Wisconsin System; University of Wisconsin Madison; Grenoble Ecole Management; Ghent University</t>
  </si>
  <si>
    <t>Polman, E (corresponding author), Univ Wisconsin Madison, Mkt, Madison, WI 53706 USA.;Polman, E (corresponding author), Univ Wisconsin Madison, Business, Madison, WI 53706 USA.</t>
  </si>
  <si>
    <t>evan.polman@wisc.edu; ignazio.ziano@grenoble-em.com; kwu62@wisc.edu; anneleen.vankerckhove@ugent.be</t>
  </si>
  <si>
    <t>OXFORD UNIV PRESS INC</t>
  </si>
  <si>
    <t>CARY</t>
  </si>
  <si>
    <t>JOURNALS DEPT, 2001 EVANS RD, CARY, NC 27513 USA</t>
  </si>
  <si>
    <t>0093-5301</t>
  </si>
  <si>
    <t>1537-5277</t>
  </si>
  <si>
    <t>J CONSUM RES</t>
  </si>
  <si>
    <t>J. Consum. Res.</t>
  </si>
  <si>
    <t>MAY 19</t>
  </si>
  <si>
    <t>10.1093/jcr/ucab048</t>
  </si>
  <si>
    <t>Business</t>
  </si>
  <si>
    <t>Business &amp; Economics</t>
  </si>
  <si>
    <t>1J0RR</t>
  </si>
  <si>
    <t>WOS:000756360700001</t>
  </si>
  <si>
    <t>Kitson, O; Rutherfurd-Markwick, K; Foskett, A; Lee, JKW; Diako, C; Wong, MR; Ali, A</t>
  </si>
  <si>
    <t>Kitson, Olivia; Rutherfurd-Markwick, Kay; Foskett, Andrew; Lee, Jason Kai Wei; Diako, Charles; Wong, Marie; Ali, Ajmol</t>
  </si>
  <si>
    <t>Sensory Perception of an Oral Rehydration Solution during Exercise in the Heat</t>
  </si>
  <si>
    <t>dehydration; electrolytes; palatability; saltiness; sports drinks; thirst</t>
  </si>
  <si>
    <t>FLUID INTAKE; VOLUNTARY DEHYDRATION; PHYSICAL-EXERCISE; PREFERENCE; HUMANS</t>
  </si>
  <si>
    <t>Prolonged exercise in the heat elicits a number of physiological changes as glycogen stores are low and water and electrolytes are lost through sweat. However, it is unclear whether these changes provoke an increase in liking of saltiness and, therefore, palatability of an oral rehydration solution (ORS). Twenty-seven recreationally active participants (n = 13 males; n = 14 females) completed sensory analysis of an ORS, a traditional sports drink (TS), and a flavored water placebo (PL) at rest and during 60 min (3 x 20-min bouts) of cycling exercise at 70% age-predicted maximum heart rate (HRmax) at 35.3 &amp; PLUSMN; 1.4 &amp; DEG;C and 41 &amp; PLUSMN; 6% relative humidity. Before and after every 20 min of exercise, drinks were rated (using 20-mL beverage samples) based on liking of sweetness, liking of saltiness, thirst-quenching ability, and overall liking on a nine-point hedonic scale. Hydration status was assessed by changes in semi-nude body mass, saliva osmolality (S-Osm), and saliva total protein concentration (S-PC). After 60 min of exercise, participants lost 1.36 &amp; PLUSMN; 0.39% (mean &amp; PLUSMN; SD) of body mass and there were increases in S-Osm and S-PC. At all time points, liking of sweetness, saltiness, thirst-quenching ability, and overall liking was higher for the TS and PL compared to the ORS (p &lt; 0.05). However, the saltiness liking and thirst-quenching ability of the ORS increased after 60 min of exercise compared to before exercise (p &lt; 0.05). There was also a change in predictors of overall liking with pre-exercise ratings mostly determined by liking of sweetness, saltiness, and thirst-quenching ability (p &lt; 0.001), whereas only liking of saltiness predicted overall liking post-exercise (R-2 = 0.751; p &lt; 0.001). There appears to be a hedonic shift during exercise in which the perception of saltiness becomes the most important predictor of overall liking. This finding supports the potential use of an ORS as a valuable means of hydration during the latter stages of prolonged and/or intense exercise in the heat.&lt;/p&gt;</t>
  </si>
  <si>
    <t>[Kitson, Olivia; Foskett, Andrew; Ali, Ajmol] Massey Univ, Sch Sport Exercise &amp; Nutr, Auckland 0745, New Zealand; [Rutherfurd-Markwick, Kay] Massey Univ, Sch Hlth Sci, Auckland 0745, New Zealand; [Rutherfurd-Markwick, Kay; Ali, Ajmol] Massey Univ, Ctr Metab Hlth Res, Auckland 0745, New Zealand; [Lee, Jason Kai Wei] Natl Univ Singapore, Yong Loo Lin Sch Med, Human Potential Translat Res Programme, Singapore S119228, Singapore; [Lee, Jason Kai Wei] Natl Univ Singapore, Yong Loo Lin Sch Med, Dept Physiol, Singapore S117593, Singapore; [Lee, Jason Kai Wei] Natl Univ Singapore, Global Asia Inst, Singapore S119076, Singapore; [Lee, Jason Kai Wei] Natl Univ Singapore, Inst Hlth 1, Singapore S117456, Singapore; [Lee, Jason Kai Wei] Natl Univ Singapore, Inst Digital Med, Singapore S117456, Singapore; [Lee, Jason Kai Wei] ASTAR, Singapore Inst Clin Sci, Singapore S117609, Singapore; [Diako, Charles; Wong, Marie] Massey Univ, Sch Food &amp; Adv Technol, Auckland 0745, New Zealand</t>
  </si>
  <si>
    <t>Massey University; Massey University; Massey University; National University of Singapore; National University of Singapore; National University of Singapore; National University of Singapore; National University of Singapore; Agency for Science Technology &amp; Research (A*STAR); A*STAR - Singapore Institute for Clinical Sciences (SICS); Massey University</t>
  </si>
  <si>
    <t>Ali, A (corresponding author), Massey Univ, Sch Sport Exercise &amp; Nutr, Auckland 0745, New Zealand.;Ali, A (corresponding author), Massey Univ, Ctr Metab Hlth Res, Auckland 0745, New Zealand.</t>
  </si>
  <si>
    <t>livvykitson@gmail.com; K.J.Rutherfurd@massey.ac.nz; a.foskett@massey.ac.nz; K.J.Rutherfurd@massey.ac.nz; c.diako@massey.ac.nz; M.Wong@massey.ac.nz; a.ali@massey.ac.nz</t>
  </si>
  <si>
    <t>Lee, Jason Kai Wei/GMX-3030-2022</t>
  </si>
  <si>
    <t>Lee, Jason Kai Wei/0000-0003-4042-795X; Ali, Ajmol/0000-0002-6093-1435; Wong, Marie/0000-0002-0763-3973; Rutherfurd-Markwick, Kay/0000-0002-8815-3786</t>
  </si>
  <si>
    <t>OCT</t>
  </si>
  <si>
    <t>10.3390/nu13103313</t>
  </si>
  <si>
    <t>WP5RP</t>
  </si>
  <si>
    <t>WOS:000713188900001</t>
  </si>
  <si>
    <t>Sato, T; Fukuzawa, Y; Kawakami, S; Suzuki, M; Tanaka, Y; Terayama, H; Sakabe, K</t>
  </si>
  <si>
    <t>Sato, Tsutomu; Fukuzawa, Yoshitaka; Kawakami, Satoshi; Suzuki, Megumi; Tanaka, Yoshinori; Terayama, Hayato; Sakabe, Kou</t>
  </si>
  <si>
    <t>The Onset of Dental Erosion Caused by Food and Drinks and the Preventive Effect of Alkaline Ionized Water</t>
  </si>
  <si>
    <t>acidic foods and drinks; nutrients; dental erosion; alkaline ionized water; demineralization; oral flora</t>
  </si>
  <si>
    <t>In recent years, the incidence of dental erosion caused by the ingestion of acidic foods and drinks, including sports drinks, has been increasing in Japan and elsewhere. Therefore, the problems associated with this injury can no longer be ignored in dental clinical practice. The ingestion of these foods and drinks is important from the viewpoint of overall health and disease prevention. For example, fermented foods, such as Japanese pickles, enhance the nutritional value of foodstuffs and promote the absorption of nutrients into the body, and sports drinks are useful for preventing heat stroke and dehydration. Therefore, eliminating these intakes is not a viable solution. In this paper, we outline the mechanism of dental erosion caused by acidic beverages and also describe the effectiveness of alkaline ionized water (AIW) at preventing acid erosion. Given the fact that the complete elimination of acidic beverage consumption is highly unlikely, remedies such as the use of alkaline ionized water (AIW) may be helpful.</t>
  </si>
  <si>
    <t>[Sato, Tsutomu; Kawakami, Satoshi; Tanaka, Yoshinori; Terayama, Hayato; Sakabe, Kou] Tokai Univ, Div Basic Med Sci, Sch Med, Isehara, Kanagawa 2591193, Japan; [Sato, Tsutomu] Louis Pasteur Ctr Med Res, Div Basic Res, Funct Water Res Lab, Kyoto 6068225, Japan; [Fukuzawa, Yoshitaka] Aichi Med Univ Hosp, Aichi Med Preempt &amp; Integrat Med Ctr, Nagakute, Aichi 4801103, Japan; [Suzuki, Megumi] Nippon Dent Univ Coll Tokyo, Dept Dent Hyg, Tokyo 1020071, Japan</t>
  </si>
  <si>
    <t>Tokai University; Aichi Medical University; Nippon Dental University</t>
  </si>
  <si>
    <t>Sato, T (corresponding author), Tokai Univ, Div Basic Med Sci, Sch Med, Isehara, Kanagawa 2591193, Japan.;Sato, T (corresponding author), Louis Pasteur Ctr Med Res, Div Basic Res, Funct Water Res Lab, Kyoto 6068225, Japan.</t>
  </si>
  <si>
    <t>b-sato2@tsc.u-tokai.ac.jp; yofuku@aichi-med-u.ac.jp; kawakamis@tsc.u-tokai.ac.jp; megumi-t@tandai.ndu.ac.jp; ksato21@aol.com; terahaya@tokai-u.jp; sakabek@tokai-u.jp</t>
  </si>
  <si>
    <t>TANAKA, YOSHINORI/GNO-9581-2022</t>
  </si>
  <si>
    <t>TANAKA, YOSHINORI/0000-0003-1123-127X; Terayama, Hayato/0000-0002-7053-8418</t>
  </si>
  <si>
    <t>Functional Water Foundation</t>
  </si>
  <si>
    <t>AIW research was funded by Functional Water Foundation.</t>
  </si>
  <si>
    <t>10.3390/nu13103440</t>
  </si>
  <si>
    <t>WV3RQ</t>
  </si>
  <si>
    <t>WOS:000717157600001</t>
  </si>
  <si>
    <t>Zeiss, J; Carlson, L; Ball, AD</t>
  </si>
  <si>
    <t>Zeiss, Jessica; Carlson, Les; Ball, A. Dwayne</t>
  </si>
  <si>
    <t>Uncalculated first-party externalities given a beverage tax</t>
  </si>
  <si>
    <t>SOCIAL SCIENCE QUARTERLY</t>
  </si>
  <si>
    <t>adaptive conjoint analysis; obesity; product substitution; social marketing; soda tax</t>
  </si>
  <si>
    <t>ARTIFICIAL SWEETENERS; UNITED-STATES; EXCISE TAX; IMPACT; OBESITY; MODEL; CONSUMPTION; CIGARETTES; ASPARTAME; CONJOINT</t>
  </si>
  <si>
    <t>Objective With many characterizingobesity as a national priority, the U.S. Government is considering a 1, 2, or 3 cents-per-ounce (cpo) federal sin tax on soda products. Because prior research finds that consumers substitute equally, if not more, dangerous nicotine products with a tobacco sin tax and common alcohol-like household goods with alcohol prohibition, this research sets out to determine whether the imposition of a soda sin tax produces similar first-party externalities. Method Adaptive conjoint analysis is utilized among respondents across several regions of the United States, including actual soda consumers. Results This study finds that given a soda sin tax, soda consumers do not substitute healthier beverages, that is, beverages with relatively fewer calories and grams of sugar and sodium, such as water, pure fruit juice, or unsweetened tea. Instead, soda consumers switch to other sugary beverages not considered in most legislation, such as sweetened coffees, teas, or sports drinks, or continue consuming soda at tax rates of 2 and 3 cpo after the shock of a 1 cent tax wears off. Conclusion Unlike prior research examining decreased soda consumption across a general marketplace, this research offers insight into potential externalities among the key transacting actors in such an exchange: soda consumers.</t>
  </si>
  <si>
    <t>[Zeiss, Jessica] Ball State Univ, Dept Mkt, Muncie, IN 47306 USA; [Carlson, Les; Ball, A. Dwayne] Univ Nebraska, Dept Mkt, Lincoln, NE USA</t>
  </si>
  <si>
    <t>Ball State University; University of Nebraska System; University of Nebraska Lincoln</t>
  </si>
  <si>
    <t>Zeiss, J (corresponding author), Ball State Univ, Muncie, IN 47306 USA.</t>
  </si>
  <si>
    <t>jgmikeska@bsu.edu</t>
  </si>
  <si>
    <t>zeiss, jessica/0000-0002-2611-3957</t>
  </si>
  <si>
    <t>0038-4941</t>
  </si>
  <si>
    <t>1540-6237</t>
  </si>
  <si>
    <t>SOC SCI QUART</t>
  </si>
  <si>
    <t>Soc. Sci. Q.</t>
  </si>
  <si>
    <t>10.1111/ssqu.13027</t>
  </si>
  <si>
    <t>SEP 2021</t>
  </si>
  <si>
    <t>Political Science; Sociology</t>
  </si>
  <si>
    <t>Government &amp; Law; Sociology</t>
  </si>
  <si>
    <t>XY9PE</t>
  </si>
  <si>
    <t>WOS:000696392300001</t>
  </si>
  <si>
    <t>Jimenez, SL; Diaz-Lara, J; Pareja-Galeano, H; Del Coso, J</t>
  </si>
  <si>
    <t>Jimenez, Sergio L.; Diaz-Lara, Javier; Pareja-Galeano, Helios; Del Coso, Juan</t>
  </si>
  <si>
    <t>Caffeinated Drinks and Physical Performance in Sport: A Systematic Review</t>
  </si>
  <si>
    <t>caffeine; exercise performance; elite athlete; side effect; adenosine</t>
  </si>
  <si>
    <t>REPEATED SPRINT PERFORMANCE; IMPROVES JUMP PERFORMANCE; BLOOD LACTATE LEVELS; BULL ENERGY DRINK; EXERCISE PERFORMANCE; DIETARY-SUPPLEMENTS; ACUTE CONSUMPTION; INGESTION; TIME; CARBOHYDRATE</t>
  </si>
  <si>
    <t>Caffeine (1,3,7-trimethylxanthine) is one of the most common substances used by athletes to enhance their performance during competition. Evidence suggests that the performance-enhancing properties of caffeine can be obtained by employing several forms of administration, namely, capsules/tablets, caffeinated drinks (energy drinks and sports drinks), beverages (coffee), and chewing gum. However, caffeinated drinks have become the main form of caffeine administration in sport due to the wide presence of these products in the market. The objective of this systematic review is to evaluate the different effects of caffeinated drinks on physical performance in various sports categories such as endurance, power-based sports, team sports, and skill-based sports. A systematic review of published studies was performed on scientific databases for studies published from 2000 to 2020. All studies included had blinded and cross-over experimental designs, in which the ingestion of a caffeinated drink was compared to a placebo/control trial. The total number of studies included in this review was 37. The analysis of the included studies revealed that both sports drinks with caffeine and energy drinks were effective in increasing several aspects of sports performance when the amount of drink provides at least 3 mg of caffeine per kg of body mass. Due to their composition, caffeinated sports drinks seem to be more beneficial to consume during long-duration exercise, when the drinks are used for both rehydration and caffeine supplementation. Energy drinks may be more appropriate for providing caffeine before exercise. Lastly, the magnitude of the ergogenic benefits obtained with caffeinated drinks seems similar in women and men athletes. Overall, the current systematic review provides evidence of the efficacy of caffeinated drinks as a valid form for caffeine supplementation in sport.</t>
  </si>
  <si>
    <t>[Jimenez, Sergio L.; Del Coso, Juan] Univ Rey Juan Carlos, Ctr Sport Studies, Madrid 28943, Spain; [Diaz-Lara, Javier] Univ Navarra, Fac Pharm &amp; Nutr, Dept Nutr Food Sci &amp; Physiol, Pamplona 31009, Spain; [Pareja-Galeano, Helios] Autonomous Univ Madrid, Dept Phys Educ Sport &amp; Human Movement, Madrid 28049, Spain</t>
  </si>
  <si>
    <t>Universidad Rey Juan Carlos; University of Navarra; Autonomous University of Madrid</t>
  </si>
  <si>
    <t>Jimenez, SL; Del Coso, J (corresponding author), Univ Rey Juan Carlos, Ctr Sport Studies, Madrid 28943, Spain.</t>
  </si>
  <si>
    <t>sergio.jimenez.saiz@urjc.es; fjdiazl@unav.es; helios.pareja@uam.es; juan.delcoso@urjc.es</t>
  </si>
  <si>
    <t>Pareja-Galeano, Helios/M-2380-2014; Jiménez, Sergio L./AAD-2148-2020</t>
  </si>
  <si>
    <t>Pareja-Galeano, Helios/0000-0002-5780-2712; Jiménez, Sergio L./0000-0002-5069-6099; Del Coso, Juan/0000-0002-5785-984X; Diaz Lara, Francisco Javier/0000-0003-1970-6313</t>
  </si>
  <si>
    <t>10.3390/nu13092944</t>
  </si>
  <si>
    <t>UW1KX</t>
  </si>
  <si>
    <t>WOS:000699925000001</t>
  </si>
  <si>
    <t>Lin, YF; Zhang, SZ; Wang, SY; Zhong, XB; Li, YQ; Xiong, ZY; Sun, XT; Huang, YQ; Fan, YQ; Guo, Y; Zhou, HM; Yang, DY; Liu, MH; Xu, XF; Zhuang, XD; Liao, XX</t>
  </si>
  <si>
    <t>Lin, Yifen; Zhang, Shaozhao; Wang, Shuyi; Zhong, Xiangbin; Li, Yuqi; Xiong, Zhenyu; Sun, Xiuting; Huang, Yiquan; Fan, Yongqiang; Guo, Yue; Zhou, Huimin; Yang, Daya; Liu, Menghui; Xu, Xingfeng; Zhuang, Xiaodong; Liao, Xinxue</t>
  </si>
  <si>
    <t>Behavioral Factors Mediating the Impact of Educational Attainment on Incident Heart Failure - A Mediation Analysis -</t>
  </si>
  <si>
    <t>CIRCULATION JOURNAL</t>
  </si>
  <si>
    <t>Educational attainment; Heart failure; Income; Mediation analysis; Obesity</t>
  </si>
  <si>
    <t>INDEPENDENT RISK-FACTOR; ATHEROSCLEROSIS RISK; SOCIOECONOMIC-STATUS; PROSPECTIVE COHORT; FOLLOW-UP; OBESITY; DISEASE; POPULATION; STROKE; MEN</t>
  </si>
  <si>
    <t>Background: To examine the association of low educational attainment with incident heart failure (HF) and explore potential behavioral mediators of the causal pathway. Methods and Results: A total of 12,109 participants in the Atherosclerosis Risk in Communities Study (ARIC) were included. Educational attainment was measured at baseline, and the risk of HF across educational attainment groups was assessed by Cox proportional hazards models. Using mediation analysis, we evaluated the mediating role of behavioral factors in the causal pathway between educational attainment and HF. During a median follow-up of 25.1 years, 2,407 cases (19.9%) of HF occurred. Educational attainment showed an inverse association with HF risk (hazard ratio (HR), 1.41; 95% confidence interval (CI), 1,26-1.57 for low educational attainment; HR, 1.13; 95% CI, 1.02-1.25 for medium educational attainment). In the mediation analysis, the association between educational attainment and HF was partially mediated by income, waist-to-hip ratio, current smoking, body mass index, current drinking, sports and physical activity, which explained 24.3%, 20.2%, 13.8%, 10.1%, 7.7%, 7.3% and 4.5%, respectively, of the relationship. In total, all mediators contributed 56.3% of the total effect. Conclusions: Low educational attainment was associated with increased risk for HF. Income, obesity and current smoking mediated a great proportion of the total effect of educational attainment on HF. Our results provide underlying insights for the development of targeted public health interventions to reduce educational disparities on HF incidence.</t>
  </si>
  <si>
    <t>[Lin, Yifen; Zhang, Shaozhao; Zhong, Xiangbin; Li, Yuqi; Xiong, Zhenyu; Sun, Xiuting; Huang, Yiquan; Fan, Yongqiang; Guo, Yue; Zhou, Huimin; Yang, Daya; Liu, Menghui; Xu, Xingfeng; Zhuang, Xiaodong; Liao, Xinxue] Sun Yat Sen Univ, Cardiol Dept, Affiliated Hosp 1, 58 Zhongshan 2nd Rd, Guangzhou 510080, Peoples R China; [Wang, Shuyi] Sun Yat Sen Univ, Dept Rheumatol, Affiliated Hosp 1, Guangzhou, Peoples R China; [Lin, Yifen; Zhang, Shaozhao; Zhong, Xiangbin; Li, Yuqi; Xiong, Zhenyu; Sun, Xiuting; Huang, Yiquan; Fan, Yongqiang; Guo, Yue; Zhou, Huimin; Yang, Daya; Liu, Menghui; Xu, Xingfeng; Zhuang, Xiaodong; Liao, Xinxue] Sun Yat Sen Univ, NHC Key Lab Assisted Circulat, Guangzhou, Peoples R China</t>
  </si>
  <si>
    <t>Sun Yat Sen University; Sun Yat Sen University; Sun Yat Sen University</t>
  </si>
  <si>
    <t>Zhuang, XD; Liao, XX (corresponding author), Sun Yat Sen Univ, Cardiol Dept, Affiliated Hosp 1, 58 Zhongshan 2nd Rd, Guangzhou 510080, Peoples R China.</t>
  </si>
  <si>
    <t>zhuangxd3@mail.sysu.edu.cn; liaoxinx@mail.sysu.edu.cn</t>
  </si>
  <si>
    <t>Zhuang, xiaodong/GPW-7235-2022</t>
  </si>
  <si>
    <t>Zhuang, xiaodong/0000-0001-6508-8507</t>
  </si>
  <si>
    <t>National Natural Science Foundation of China [81600206, 81870195]; Natural Science Foundation of Guangdong Province [2016A030310140, 20160903]</t>
  </si>
  <si>
    <t>National Natural Science Foundation of China(National Natural Science Foundation of China (NSFC)); Natural Science Foundation of Guangdong Province(National Natural Science Foundation of Guangdong Province)</t>
  </si>
  <si>
    <t>This study was supported by the National Natural Science Foundation of China (81600206 to X. Zhuang; 81870195 to X.L.), and Natural Science Foundation of Guangdong Province (2016A030310140 to X. Zhuang; 20160903 to X.L.).</t>
  </si>
  <si>
    <t>JAPANESE CIRCULATION SOC</t>
  </si>
  <si>
    <t>TOYKO</t>
  </si>
  <si>
    <t>18TH FLOOR IMPERIAL HOTEL TOWER, 1-1-1 UCHISAIWAI-CHO CHIYODA-KU, TOYKO, 100-0011, JAPAN</t>
  </si>
  <si>
    <t>1346-9843</t>
  </si>
  <si>
    <t>1347-4820</t>
  </si>
  <si>
    <t>CIRC J</t>
  </si>
  <si>
    <t>Circ. J.</t>
  </si>
  <si>
    <t>+</t>
  </si>
  <si>
    <t>10.1253/circj.CJ-21-0109</t>
  </si>
  <si>
    <t>Cardiac &amp; Cardiovascular Systems</t>
  </si>
  <si>
    <t>Cardiovascular System &amp; Cardiology</t>
  </si>
  <si>
    <t>UE8BH</t>
  </si>
  <si>
    <t>WOS:000688106500020</t>
  </si>
  <si>
    <t>Millard-Stafford, M; Snow, TK; Jones, ML; Suh, H</t>
  </si>
  <si>
    <t>Millard-Stafford, Mindy; Snow, Teresa K.; Jones, Michael L.; Suh, HyunGyu</t>
  </si>
  <si>
    <t>The Beverage Hydration Index: Influence of Electrolytes, Carbohydrate and Protein</t>
  </si>
  <si>
    <t>sodium; potassium; fluid balance; sports drink; dipeptide; osmolality</t>
  </si>
  <si>
    <t>PREDICTING BODY DENSITY; RANDOMIZED-TRIAL; L-GLUTAMINE; POSTEXERCISE REHYDRATION; GENERALIZED EQUATIONS; WATER-ABSORPTION; EXERCISE; FLUID; SODIUM; RESTORATION</t>
  </si>
  <si>
    <t>The beverage hydration index (BHI) facilitates a comparison of relative hydration properties of beverages using water as the standard. The additive effects of electrolytes, carbohydrate, and protein on rehydration were assessed using BHI. Nineteen healthy young adults completed four test sessions in randomized order: deionized water (W), electrolytes only (E), carbohydrate-electrolytes (C + E), and 2 g/L dipeptide (alanyl-glutamine)-electrolytes (AG + E). One liter of beverage was consumed, after which urine and body mass were obtained every 60 min through 240 min. Compared to W, BHI was higher (p = 0.007) for C + E (1.15 +/- 0.17) after 120 min and for AG + E (p = 0.021) at 240 min (1.15 +/- 0.20). BHI did not differ (p &gt; 0.05) among E, C + E, or AG + E; however, E contributed the greatest absolute net effect (&gt;12%) on BHI relative to W. Net fluid balance was lower for W (p = 0.048) compared to C + E and AG + E after 120 min. AG + E and E elicited higher (p &lt; 0.001) overall urine osmolality vs. W. W also elicited greater reports of stomach bloating (p = 0.02) compared to AG + E and C + E. The addition of electrolytes alone (in the range of sports drinks) did not consistently improve BHI versus water; however, the combination with carbohydrate or dipeptides increased fluid retention, although this occurred earlier for the sports drink than the dipeptide beverage. Electrolyte content appears to make the largest contribution in hydration properties of beverages for young adults when consumed at rest.</t>
  </si>
  <si>
    <t>[Millard-Stafford, Mindy; Snow, Teresa K.; Jones, Michael L.; Suh, HyunGyu] Georgia Inst Technol, Exercise Physiol Lab, Atlanta, GA 30332 USA</t>
  </si>
  <si>
    <t>University System of Georgia; Georgia Institute of Technology</t>
  </si>
  <si>
    <t>Millard-Stafford, M (corresponding author), Georgia Inst Technol, Exercise Physiol Lab, Atlanta, GA 30332 USA.</t>
  </si>
  <si>
    <t>mm6@mail.gatech.edu; teresa.snow@ap.gatech.edu; mjones46@gatech.edu; hyungyu.suh@gatech.edu</t>
  </si>
  <si>
    <t>Suh, HyunGyu/ABD-4627-2021</t>
  </si>
  <si>
    <t>Coca-Cola Company [AWD000506]</t>
  </si>
  <si>
    <t>Coca-Cola Company</t>
  </si>
  <si>
    <t>The authors thank Barbara Osment and Nicholas Shea for assistance in study coordination and data collection. This research was funded by The Coca-Cola Company, grant AWD000506.</t>
  </si>
  <si>
    <t>10.3390/nu13092933</t>
  </si>
  <si>
    <t>UX8TO</t>
  </si>
  <si>
    <t>WOS:000701110900001</t>
  </si>
  <si>
    <t>Sadowska, A; Swiderski, F; Kulik, K; Waszkiewicz-Robak, B</t>
  </si>
  <si>
    <t>Sadowska, Anna; Swiderski, Franciszek; Kulik, Klaudia; Waszkiewicz-Robak, Bozena</t>
  </si>
  <si>
    <t>Designing Functional Fruit-Based Recovery Drinks in Powder Form That Contain Electrolytes, Peptides, Carbohydrates and Prebiotic Fiber Taking into Account Each Component's Osmolality</t>
  </si>
  <si>
    <t>MOLECULES</t>
  </si>
  <si>
    <t>osmolality; raspberries powders; recovery drinks</t>
  </si>
  <si>
    <t>ANTIOXIDANT ACTIVITY; SPORTS DRINKS; OXIDATION; ENERGY; HYPONATREMIA; REHYDRATION; INGREDIENTS; ABSORPTION; CHILDREN</t>
  </si>
  <si>
    <t>High levels of osmolalities have been found in manufactured carbohydrate-based functional drinks that occasionally include added protein; however, fruit components rich in bioactive ingredients have been absent. It has proved difficult to obtain recovery drinks based on natural fruit components that deliver calories and nutrients to the body whilst simultaneously ensuring that the body is adequately hydrated after physical exertion; the problem being that it is difficult to ensure the drinks' stability at low pH levels and maintain an appropriate sensory quality. This study aims to develop drinks based on natural fruit components that contain added electrolytes, carbohydrates, prebiotic fiber and protein; an improved water and electrolyte balance; the calories needed after intense physical exertion; a high content of nutrients; and a favorable sensory quality. Furthermore, the relationships between regressive osmolalities of beverage components are herein investigated. The study materials were raspberry powders (prepared via fluidized-bed jet milling, drying, freeze-drying and spray-drying) as well as citrated sodium, potassium, magnesium salts, isomaltulose, hydrolyzed collagen, whey protein isolate and prebiotic fiber. The drinks' polyphenols and antioxidant properties were measured spectrophotometrically, whilst vitamin C content was determined using high-pressure liquid chromatography. The sensory qualities of each drink were assessed according to a scaling method. Six test versions of recovery drinks were prepared in which osmolalities ranged from 388 to 607 mOsm/kg water, total polyphenol content was 27-49 mg GAE/100 mL and vitamin C level was 8.1-20.6 mg/100 mL, following compositions defined by the study results. It is thus possible to obtain fruit-based recovery drinks of the recommended osmolality that contain added protein, prebiotics and fiber, as well as defined amounts of electrolytes and carbohydrates. All drinks were found to have a satisfactorily sensory quality. The design of appropriate recovery drink compositions was also greatly helped by investigating the relationships among the regressive osmolalities of beverage components (i.e., electrolytes, carbohydrates, fruit powders and protein).</t>
  </si>
  <si>
    <t>[Sadowska, Anna; Swiderski, Franciszek; Kulik, Klaudia; Waszkiewicz-Robak, Bozena] Warsaw Univ Life Sci, Inst Human Nutr Sci, Dept Funct &amp; Organ Food, Nowoursynowska Str 159c, PL-02776 Warsaw, Poland</t>
  </si>
  <si>
    <t>Warsaw University of Life Sciences</t>
  </si>
  <si>
    <t>Sadowska, A (corresponding author), Warsaw Univ Life Sci, Inst Human Nutr Sci, Dept Funct &amp; Organ Food, Nowoursynowska Str 159c, PL-02776 Warsaw, Poland.</t>
  </si>
  <si>
    <t>anna_sadowska@sggw.edu.pl; franciszek_swiderski@sggw.edu.pl; klaudia_kulik@sggw.edu.pl</t>
  </si>
  <si>
    <t>Swiderski, Franciszek/0000-0002-2826-7693; Kulik, Klaudia/0000-0002-7549-7432</t>
  </si>
  <si>
    <t>1420-3049</t>
  </si>
  <si>
    <t>Molecules</t>
  </si>
  <si>
    <t>10.3390/molecules26185607</t>
  </si>
  <si>
    <t>Biochemistry &amp; Molecular Biology; Chemistry, Multidisciplinary</t>
  </si>
  <si>
    <t>Biochemistry &amp; Molecular Biology; Chemistry</t>
  </si>
  <si>
    <t>UY9KR</t>
  </si>
  <si>
    <t>WOS:000701834500001</t>
  </si>
  <si>
    <t>Knapik, JJ; Trone, DW; Steelman, RA; Farina, EK; Lieberman, HR</t>
  </si>
  <si>
    <t>Knapik, Joseph J.; Trone, Daniel W.; Steelman, Ryan A.; Farina, Emily K.; Lieberman, Harris R.</t>
  </si>
  <si>
    <t>Prevalence, factors associated with use, and adverse effects of sport-related nutritional supplements (sport drinks, sport bars, sport gels): the US military dietary supplement use study</t>
  </si>
  <si>
    <t>JOURNAL OF THE INTERNATIONAL SOCIETY OF SPORTS NUTRITION</t>
  </si>
  <si>
    <t>Demographics; Tobacco; Alcohol; Occupation</t>
  </si>
  <si>
    <t>ARMY SOLDIERS; CONSUMPTION; INCENTIVES; PATTERNS</t>
  </si>
  <si>
    <t>Background Sport-related nutritional supplements (SRNSs) include sport drinks, sport bars, and sport gels. Previous studies indicate that 25-35 % of athletes and 25-50 % of military personnel report using these supplements. This study examined prevalence, factors associated with use, and adverse effects (AEs) of SRNSs among United States military service members (SMs). Methods A stratified random sample of 200,000 SMs was obtained from military workforce records, and asked to complete a survey on demographics, SRNS use, and AEs experienced. About 18 % (n = 26,681) of contacted SMs (n = 146,365) completed the survey between December 2018 and August 2019. Results Overall, 45 % of SMs used &gt;= 1 SRNS at least once per week in the past 6 months. Prevalence of use (+/- standard error) for sport drinks, bars, and gels were 32 +/- 0.3, 27 +/- 0.3, and 3 +/- 0.1 %, respectively. Use of 1, 2, or 3 SRNSs was 28.9 +/- 0.5, 13.6 +/- 0.6, and 2.2 +/- 0.6 %, respectively. Multivariable logistic regression indicated greater use of any SRNS was independently associated with male gender, younger age, single marital status, more weekly aerobic or resistance training, tobacco use, higher alcohol intake, officer status, combat arms occupations, and service in the Marine Corps or Navy (compared to the Air Force). Overall, the proportion of users reporting &gt;= 1 AE was 2.0 +/- 0.1 %, with 1.3 +/- 0.1 % for sport drinks, 1.6 +/- 0.2 % for sport bars, and 2.8 +/- 0.6 % for sport gels. Conclusions This large study of a stratified random sample of SMs found that nearly half of SMs consumed SRNSs weekly, and self-reported AEs were comparatively low. The AE incidence for SRNSs was much lower than typically found for dietary supplements, possibly because of more rigorous regulatory oversight for SRNSs.</t>
  </si>
  <si>
    <t>[Knapik, Joseph J.; Farina, Emily K.; Lieberman, Harris R.] US Army, Mil Nutr Div, Res Inst Environm Med, 10 Gen Greene Ave, Natick, MA 01760 USA; [Knapik, Joseph J.] Henry Jackson Fdn Adv Mil Med, Bethesda, MD 20817 USA; [Trone, Daniel W.] Naval Hlth Res Ctr, San Diego, CA USA; [Steelman, Ryan A.] US Army, Publ Hlth Ctr, Aberdeen Proving Ground, MD USA</t>
  </si>
  <si>
    <t>United States Department of Defense; United States Navy; Naval Medical Research Center (NMRC); Naval Health Research Center (NHRC)</t>
  </si>
  <si>
    <t>Knapik, JJ (corresponding author), US Army, Mil Nutr Div, Res Inst Environm Med, 10 Gen Greene Ave, Natick, MA 01760 USA.;Knapik, JJ (corresponding author), Henry Jackson Fdn Adv Mil Med, Bethesda, MD 20817 USA.</t>
  </si>
  <si>
    <t>joseph.j.knapik.civ@mail.mil</t>
  </si>
  <si>
    <t>Knapik, Joseph/0000-0002-1568-1860</t>
  </si>
  <si>
    <t>Department of Defense Center Alliance for Nutrition and Dietary Supplement Research of the Defense Medical Research and Development Program; US Army Medical Research and Development Command (USAMRDC)</t>
  </si>
  <si>
    <t>This work was supported by Department of Defense Center Alliance for Nutrition and Dietary Supplement Research of the Defense Medical Research and Development Program, the US Army Medical Research and Development Command (USAMRDC).</t>
  </si>
  <si>
    <t>TAYLOR &amp; FRANCIS INC</t>
  </si>
  <si>
    <t>530 WALNUT STREET, STE 850, PHILADELPHIA, PA 19106 USA</t>
  </si>
  <si>
    <t>1550-2783</t>
  </si>
  <si>
    <t>J INT SOC SPORT NUTR</t>
  </si>
  <si>
    <t>J. Int. Soc. Sport Nutr.</t>
  </si>
  <si>
    <t>AUG 25</t>
  </si>
  <si>
    <t>10.1186/s12970-021-00457-x</t>
  </si>
  <si>
    <t>UF4NV</t>
  </si>
  <si>
    <t>WOS:000688552900001</t>
  </si>
  <si>
    <t>Ng, A; Jessri, M; L'Abbe, MR</t>
  </si>
  <si>
    <t>Ng, Alena (Praneet); Jessri, Mahsa; L'Abbe, Mary R.</t>
  </si>
  <si>
    <t>Using partial least squares to identify a dietary pattern associated with obesity in a nationally-representative sample of Canadian adults: Results from the Canadian Community Health Survey-Nutrition 2015</t>
  </si>
  <si>
    <t>WEIGHT CHANGE; IDENTIFICATION; ENERGY; FAT; GUIDELINES; AMERICANS; FIBER; CONSUMPTION; ADHERENCE; DISEASE</t>
  </si>
  <si>
    <t>Background Hybrid methods of dietary patterns analysis have emerged as a unique and informative way to study diet-disease relationships in nutritional epidemiology research. Objective To identify an obesogenic dietary pattern using weighted partial least squares (wPLS) in nationally representative Canadian survey data, and to identify key foods and/or beverages associated with the defined dietary pattern. Design Data from one 24-hr dietary recall data from the cross-sectional Canadian Community Health Survey-Nutrition (CCHS) 2015 (n = 12,049) were used. wPLS was used to identify an obesogenic dietary pattern from 40 standardized food and beverage categories using the variables energy density, fibre density, and total fat as outcomes. The association between the derived dietary pattern and likelihood of obesity was examined using weighted multivariate logistic regression. Key dietary components highly associated with the derived pattern were identified. Results Compared to quartile one (i.e. those least adherent to an obesogenic dietary pattern), those in quartile four had 2.40-fold increased odds of being obese (OR = 2.40, 95% CI = 1.91, 3.02, P-trend&lt; 0.0001) with a monotonically increasing trend. Using a factor loading significance cut-off of &gt;=|0.17|, three food/beverage categories loaded positively for the derived obesogenic dietary pattern: fast food (+0.32), carbonated drinks (including energy drinks, sports drinks and vitamin water) (+0.30), and salty snacks (+0.19). Seven categories loaded negatively (i.e. in the protective direction): whole fruits (-0.40), orange vegetables (-0.32), other vegetables (-0.32), whole grains (-0.26), dark green vegetables (-0.22), legumes and soy (-0.18) and pasta and rice (-0.17). Conclusion This is the first study to apply weighted partial least squares to CCHS 2015 data to derive a dietary pattern associated with obesity. The results from this study pinpoint key dietary components that are associated with obesity and consumed among a nationally representative sample of Canadians adults.</t>
  </si>
  <si>
    <t>[Ng, Alena (Praneet); L'Abbe, Mary R.] Univ Toronto, Temerty Fac Med, Dept Nutr Sci, Toronto, ON, Canada; [Jessri, Mahsa] Ottawa Hosp Res Inst, Clin Epidemiol Program, Ottawa, ON, Canada; [Jessri, Mahsa] Govt Canada, STAT Canada, Hlth Anal Div, Ottawa, ON, Canada; [Jessri, Mahsa] Univ Ottawa, Sch Epidemiol &amp; Publ Hlth, Ottawa, ON, Canada; [Jessri, Mahsa] Univ British Columbia, Fac Land &amp; Food Syst, Food Nutr &amp; Hlth Program, Vancouver, BC, Canada</t>
  </si>
  <si>
    <t>University of Toronto; University of Ottawa; Ottawa Hospital Research Institute; Statistics Canada; University of Ottawa; University of British Columbia</t>
  </si>
  <si>
    <t>L'Abbe, MR (corresponding author), Univ Toronto, Temerty Fac Med, Dept Nutr Sci, Toronto, ON, Canada.</t>
  </si>
  <si>
    <t>mary.labbe@utoronto.ca</t>
  </si>
  <si>
    <t>Ng, Alena (Praneet)/0000-0003-1171-4212; Jessri, Mahsa/0000-0001-5197-4962</t>
  </si>
  <si>
    <t>Social Sciences and Humanities Research Council (SSHRC); Canadian Institute for Health Research (CIHR); Canadian Foundation for Innovation (CFI); Statistics Canada; Burroughs Wellcome Fund Innovation in Regulatory Science Award; Banting Discovery Award; Canadian Institutes of Health Research (CIHR) Banting Fellowship</t>
  </si>
  <si>
    <t>Social Sciences and Humanities Research Council (SSHRC)(Social Sciences and Humanities Research Council of Canada (SSHRC)); Canadian Institute for Health Research (CIHR)(Canadian Institutes of Health Research (CIHR)); Canadian Foundation for Innovation (CFI)(Canada Foundation for Innovation); Statistics Canada; Burroughs Wellcome Fund Innovation in Regulatory Science Award; Banting Discovery Award; Canadian Institutes of Health Research (CIHR) Banting Fellowship(Canadian Institutes of Health Research (CIHR))</t>
  </si>
  <si>
    <t>This research was supported by funds to the Canadian Research Data Centre Network (CRDCN) from the Social Sciences and Humanities Research Council (SSHRC), the Canadian Institute for Health Research (CIHR), the Canadian Foundation for Innovation (CFI) and Statistics Canada. MRL was supported by a research grant from the Burroughs Wellcome Fund Innovation in Regulatory Science Award. MJ was supported by the Canadian Institutes of Health Research (CIHR) Banting Fellowship, a CIHR Fellowship and Banting Discovery Award. APN was supported by the Canadian Institutes of Health Research (CIHR) Master's Fellowship. The funders had no role in study design, data collection and analysis, decision to publish, or preparation of the manuscript.</t>
  </si>
  <si>
    <t>e0255415</t>
  </si>
  <si>
    <t>10.1371/journal.pone.0255415</t>
  </si>
  <si>
    <t>UA6JF</t>
  </si>
  <si>
    <t>WOS:000685265700006</t>
  </si>
  <si>
    <t>Loureiro, LMR; Teixeira, RD; Pereira, IGS; Reis, CEG; da Costa, THM</t>
  </si>
  <si>
    <t>Loureiro, Lais M. R.; de Melo Teixeira, Rafael; Pereira, Igor G. S.; Reis, Caio E. G.; da Costa, Teresa H. M.</t>
  </si>
  <si>
    <t>Effect of Milk on Muscle Glycogen Recovery and Exercise Performance: A Systematic Review</t>
  </si>
  <si>
    <t>STRENGTH AND CONDITIONING JOURNAL</t>
  </si>
  <si>
    <t>dairy; endurance; nutrition; sports nutrition; sports medicine</t>
  </si>
  <si>
    <t>CHOCOLATE MILK; POSTEXERCISE RECOVERY; CARBOHYDRATE; PROTEIN; RESYNTHESIS; NUTRITION; SUPPLEMENTATION; CONSUMPTION; INGESTION; CAPACITY</t>
  </si>
  <si>
    <t>Milk is a rich nutrient content beverage that may improve postexercise recovery. We systematically reviewed the evidence regarding the effects of milk consumption on athletes' muscle glycogen recovery and subsequent exercise performance, complementing with a practical recommendation on how athletes can use milk as a recovery aid. A literature search was conducted in databases up to April 2020 according to the Preferred Reporting Items for Systematic Reviews and Meta-Analyses statement. Nine studies were included assessing the effect of milk, chocolate milk, or milk with additional carbohydrate on glycogen resynthesis and exercise performance outcomes. Milk-based beverages provide similar results when compared to carbohydrate replacement drink, and no evidence of superiority was found. Carbohydrate-added milk beverages, especially chocolate milk, are a sports drink option for postexercise muscle glycogen recovery and subsequent exercise performance, when they have an adequate carbohydrate amount. Milk-based beverages may support optimal postexercise short-term recovery.</t>
  </si>
  <si>
    <t>[Loureiro, Lais M. R.] Univ Brasilia, Hlth Sci Postgrad Program, Brasilia, DF, Brazil; [de Melo Teixeira, Rafael] Univ Brasilia, Human Nutr Postgrad Program, Brasilia, DF, Brazil; [Pereira, Igor G. S.] Univ Brasilia, Dept Nutr, Brasilia, DF, Brazil; [Reis, Caio E. G.; da Costa, Teresa H. M.] Univ Brasilia, Dept Nutr, Nutr Biochem Lab, Brasilia, DF, Brazil</t>
  </si>
  <si>
    <t>Universidade de Brasilia; Universidade de Brasilia; Universidade de Brasilia; Universidade de Brasilia</t>
  </si>
  <si>
    <t>Reis, CEG (corresponding author), Univ Brasilia, Dept Nutr, Nutr Biochem Lab, Brasilia, DF, Brazil.</t>
  </si>
  <si>
    <t>caioedureis@gmail.com</t>
  </si>
  <si>
    <t>Reis, Caio E.G./O-1889-2013</t>
  </si>
  <si>
    <t>Reis, Caio/0000-0001-7260-9497</t>
  </si>
  <si>
    <t>FAPDF (Foundation for Research Support of the Federal District, Brazil); CNPq (Brazilian National Technological and Scientific Development Council) [308630/2017-3]</t>
  </si>
  <si>
    <t>FAPDF (Foundation for Research Support of the Federal District, Brazil); CNPq (Brazilian National Technological and Scientific Development Council)(Conselho Nacional de Desenvolvimento Cientifico e Tecnologico (CNPQ)Fundacao de Apoio a Pesquisa do Distrito Federal (FAPDF))</t>
  </si>
  <si>
    <t>L. M. R. Loureiro received a scholarship from FAPDF (Foundation for Research Support of the Federal District, Brazil, Edital ProMD 2016) and T. H. M. da Costa received a scientific personal grant (number 308630/2017-3) from CNPq (Brazilian National Technological and Scientific Development Council).</t>
  </si>
  <si>
    <t>1524-1602</t>
  </si>
  <si>
    <t>1533-4295</t>
  </si>
  <si>
    <t>STRENGTH COND J</t>
  </si>
  <si>
    <t>Strength Cond. J.</t>
  </si>
  <si>
    <t>10.1519/SSC.0000000000000595</t>
  </si>
  <si>
    <t>WN5CU</t>
  </si>
  <si>
    <t>WOS:000711786300005</t>
  </si>
  <si>
    <t>Samsani, ANM; Ooi, FK; Chen, CK; Ismail, MS</t>
  </si>
  <si>
    <t>Samsani, Aidi-Naim Mohamad; Ooi, Foong Kiew; Chen, Chee Keong; Ismail, Mohamed Saat</t>
  </si>
  <si>
    <t>Effects of Acacia Honey Drink After Exercise-Induced Dehydration on Selected Physiological Parameters and Subsequent Running Performance</t>
  </si>
  <si>
    <t>SAINS MALAYSIANA</t>
  </si>
  <si>
    <t>Acacia honey; heat; rehydration; running performance; urine osmolality</t>
  </si>
  <si>
    <t>CARBOHYDRATE-PROTEIN; ENDURANCE PERFORMANCE; CYCLING ENDURANCE; FATTY-ACIDS; RECOVERY; METABOLISM; GLUCOSE; REHYDRATION; IDENTIFICATION; RESTORATION</t>
  </si>
  <si>
    <t>This study examined the effect of honey supplementation on exercise performance and biochemical markers in comparison to plain water and sports drink in the heat. Ten recreational athletes (Age: 22.2 +/- 2.0 years, weight: 65.7 +/- 5.3 kg; height: 170.4 +/- 3.5 cm; VO2max: 51.5 +/- 3.7 mL.kg(-1).min(-1)) participated in this study. Participants ran at 70% of their VO2max for 1 h in a pre-load phase (Run-1), followed by a rehydration phase for 2 h and then a 20 min self-paced time trial (Run-2). After Run-1, participants drank either Acacia honey, sports drink or plain water with an amount equivalent to 150% of body weight loss. Subsequently, the participants performed the 20 min self-paced time trial. Acacia honey elicited an improved running time trial performance with a significantly (p&lt;0.05) longer distance ran compared to plain water trial, but it was not different from the sports drink trial. In addition, there was no significant difference in running performance between sports drink and plain water trials. Plasma glucose, insulin and free fatty acids were significantly (p&lt;0.05) higher in H and sports drink compared to the W trial during the rehydration phase. There were no significant differences in body weight changes, oxygen uptake, heart rate, rate of perceived exertion, tympanic temperature, plasma volume changes, plasma cortisol, urine osmolality, volume, and specific gravity among the three trials. Thus, Acacia honey can be recommended to be used as a rehydration drink for individuals who train and compete in the heat.</t>
  </si>
  <si>
    <t>[Samsani, Aidi-Naim Mohamad; Ooi, Foong Kiew; Chen, Chee Keong; Ismail, Mohamed Saat] Univ Sains Malaysia, Sch Med Sci, Sports Sci Unit, Kubang Kerian 16150, Kelantan Darul, Malaysia; [Ooi, Foong Kiew; Chen, Chee Keong; Ismail, Mohamed Saat] Univ Sains Malaysia, Sch Hlth Sci, Exercise &amp; Sports Sci Programme, Kubang Kerian 16150, Kelantan Darul, Malaysia</t>
  </si>
  <si>
    <t>Universiti Sains Malaysia; Universiti Sains Malaysia</t>
  </si>
  <si>
    <t>Ooi, FK (corresponding author), Univ Sains Malaysia, Sch Med Sci, Sports Sci Unit, Kubang Kerian 16150, Kelantan Darul, Malaysia.;Ooi, FK (corresponding author), Univ Sains Malaysia, Sch Hlth Sci, Exercise &amp; Sports Sci Programme, Kubang Kerian 16150, Kelantan Darul, Malaysia.</t>
  </si>
  <si>
    <t>Fundamental Research Grant Scheme (FRGS) from the Ministry of Education, Malaysia [203/PPSP/6171176]</t>
  </si>
  <si>
    <t>Fundamental Research Grant Scheme (FRGS) from the Ministry of Education, Malaysia</t>
  </si>
  <si>
    <t>This research work was supported by the Fundamental Research Grant Scheme (FRGS) from the Ministry of Education, Malaysia (Grant Number: 203/PPSP/6171176). We wish to express our special thanks to Mdm. Jamaayah binti Meor Osman, Ms. Nur Hafizah Hamzah, Ms. Norlida binti Azalan, Ms. Parimalah Velo, Ms. Aini Sudin and Ms. Nurul Ain Fathma Abdullah for their technical assistance throughout this study. Last but not least, our sincere gratitude to all the participants who have participated in this study.</t>
  </si>
  <si>
    <t>UNIV KEBANGSAAN MALAYSIA</t>
  </si>
  <si>
    <t>SELANGOR</t>
  </si>
  <si>
    <t>FACULTY SCIENCE &amp; TECHNOLOGY, BANGI, SELANGOR, 43600, MALAYSIA</t>
  </si>
  <si>
    <t>0126-6039</t>
  </si>
  <si>
    <t>SAINS MALAYS</t>
  </si>
  <si>
    <t>Sains Malays.</t>
  </si>
  <si>
    <t>10.17576/jsm-2021-5008-13</t>
  </si>
  <si>
    <t>UJ5EL</t>
  </si>
  <si>
    <t>gold, Green Accepted</t>
  </si>
  <si>
    <t>WOS:000691308000013</t>
  </si>
  <si>
    <t>Smith, E; Stegmaier, J; Born, SA</t>
  </si>
  <si>
    <t>Smith, Elizabeth; Stegmaier, Jenna; Born, Stephanie A.</t>
  </si>
  <si>
    <t>The Effects Of Sports Drinks On Hydration Status After Exercise</t>
  </si>
  <si>
    <t>MEDICINE AND SCIENCE IN SPORTS AND EXERCISE</t>
  </si>
  <si>
    <t>[Smith, Elizabeth; Stegmaier, Jenna; Born, Stephanie A.] Univ Findlay, Findlay, OH USA</t>
  </si>
  <si>
    <t>University of Findlay</t>
  </si>
  <si>
    <t>0195-9131</t>
  </si>
  <si>
    <t>1530-0315</t>
  </si>
  <si>
    <t>MED SCI SPORT EXER</t>
  </si>
  <si>
    <t>Med. Sci. Sports Exerc.</t>
  </si>
  <si>
    <t>S</t>
  </si>
  <si>
    <t>UN3ZH</t>
  </si>
  <si>
    <t>WOS:000693955700093</t>
  </si>
  <si>
    <t>Garcia-Martinez, DJ; Arroyo-Hernandez, M; Posada-Ayala, M; Santos, C</t>
  </si>
  <si>
    <t>Garcia-Martinez, Daniel J.; Arroyo-Hernandez, Maria; Posada-Ayala, Maria; Santos, Cruz</t>
  </si>
  <si>
    <t>The High Content of Quercetin and Catechin in Airen Grape Juice Supports Its Application in Functional Food Production</t>
  </si>
  <si>
    <t>FOODS</t>
  </si>
  <si>
    <t>grape juice; polyphenols; antioxidants; Vitis vinifera var; Airen</t>
  </si>
  <si>
    <t>LC-ESI-MS/MS; PHENOLIC-COMPOUNDS; RAT PLASMA; DIETARY PHYTOCHEMICALS; ANTIOXIDANT ACTIVITY; CANCER PREVENTION; WHITE GRAPE; RESVERATROL; POLYPHENOLS; VALIDATION</t>
  </si>
  <si>
    <t>Ensuring healthy lives and well-being constitutes one of the Sustainable Development Goals of the UN 2030 agenda. Consequently, research into how natural products may promote health is essential for the new generation of nutraceuticals and functional foods that are in high demand today. Grape juice is a natural foodstuff composed of water, sugars, minerals, vitamins and a wide array of polyphenols. Polyphenols are bioactive compounds of great interest due to their antioxidant properties and benefits to health, supporting antimicrobial, anti-aging, and anticarcinogenic activity. The majority of grape juice produced in the world is used for the production of wine, although a small part is used in the food industry, mainly in baby food and sports drinks. The aim of this work is to determine the polyphenol content in the natural and concentrated juice of Airen grapes, the main white grape variety produced in Spain. For this, fresh juices from five grape varietals (Airen, Sauvignon Blanc, Gewurztraminer, Verdejo and Tempranillo) and concentrated Airen juice were analyzed and compared. Results showed similar contents of phenolic acids and stilbenes in all grape varietals studied, although the Airen variety demonstrated a higher concentration of two flavonoids: quercetin and catechin. It can be concluded that the grape juice concentration process negatively affects the stability of these compounds, causing a reduction in the polyphenol content that ranges between 54-71%, with the exception of quercetin and catechin.</t>
  </si>
  <si>
    <t>[Garcia-Martinez, Daniel J.; Arroyo-Hernandez, Maria; Posada-Ayala, Maria; Santos, Cruz] Univ Francisco Vitoria, Biosci Res Inst, Fac Expt Sci, Ctra M-515,Pozuelo Majadahonda Km 1-800, Madrid 28223, Spain</t>
  </si>
  <si>
    <t>Universidad Francisco de Vitoria</t>
  </si>
  <si>
    <t>Posada-Ayala, M; Santos, C (corresponding author), Univ Francisco Vitoria, Biosci Res Inst, Fac Expt Sci, Ctra M-515,Pozuelo Majadahonda Km 1-800, Madrid 28223, Spain.</t>
  </si>
  <si>
    <t>d.garciamartinez@ufy.es; m.arroyo.prof@ufv.es; m.posada.prof@ufv.es; c.santos@ufv.es</t>
  </si>
  <si>
    <t>Posada-Ayala, María/F-6527-2016</t>
  </si>
  <si>
    <t>Posada-Ayala, María/0000-0002-6941-5592; Santos, Cruz/0000-0001-5164-5050; Garcia Martinez, Daniel J./0000-0001-8063-860X</t>
  </si>
  <si>
    <t>company Mostos Espanoles S. A. [MOSTOSA.30-2602]; Universidad Francisco de Vitoria [VI.30-6540]</t>
  </si>
  <si>
    <t>company Mostos Espanoles S. A.; Universidad Francisco de Vitoria</t>
  </si>
  <si>
    <t>This work was developed thanks to the financial support from a private agreement with the company Mostos Espanoles S. A. [MOSTOSA.30-2602] and the pre-competitive research project call from Universidad Francisco de Vitoria [VI.30-6540].</t>
  </si>
  <si>
    <t>2304-8158</t>
  </si>
  <si>
    <t>Foods</t>
  </si>
  <si>
    <t>10.3390/foods10071532</t>
  </si>
  <si>
    <t>TN8XV</t>
  </si>
  <si>
    <t>WOS:000676511800001</t>
  </si>
  <si>
    <t>Park, Y; Kwak, DH</t>
  </si>
  <si>
    <t>Park, Youngho; Kwak, Dae Hee</t>
  </si>
  <si>
    <t>Exploring the empirical evidence of social desirability bias (SDB) in sport consumer research</t>
  </si>
  <si>
    <t>INTERNATIONAL JOURNAL OF SPORTS MARKETING &amp; SPONSORSHIP</t>
  </si>
  <si>
    <t>Sport sponsorship; Social desirability bias; Survey methodology; Common method bias; Response error</t>
  </si>
  <si>
    <t>RANDOMIZED-RESPONSE; SHORT FORMS; IDENTIFICATION; SPONSORSHIP; GRATITUDE; VALIDITY; ROLES; SCALE</t>
  </si>
  <si>
    <t>Purpose The current study aims to provide a systematic approach to detecting and identifying social desirability bias (SDB) in survey data using controversial sponsorship as a research context. Design/methodology/approach We used an experimental approach to manipulate sponsorship situations (e.g. Beer sponsor vs Sports drink sponsor) that could potentially motivate respondents to under-report their perceptions toward the sponsor. By employing both procedural and statistical approaches, our evidence shows that responses toward the controversial sponsor were in fact contaminated by SDB. Findings The findings of the study provide methodological and practical implications for how sport marketing scholars and practitioners can identify, detect and control SDB in self-report data. Originality/value We argue that some survey research in sport marketing may be prone to SDB, but SDB has not received sufficient attention in sport marketing research. We emphasize the importance of detecting (and avoiding/controlling) SDB in sport management research.</t>
  </si>
  <si>
    <t>[Park, Youngho; Kwak, Dae Hee] Univ Michigan, Sport Management, Ann Arbor, MI 48109 USA</t>
  </si>
  <si>
    <t>University of Michigan System; University of Michigan</t>
  </si>
  <si>
    <t>Park, Y (corresponding author), Univ Michigan, Sport Management, Ann Arbor, MI 48109 USA.</t>
  </si>
  <si>
    <t>younghop@umich.edu; kwakd@umich.edu</t>
  </si>
  <si>
    <t>Park, Youngho/0000-0002-0958-0246</t>
  </si>
  <si>
    <t>EMERALD GROUP PUBLISHING LTD</t>
  </si>
  <si>
    <t>BINGLEY</t>
  </si>
  <si>
    <t>HOWARD HOUSE, WAGON LANE, BINGLEY BD16 1WA, W YORKSHIRE, ENGLAND</t>
  </si>
  <si>
    <t>1464-6668</t>
  </si>
  <si>
    <t>2515-7841</t>
  </si>
  <si>
    <t>INT J SPORT MARK SPO</t>
  </si>
  <si>
    <t>Int. J. Sports Mark. Spons.</t>
  </si>
  <si>
    <t>JAN 11</t>
  </si>
  <si>
    <t>10.1108/IJSMS-03-2021-0055</t>
  </si>
  <si>
    <t>JUL 2021</t>
  </si>
  <si>
    <t>Hospitality, Leisure, Sport &amp; Tourism</t>
  </si>
  <si>
    <t>Social Sciences - Other Topics</t>
  </si>
  <si>
    <t>YD7LV</t>
  </si>
  <si>
    <t>WOS:000669526500001</t>
  </si>
  <si>
    <t>Quinones, MD; Lemon, PWR</t>
  </si>
  <si>
    <t>Quinones, Manuel D.; Lemon, Peter W. R.</t>
  </si>
  <si>
    <t>Low glycemic CHO ingestion minimizes cognitive function decline during a simulated soccer match</t>
  </si>
  <si>
    <t>INTERNATIONAL JOURNAL OF SPORTS SCIENCE &amp; COACHING</t>
  </si>
  <si>
    <t>Blood glucose; carbohydrate; high intensity intermittent exercise; mental fatigue; perceived exertion; sports drink</t>
  </si>
  <si>
    <t>PROLONGED EXERCISE; METABOLIC-RESPONSES; INTERMITTENT; PERFORMANCE; STARCH</t>
  </si>
  <si>
    <t>Often cognitive function is affected adversely during prolonged, high intensity exercise. We assessed whether hydrothermally modified corn starch (HMS) ingestion minimizes cognitive decline with soccer play. 11 men (177.7 +/- 6.8 cm, 77.3 +/- 7.9 kg, 22 +/- 3 y, 12.8 +/- 4.9% body fat, V O(2)max = 57.1 +/- 3.9 ml.kg BM-1.min(-1); mean +/- SD) completed 60 min simulated soccer matches with HMS (8% CHO; 0.7 g.kg BM-1.h(-1); 2.8 kcal.kg BM-1.h(-1)) vs isoenergetic dextrose (DEX) consumed 30 min prior to the match and at half time. Compared to DEX, blood glucose was lower (p &lt; 0.001) with HMS at 15 (5.3 +/- 0.6 vs 7.7 +/- 1.4 mmol.L-1) and 30 min post ingestion (5.6 +/- 0.6 vs 8.3 +/- 1.0 mmol.L-1), and greater (p = 0.004) after 15 min of play (5.8 +/- 0.5 vs 5.1 +/- 0.6 mmol.L-1). With HMS, perceived exertion ratings were reduced throughout the match (p = 0.025 at 15 min). Flanker test incongruent trial reaction time (p = 0.040) and conflict cost (p = 0.019) were both better with HMS. These data suggest that HMS ingestion minimizes cognitive decline during soccer play. More study is warranted to elucidate fully the cognition benefits of HMS ingestion for sport performance.</t>
  </si>
  <si>
    <t>[Quinones, Manuel D.; Lemon, Peter W. R.] Univ Western Ontario, Sch Kinesiol, Exercise Nutr Res Lab, London, ON, Canada</t>
  </si>
  <si>
    <t>Western University (University of Western Ontario)</t>
  </si>
  <si>
    <t>Lemon, PWR (corresponding author), Western Univ, 411 Labatt HSB, London, ON N6A 3K7, Canada.</t>
  </si>
  <si>
    <t>plemon@uwo.ca</t>
  </si>
  <si>
    <t>Quinones, Manuel/0000-0002-2467-2309</t>
  </si>
  <si>
    <t>Generation UCANVR</t>
  </si>
  <si>
    <t>The author(s) disclosed receipt of the following financial support for the research, authorship, and/or publication of this article: This project received financial support from Generation UCANVR, but no one from the company was involved in the data collection, interpretation, or study conclusions.</t>
  </si>
  <si>
    <t>SAGE PUBLICATIONS LTD</t>
  </si>
  <si>
    <t>1 OLIVERS YARD, 55 CITY ROAD, LONDON EC1Y 1SP, ENGLAND</t>
  </si>
  <si>
    <t>1747-9541</t>
  </si>
  <si>
    <t>2048-397X</t>
  </si>
  <si>
    <t>INT J SPORTS SCI COA</t>
  </si>
  <si>
    <t>Int. J. Sports Sci. Sci. Coach.</t>
  </si>
  <si>
    <t>10.1177/17479541211028578</t>
  </si>
  <si>
    <t>JUN 2021</t>
  </si>
  <si>
    <t>Hospitality, Leisure, Sport &amp; Tourism; Psychology, Applied</t>
  </si>
  <si>
    <t>Social Sciences - Other Topics; Psychology</t>
  </si>
  <si>
    <t>ZY9OA</t>
  </si>
  <si>
    <t>WOS:000669635100001</t>
  </si>
  <si>
    <t>Katz, B; Airaghi, K; Davy, B</t>
  </si>
  <si>
    <t>Katz, Benjamin; Airaghi, Kayla; Davy, Brenda</t>
  </si>
  <si>
    <t>Longitudinal Diet Quality Trajectories Suggest Targets for Diet Improvement in Early Childhood</t>
  </si>
  <si>
    <t>Healthy Eating Index; Preschool; Food diaries</t>
  </si>
  <si>
    <t>COGNITIVE PERFORMANCE; EXECUTIVE FUNCTION; HYDRATION STATUS; HEAT-STRESS; MENTAL PERFORMANCE; FLUID INGESTION; OLDER-ADULTS; DEHYDRATION; MOOD; HYPOHYDRATION</t>
  </si>
  <si>
    <t>Background There is little information about how diet quality evolves in early child-hood, whether children exhibit varying diet quality trajectories, or which components of diet quality should be targeted for intervention. Objective The goal of this study was to identify and evaluate trajectories of dietary quality in young children. Design This was a secondary analysis of an observational, longitudinal cohort study of non-Hispanic African American or White children and their parents from racially concordant households with 4 years of follow-up (up to 13 study visits). Data on mother, infant feeding, and body mass index were assessed at baseline. Diet was evaluated using 3-day diaries at each visit. Participants/setting Of 372 children enrolled, 349 children had at least 3 study visits with dietary data for this analysis. Participants were enrolled at age 3 years between March 2001 and August 2002 in Cincinnati, OH. Final study visits were conducted be-tween February 2005 and June 2006. Main outcome measure The main outcome measure was the total Healthy Eating Index 2005 (HEI-20 05) score and HEI-20 05 component scores. Statistical analyses Diet quality trajectories were modeled using group-based modeling techniques. Results The total HEI-20 05 score was low at age 3 years (mean +/- standard error = 55.1 +/- 0.4 of maximum 100 points) and remained stable to age 7 years (mean +/- standard error = 54.0 +/- 0.6; P = 0.08 for trend). Five HEI-20 05 trajectory groups were identified, of which 1 declined and 1 improved over time. HEI-20 05 component scores, except milk intake and meat/beans scores, differed significantly (all, P &lt; 0.02) among trajectory groups at age 3 years, and most differences were maintained at age 7 years. Total vegetables, dark green and orange vegetables and legumes, and whole grains compo-nent scores were low for all trajectory groups. Whole fruit; total fruit; saturated fat; and calories from solid fats, alcoholic beverages, and added sugars (SoFAAS) were highly variable among trajectory groups. Children in the lowest diet quality trajectory group were less likely to be breastfed and more likely to have been regular consumers of soft drinks (e.g., powdered drink mixes, sport drinks, or soda pop) before age 3 years. Conclusions Young childhood diet quality was low at age 3 years and remained stable to age 7 years. Improving intake of vegetables and whole grains is needed for all chil-dren. Focused attention regarding increasing fruit intake and reducing SoFAAS may be needed for families at increased risk for low overall diet quality. J Acad Nutr Diet. 2021;121(7):1273-1283.</t>
  </si>
  <si>
    <t>[Katz, Benjamin] Virginia Tech, Dept Human Dev &amp; Family Sci, 307 Wallace Hall 0416, Blacksburg, VA 24061 USA; [Airaghi, Kayla; Davy, Brenda] Virginia Tech, Dept Human Nutr Foods &amp; Exercise, Blacksburg, VA USA</t>
  </si>
  <si>
    <t>Virginia Polytechnic Institute &amp; State University; Virginia Polytechnic Institute &amp; State University</t>
  </si>
  <si>
    <t>Katz, B (corresponding author), Virginia Tech, Dept Human Dev &amp; Family Sci, 307 Wallace Hall 0416, Blacksburg, VA 24061 USA.</t>
  </si>
  <si>
    <t>katzben@vt.edu</t>
  </si>
  <si>
    <t>10.1016/j.jand.2020.12.021</t>
  </si>
  <si>
    <t>SX2BU</t>
  </si>
  <si>
    <t>WOS:000665016500009</t>
  </si>
  <si>
    <t>Amano, T; Katayama, S; Okamoto, Y; Otsuka, J; Fujii, N; Kenny, GP; Nishiyasu, T; Enoki, Y; Maejima, D</t>
  </si>
  <si>
    <t>Amano, Tatsuro; Katayama, Shingo; Okamoto, Yumi; Otsuka, Junto; Fujii, Naoto; Kenny, Glen P.; Nishiyasu, Takeshi; Enoki, Yasuaki; Maejima, Daisuke</t>
  </si>
  <si>
    <t>Comparisons of isomaltulose, sucrose, and mixture of glucose and fructose ingestions on postexercise hydration state in young men</t>
  </si>
  <si>
    <t>EUROPEAN JOURNAL OF NUTRITION</t>
  </si>
  <si>
    <t>Palatinose; Nutrition; Dehydration; Postexercise recovery; Sports</t>
  </si>
  <si>
    <t>INTESTINAL-ABSORPTION; EXERCISE; CARBOHYDRATE; WATER; PALATINOSE; OXIDATION; FLUID; MALTODEXTRIN; PERFORMANCE; PLASMA</t>
  </si>
  <si>
    <t>Purpose: Isomaltulose is a low glycemic and insulinaemic carbohydrate available as a constituent in sports drink. However, it remains unclear whether postexercise rehydration achieved by isomaltulose drink ingestion alone differs as compared to other carbohydrates. Methods: Thirteen young men performed intermittent exercise in the heat (35 degrees C and relative humidity 40%) to induce a state of hypohydration as defined by a 2% loss in body mass. Thereafter, participants were rehydrated by ingesting drinks equal to the volume of body mass loss with either a mixture of 3.25% glucose and 3.25% fructose, 6.5% sucrose (SUC), or 6.5% isomaltulose (ISO) within the first 30 min of a 3-h recovery. The change in plasma volume (Delta PV) from pre-exercise baseline, blood glucose, and plasma insulin concentration were assessed every 30-min. Results: Delta PV was lower in ISO as compared to SUC until 90 min of the recovery (all P &lt;= 0.038) with no difference thereafter (all P &gt;= 0.391). The Delta PV were paralleled by concomitant changes in blood glucose levels that were greater in ISO as compared to other drinks after 90 min of the recovery (all P &lt;= 0.035). Plasma insulin secretion, which potentially enhances renal sodium reabsorption and fluid retention, did not differ between the trials (interaction, P = 0.653). ISO induced a greater net fluid volume retention as compared to SUC (P = 0.010). Conclusion: We showed that rehydration with an isomaltulose drink following exercise-heat stress induces comparable recovery of PV and a greater net fluid retention as compared to other drinks, albeit this response is delayed. The delayed water transport along with glucose absorption may modulate this response.</t>
  </si>
  <si>
    <t>[Amano, Tatsuro; Katayama, Shingo; Okamoto, Yumi; Otsuka, Junto] Niigata Univ, Fac Educ, Lab Exercise &amp; Environm Physiol, Niigata, Japan; [Fujii, Naoto; Nishiyasu, Takeshi] Univ Tsukuba, Fac Hlth &amp; Sport Sci, Tsukuba, Ibaraki, Japan; [Kenny, Glen P.] Univ Ottawa, Human &amp; Environm Physiol Res Unit, Ottawa, ON, Canada; [Enoki, Yasuaki; Maejima, Daisuke] Bourbon Corp, Adv Res Inst, Niigata, Japan</t>
  </si>
  <si>
    <t>Amano, T (corresponding author), Niigata Univ, Fac Educ, Lab Exercise &amp; Environm Physiol, Niigata, Japan.</t>
  </si>
  <si>
    <t>This study was supported by a grant from Bourbon Corporation and Grant-in-Aid for Scientific Research (no. 18H03146) from the Japan Society for the Promotion of Science from the Ministry of Education, Culture, Sports, Science, and Technology of Japan.</t>
  </si>
  <si>
    <t>SPRINGER HEIDELBERG</t>
  </si>
  <si>
    <t>HEIDELBERG</t>
  </si>
  <si>
    <t>TIERGARTENSTRASSE 17, D-69121 HEIDELBERG, GERMANY</t>
  </si>
  <si>
    <t>1436-6207</t>
  </si>
  <si>
    <t>1436-6215</t>
  </si>
  <si>
    <t>EUR J NUTR</t>
  </si>
  <si>
    <t>Eur. J. Nutr.</t>
  </si>
  <si>
    <t>10.1007/s00394-021-02614-z</t>
  </si>
  <si>
    <t>WS2TS</t>
  </si>
  <si>
    <t>WOS:000661807700002</t>
  </si>
  <si>
    <t>An, JH; Yoon, JA; Shin, MJ; Kim, SH; Lee, JH</t>
  </si>
  <si>
    <t>An, Ji-Hye; Yoon, Jin-A; Shin, Myung-Jun; Kim, Sang-Hun; Lee, Jee-Hyun</t>
  </si>
  <si>
    <t>Dysphagia-Related Health Information Improved Consumer Acceptability of Thickened Beverages</t>
  </si>
  <si>
    <t>BEVERAGES</t>
  </si>
  <si>
    <t>consumer test; sensory perception; dietary modification; viscosity; swallowing; check-all-that-apply (CATA); general health interest</t>
  </si>
  <si>
    <t>RHEOLOGICAL CHARACTERISTICS; PERCEPTION; TASTE; TEXTURE; FLAVOR; LIKING; IMPACT; CLAIMS; LABELS; BEANS</t>
  </si>
  <si>
    <t>Most people tend to think that healthy foods do not taste good. This view could have a negative impact on the taste of the food that people eat for health. However, if health-related information is provided to avoid negative aspects, acceptability may improve. Thus, this study investigated changes in consumers' sensory perception of thickened beverages before and after the provision of dysphagia-related health information. Sixty young (19-39 years old) and middle-aged (40-64 years old) consumers participated in two experiment sessions conducted one week apart. The first session proceeded without any information and the second provided information about dysphagia and the need for dietary modification before evaluation. Three beverages (orange juice, red bean water, and sports drink) were used in nectar-like (51-350 cP) and honey-like (351-1750 cP) forms; original beverage samples (0%) were used as the control. Consumers were asked about acceptability, liking the flavor, intensity, and general health interest (GHI). An analysis of variance was performed to show the change in flavor rating and acceptability between the two sessions. Although there were age-related differences in response to the samples, thickened beverages were rated as more acceptable, in terms of their characteristics (swallowing, viscosity, and mouthfeel) after the information was provided. There were no significant differences for the 0% samples. The mean GHI values were 3.97 +/- 0.85 and 4.81 +/- 0.68 for the young and middle-aged groups, respectively. High and low GHI groups were analyzed. The high GHI group showed significant differences in acceptability in the informed evaluation, whereas the low GHI group was not influenced by the information.</t>
  </si>
  <si>
    <t>[An, Ji-Hye; Lee, Jee-Hyun] Pusan Natl Univ, Dept Food Sci &amp; Nutr, Busan 46241, South Korea; [An, Ji-Hye; Lee, Jee-Hyun] Pusan Natl Univ, Kimchi Res Inst, Busan 46241, South Korea; [Yoon, Jin-A; Shin, Myung-Jun; Kim, Sang-Hun] Pusan Natl Univ Hosp, Dept Rehabil &amp; Med, Busan 49241, South Korea</t>
  </si>
  <si>
    <t>Pusan National University; Pusan National University; Pusan National University; Pusan National University Hospital</t>
  </si>
  <si>
    <t>Lee, JH (corresponding author), Pusan Natl Univ, Dept Food Sci &amp; Nutr, Busan 46241, South Korea.;Lee, JH (corresponding author), Pusan Natl Univ, Kimchi Res Inst, Busan 46241, South Korea.</t>
  </si>
  <si>
    <t>jihyean4379@gmail.com; yjk5289@naver.com; drshinmj@gmail.com; kel5504@gmail.com; jeehyunlee@pusan.ac.kr</t>
  </si>
  <si>
    <t>Shin, Myung-Jun/D-7165-2015</t>
  </si>
  <si>
    <t>Shin, Myung-Jun/0000-0003-4010-0383; Lee, Jeehyun/0000-0002-2102-7531; Kim, Sang Hun/0000-0003-4849-5228</t>
  </si>
  <si>
    <t>Convergence Medical Institute of Technology RD project [CMIT2017-14]; Pusan National University Hospital</t>
  </si>
  <si>
    <t>Convergence Medical Institute of Technology RD project; Pusan National University Hospital(Pusan National University)</t>
  </si>
  <si>
    <t>This work was supported by Convergence Medical Institute of Technology R&amp;D project (CMIT2017-14), Pusan National University Hospital.</t>
  </si>
  <si>
    <t>2306-5710</t>
  </si>
  <si>
    <t>Beverages</t>
  </si>
  <si>
    <t>10.3390/beverages7020032</t>
  </si>
  <si>
    <t>SX3VQ</t>
  </si>
  <si>
    <t>WOS:000665136600001</t>
  </si>
  <si>
    <t>Arribalzaga, S; Viribay, A; Calleja-Gonzalez, J; Fernandez-Lazaro, D; Castaneda-Babarro, A; Mielgo-Ayuso, J</t>
  </si>
  <si>
    <t>Arribalzaga, Soledad; Viribay, Aitor; Calleja-Gonzalez, Julio; Fernandez-Lazaro, Diego; Castaneda-Babarro, Arkaitz; Mielgo-Ayuso, Juan</t>
  </si>
  <si>
    <t>Relationship of Carbohydrate Intake during a Single-Stage One-Day Ultra-Trail Race with Fatigue Outcomes and Gastrointestinal Problems: A Systematic Review</t>
  </si>
  <si>
    <t>marathon trail; recovery; food intake; ultramarathon; carbohydrates; GI symptoms</t>
  </si>
  <si>
    <t>PROLONGED STRENUOUS EXERCISE; INDUCED MUSCLE DAMAGE; NUTRITIONAL INTAKE; MOUNTAIN MARATHON; NUTRIENT INTAKE; FLUID INTAKE; GLYCOGEN; GLUCOSE; PERFORMANCE; INGESTION</t>
  </si>
  <si>
    <t>Due to the high metabolic and physical demands in single-stage one-day ultra-trail (SOUT) races, athletes should be properly prepared in both physical and nutritional aspects in order to delay fatigue and avoid associated difficulties. However, high carbohydrate (CHO) intake would seem to increase gastrointestinal (GI) problems. The main purpose of this systematic review was to evaluate CHO intake during SOUT events as well as its relationship with fatigue (in terms of internal exercise load, exercise-induced muscle damage (EIMD) and post-exercise recovery) and GI problems. A structured search was carried out in accordance with PRISMA guidelines in the following: Web of Science, Cochrane Library and Scopus databases up to 16 March 2021. After conducting the search and applying the inclusion/exclusion criteria, eight articles in total were included in this systematic review, in all of which CHO intake involved gels, energy bars and sports drinks. Two studies associated higher CHO consumption (120 g/h) with an improvement in internal exercise load. Likewise, these studies observed that SOUT runners whose intake was 120 g/h could benefit by limiting the EIMD observed by CK (creatine kinase), LDH (lactate dehydrogenase) and GOT (aspartate aminotransferase), and also improve recovery of high intensity running capacity 24 h after a trail marathon. In six studies, athletes had GI symptoms between 65-82%. In summary, most of the runners did not meet CHO intake standard recommendations for SOUT events (90 g/h), while athletes who consumed more CHO experienced a reduction in internal exercise load, limited EIMD and improvement in post-exercise recovery. Conversely, the GI symptoms were recurrent in SOUT athletes depending on altitude, environmental conditions and running speed. Therefore, a high CHO intake during SOUT events is important to delay fatigue and avoid GI complications, and to ensure high intake, it is necessary to implement intestinal training protocols.</t>
  </si>
  <si>
    <t>[Arribalzaga, Soledad] Univ Leon, Inst Biomed IBIOMED, Physiotherapy Dept, Leon 24071, Spain; [Viribay, Aitor] Glut4Sci Physiol Nutr &amp; Sport, Vitoria 01004, Spain; [Calleja-Gonzalez, Julio] Univ Basque Country UPV EHU, Fac Educ &amp; Sport, Dept Phys Educ &amp; Sport, Vitoria 01007, Spain; [Fernandez-Lazaro, Diego] Univ Valladolid, Dept Cellular Biol Histol &amp; Pharmacol, Fac Hlth Sci, Soria 42003, Spain; [Fernandez-Lazaro, Diego] Univ Valladolid, Neurobiol Res Grp, Fac Med, Valladolid 47005, Spain; [Castaneda-Babarro, Arkaitz] Univ Deusto, Fac Psychol &amp; Educ, Dept Phys Act &amp; Sports, Hlth Phys Act &amp; Sports Sci Lab, Bizkaia 48007, Spain; [Mielgo-Ayuso, Juan] Univ Burgos, Dept Hlth Sci, Fac Hlth Sci, Burgos 09001, Spain</t>
  </si>
  <si>
    <t>Universidad de Leon; University of Basque Country; Universidad de Valladolid; Universidad de Valladolid; University of Deusto; Universidad de Burgos</t>
  </si>
  <si>
    <t>Mielgo-Ayuso, J (corresponding author), Univ Burgos, Dept Hlth Sci, Fac Hlth Sci, Burgos 09001, Spain.</t>
  </si>
  <si>
    <t>marisolarribal@gmail.com; aitor@glut4science.com; julio.calleja.gonzalez@gmail.com; diego.fernandez.lazaro@uva.es; arkaitz.castaneda@deusto.es; jfmielgo@ubu.es</t>
  </si>
  <si>
    <t>Arribalzaga, Soledad/ABD-3700-2021; Calleja-Gonzalez, Julio/AAX-3058-2021; Mielgo-Ayuso, Juan/E-7525-2019; Fernández-Lázaro, Diego/AAB-3203-2019</t>
  </si>
  <si>
    <t>Mielgo-Ayuso, Juan/0000-0002-6554-4602; Fernández-Lázaro, Diego/0000-0002-6522-8896; ARRIBALZAGA, MARIA SOLEDAD/0000-0003-2113-4895; calleja-gonzalez, julio/0000-0003-2575-7168; Castaneda, Arkaitz/0000-0002-4568-320X</t>
  </si>
  <si>
    <t>10.3390/ijerph18115737</t>
  </si>
  <si>
    <t>SP8PY</t>
  </si>
  <si>
    <t>WOS:000659926600001</t>
  </si>
  <si>
    <t>Eisenberg, MD; Avery, RJ; Mathios, A; Ernst, P; Cawley, J</t>
  </si>
  <si>
    <t>Eisenberg, Matthew D.; Avery, Rosemary J.; Mathios, Alan; Ernst, Peter; Cawley, John</t>
  </si>
  <si>
    <t>Disparities in exposure to television advertising of sugar-sweetened and non-nutritive sweetened beverages among US adults and teens, 2007-2013</t>
  </si>
  <si>
    <t>PREVENTIVE MEDICINE</t>
  </si>
  <si>
    <t>Advertising; Obesity; Sugar-sweetened beverages; Disparities</t>
  </si>
  <si>
    <t>UNITED-STATES; FOOD; CHILDREN; HEALTH; CONSUMPTION; OBESITY; TRENDS; INCOME; METAANALYSIS; PRODUCTS</t>
  </si>
  <si>
    <t>The objective of this study was to estimate disparities in exposure to television advertising of sugar-sweetened and non-nutritive sweetened beverages among U.S. adults and teens. Data (2007-2013) came from the National Consumer Survey and included 115,510 adult respondents (age 18+) and 8635 teen respondents (age 12-17). The data was originally accessed in 2018 and analyzed in 2019-2020. The main outcomes were individual-level estimated exposure to advertisements for regular soda, diet soda, and energy/sport drinks. The main exposures were by race/ethnicity, household income, and educational attainment. Non-white adults (teens) were exposed to an estimated (per year) 101.5 (190.1) regular soda ads, 49.5 (61.2) diet soda ads, and 157.1 (279.6) energy/sport ads per year while white respondents were exposed to 97.5 (127.7) regular soda ads, 45.8 (44.2) diet soda ads, and 123.9 (192.0) energy/sport ads per year. Adult (teen) respondents who were non-white with low incomes and with low educational attainment were exposed to 4.7% (53.7%) more regular soda ads, 6.6% (43.8%) more diet ads, and 23.2% (56.2%) more energy/sport ads than respondents who were white with high incomes and high educational attainment. Demographic and socio-economic groups with a higher prevalence of obesity were exposed to significantly more advertisements for sugar-sweetened beverages. When evaluating potential policies to regulate marketing of sugar-sweetened and non-nutritive sweetened beverages, policymakers should consider the disparate exposure of at-risk populations to advertising of sugar-sweetened and non-nutritive sweetened beverages.</t>
  </si>
  <si>
    <t>[Eisenberg, Matthew D.] Johns Hopkins Bloomberg Sch Publ Hlth, Dept Hlth Policy &amp; Management, 624 N Broadway,Hampton House 406, Baltimore, MD 21205 USA; [Avery, Rosemary J.; Mathios, Alan; Ernst, Peter; Cawley, John] Cornell Univ, Dept Policy Anal &amp; Management, Ithaca, NY USA</t>
  </si>
  <si>
    <t>Johns Hopkins University; Johns Hopkins Bloomberg School of Public Health; Cornell University</t>
  </si>
  <si>
    <t>Eisenberg, MD (corresponding author), Johns Hopkins Bloomberg Sch Publ Hlth, Dept Hlth Policy &amp; Management, 624 N Broadway,Hampton House 406, Baltimore, MD 21205 USA.</t>
  </si>
  <si>
    <t>eisenberg@jhu.edu</t>
  </si>
  <si>
    <t>Eisenberg, Matthew/0000-0002-8395-1877</t>
  </si>
  <si>
    <t>National Institute on Diabetes and Digestive and Kidney Diseases [R21DK073674]</t>
  </si>
  <si>
    <t>National Institute on Diabetes and Digestive and Kidney Diseases(United States Department of Health &amp; Human ServicesNational Institutes of Health (NIH) - USANIH National Institute of Diabetes &amp; Digestive &amp; Kidney Diseases (NIDDK))</t>
  </si>
  <si>
    <t>Portions of this data were purchased with support from grant R21DK073674 from the National Institute on Diabetes and Digestive and Kidney Diseases.</t>
  </si>
  <si>
    <t>ACADEMIC PRESS INC ELSEVIER SCIENCE</t>
  </si>
  <si>
    <t>SAN DIEGO</t>
  </si>
  <si>
    <t>525 B ST, STE 1900, SAN DIEGO, CA 92101-4495 USA</t>
  </si>
  <si>
    <t>0091-7435</t>
  </si>
  <si>
    <t>1096-0260</t>
  </si>
  <si>
    <t>PREV MED</t>
  </si>
  <si>
    <t>Prev. Med.</t>
  </si>
  <si>
    <t>10.1016/j.ypmed.2021.106628</t>
  </si>
  <si>
    <t>Public, Environmental &amp; Occupational Health; Medicine, General &amp; Internal</t>
  </si>
  <si>
    <t>Public, Environmental &amp; Occupational Health; General &amp; Internal Medicine</t>
  </si>
  <si>
    <t>TU9DR</t>
  </si>
  <si>
    <t>WOS:000681330200019</t>
  </si>
  <si>
    <t>Otsuka, J; Okamoto, Y; Fujii, N; Enoki, Y; Maejima, D; Nishiyasu, T; Amano, T</t>
  </si>
  <si>
    <t>Otsuka, Junto; Okamoto, Yumi; Fujii, Naoto; Enoki, Yasuaki; Maejima, Daisuke; Nishiyasu, Takeshi; Amano, Tatsuro</t>
  </si>
  <si>
    <t>Effects of Isomaltulose Ingestion on Thermoregulatory Responses during Exercise in a Hot Environment</t>
  </si>
  <si>
    <t>palatinose; high-intensity exercise; thermoregulation; rehydration; dehydration; sweat; exercise performance; sports nutrition; hydration; glycemic index</t>
  </si>
  <si>
    <t>CYCLING PERFORMANCE; BLOOD-VOLUME; CARBOHYDRATE; PLASMA; FLUID; PALATINOSE; GLUCOSE; HYPEROSMOLALITY; MALTODEXTRIN; TEMPERATURE</t>
  </si>
  <si>
    <t>Isomaltulose is a low glycemic and insulinemic carbohydrate available as a constituent of sports drinks. However, it remains unclear whether thermoregulatory responses (sweating and cutaneous vasodilation) after isomaltulose drink ingestion differ from those of sucrose and water during exercise in a hot environment. Ten young healthy males consumed 10% sucrose, 10% isomaltulose, or water drinks. Thirty-five minutes after ingestion, they cycled for fifteen minutes at 75% peak oxygen uptake in a hot environment (30 degrees C, 40% relative humidity). Sucrose ingestion induced greater blood glucose concentration and insulin secretion at the pre-exercise state, compared with isomaltulose and/or water trials, with no differences during exercise in blood glucose. Change in plasma volume did not differ between the three trials throughout the experiment, but both sucrose and isomaltulose ingestions similarly increased plasma osmolality, as compared with water (main beverage effect, p = 0.040)-a key response that potentially delays the onset of heat loss responses. However, core temperature thresholds and slopes for heat loss responses were not different between the trials during exercise. These results suggest that ingestion of isomaltulose beverages induces low glycemic and insulinemic states before exercise but does not alter thermoregulatory responses during exercise in a hot environment, compared with sucrose or water.</t>
  </si>
  <si>
    <t>[Otsuka, Junto; Okamoto, Yumi; Amano, Tatsuro] Niigata Univ, Fac Educ, Lab Exercise &amp; Environm Physiol, Nishi Ku, 8050 Igarashi Ninocho, Niigata 9502181, Japan; [Fujii, Naoto; Nishiyasu, Takeshi] Univ Tsukuba, Fac Hlth &amp; Sport Sci, Tsukuba, Ibaraki 3058574, Japan; [Enoki, Yasuaki; Maejima, Daisuke] Bourbon Corp, Adv Res Inst, Akiha Ku, 316-2 Higashijima, Niigata 9560841, Japan</t>
  </si>
  <si>
    <t>Niigata University; University of Tsukuba</t>
  </si>
  <si>
    <t>Amano, T (corresponding author), Niigata Univ, Fac Educ, Lab Exercise &amp; Environm Physiol, Nishi Ku, 8050 Igarashi Ninocho, Niigata 9502181, Japan.</t>
  </si>
  <si>
    <t>z20j013e@mail.cc.niigata-u.ac.jp; z20j011j@mail.cc.niigata-u.ac.jp; fujii.naoto.gb@u.tsukuba.ac.jp; enoki-yas@bourbon.co.jp; maejima-dai@bourbon.co.jp; nishiyasu.takeshi.fw@u.tsukuba.ac.jp; amano@ed.niigata-u.ac.jp</t>
  </si>
  <si>
    <t>Japan Society for the Promotion of Science from the Ministry of Education, Culture, Sports, Science, and Technology of Japan [18H03146]</t>
  </si>
  <si>
    <t>Japan Society for the Promotion of Science from the Ministry of Education, Culture, Sports, Science, and Technology of Japan(Ministry of Education, Culture, Sports, Science and Technology, Japan (MEXT)Japan Society for the Promotion of Science)</t>
  </si>
  <si>
    <t>This study was supported by a grant from Grant-in-Aid for Scientific Research (no. 18H03146) from the Japan Society for the Promotion of Science from the Ministry of Education, Culture, Sports, Science, and Technology of Japan.</t>
  </si>
  <si>
    <t>10.3390/ijerph18115760</t>
  </si>
  <si>
    <t>SP8TP</t>
  </si>
  <si>
    <t>WOS:000659936400001</t>
  </si>
  <si>
    <t>Hillier, N; Yong, S; Beeby, S</t>
  </si>
  <si>
    <t>Hillier, Nicholas; Yong, Sheng; Beeby, Stephen</t>
  </si>
  <si>
    <t>Culinary inspired electrolytes for textile supercapacitors</t>
  </si>
  <si>
    <t>ENERGY REPORTS</t>
  </si>
  <si>
    <t>Article; Proceedings Paper</t>
  </si>
  <si>
    <t>5th Annual Conference of the Centre-for-Doctoral-Training (CDT) of the UK-Engineering-and-Physical-Sciences-Research-Council (EPSRC) on Energy Storage and-its Applications (ESA)</t>
  </si>
  <si>
    <t>JAN 12-13, 2021</t>
  </si>
  <si>
    <t>ELECTR NETWORK</t>
  </si>
  <si>
    <t>UK Engn &amp; Phys Sci Res Counci, Ctr Doc Training</t>
  </si>
  <si>
    <t>Wearable technology; Energy storage; Supercapacitors; Electrolytes</t>
  </si>
  <si>
    <t>The choice of electrolyte for supercapacitors is challenging, with voltage stability, physical properties, environmental concerns and production processes all having to be taken into account. This challenge is greater still when thinking about e-textile applications, as these devices will be in close proximity to the end user. Historically, this challenge has been overcome with sophisticated encapsulation or the dilution of traditional supercapacitor electrolytes. This work looks to challenge these norms by investigating the performance of everyday, cupboard-items as electrolytes. The performance of four electrolytes (Grenade Energy (R) drink, an isotonic sports drink and LoSalt (R) solutions) were evaluated in a single layer, activated-carbon textile supercapacitor, against a traditional electrolyte. With areal capacitances of 25.7 mF.cm(-2) these electrolytes have been shown to be competitive with more traditional systems and with further refinement, could provide safe and abundant electrolytes for wearable applications. (C) 2021 The Authors. Published by Elsevier Ltd.</t>
  </si>
  <si>
    <t>[Hillier, Nicholas] Univ Soutampton, Energy Storage &amp; Its Applicat CDT, Southampton SO17 1BJ, Hants, England; [Hillier, Nicholas; Yong, Sheng; Beeby, Stephen] Univ Soutampton, Smart Elect Mat &amp; Syst Grp, Southampton SO17 1BJ, Hants, England</t>
  </si>
  <si>
    <t>Beeby, S (corresponding author), Univ Soutampton, Smart Elect Mat &amp; Syst Grp, Southampton SO17 1BJ, Hants, England.</t>
  </si>
  <si>
    <t>spb@ecs.soton.ac.uk</t>
  </si>
  <si>
    <t>Beeby, Stephen P/T-6039-2017</t>
  </si>
  <si>
    <t>Beeby, Stephen P/0000-0002-0800-1759; Hillier, Nicholas/0000-0002-3544-8329</t>
  </si>
  <si>
    <t>EPSRC through the Energy Storage and its Applications CDT grant [EP/L016818/1]</t>
  </si>
  <si>
    <t>EPSRC through the Energy Storage and its Applications CDT grant(UK Research &amp; Innovation (UKRI)Engineering &amp; Physical Sciences Research Council (EPSRC))</t>
  </si>
  <si>
    <t>The authors would like to thank EPSRC for their support of this work through the Energy Storage and its Applications CDT grant EP/L016818/1.</t>
  </si>
  <si>
    <t>2352-4847</t>
  </si>
  <si>
    <t>ENERGY REP</t>
  </si>
  <si>
    <t>Energy Rep.</t>
  </si>
  <si>
    <t>SI</t>
  </si>
  <si>
    <t>10.1016/j.egyr.2021.02.050</t>
  </si>
  <si>
    <t>MAY 2021</t>
  </si>
  <si>
    <t>Energy &amp; Fuels</t>
  </si>
  <si>
    <t>Science Citation Index Expanded (SCI-EXPANDED); Conference Proceedings Citation Index - Science (CPCI-S)</t>
  </si>
  <si>
    <t>SL1YY</t>
  </si>
  <si>
    <t>WOS:000656718000013</t>
  </si>
  <si>
    <t>Mata, F; Dominguez, R; Lopez-Samanes, A; Sanchez-Gomez, A; Jodra, P; Sanchez-Oliver, AJ</t>
  </si>
  <si>
    <t>Mata, Fernando; Dominguez, Raul; Lopez-Samanes, Alvaro; Sanchez-Gomez, Angela; Jodra, Pablo; Sanchez-Oliver, Antonio J.</t>
  </si>
  <si>
    <t>Analysis of the consumption of sports supplements in elite fencers according to sex and competitive level</t>
  </si>
  <si>
    <t>Elite athletes; Ergogenic aids; Fencing; Sport nutrition; Sports performance</t>
  </si>
  <si>
    <t>CAFFEINE SUPPLEMENTATION; NUTRITIONAL SUPPLEMENTS; INTERNATIONAL SOCIETY; DIETARY-SUPPLEMENTS; PERFORMANCE; PREVALENCE; EXERCISE; POSITION; INTENSITY; INGESTION</t>
  </si>
  <si>
    <t>Background The aim of this study was to analyze the consumption of sports supplements (SS) in competitive level fencers and compare differences based on sex and competitive level (international and national). Methods A total of 49 fencers (18 men and 31 women) of national (n = 16) and international (n = 33) level completed a questionnaire with questions about SS consumption and the possible repercussions on health and / or sports performance. The results were analyzed based on the different categorizations established by the Australian Institute of Sport (AIS), as well as by sex and level of competence to which the participants belonged to. Results 46.9% of fencers have consumed SS with the main motivation being performance improvement (34.2%). Medical doctors were the individuals who were more likely to advise men to consume SS (50.0% vs 5.6%; OR = 3.29 [1.50-7.20]). Friends were most likely to advise women (38.9% vs 8.3%; OR = 1.75 [1.05-2.93]). The most consumed SS were sport drinks (44.9%), vitamin C (43.4%), sport bars (38.8%), and caffeine (28.6%). In regards to the SS categories, it was observed differences in the interaction level center dot sex in medical supplements (p = 0.017). In addition, there was a higher prevalence of whey protein consumption in women (25.8% vs 0%; p = 0.020) and iron consumption in men (33% vs 6.5%; p = 0.039). Conclusions The prevalence of SS use in fencers is within the values previously reported in athletes of the same competitive level. There were no differences by sex and competitive level in the total consumption of SS, nor in each of the groups of level of evidence, being sport drinks, bars and caffeine the most consumed SS.</t>
  </si>
  <si>
    <t>[Mata, Fernando] Ctr Estudios Avanzados Nutr CEAN, Cordoba, Spain; [Dominguez, Raul; Sanchez-Oliver, Antonio J.] Univ Seville, Fac Educ Sci, Dept Motricidad Humana &amp; Rendimiento Deportivo, Seville, Spain; [Dominguez, Raul; Sanchez-Oliver, Antonio J.] Univ Lavras, Studies Res Grp Neuromuscular Responses GEPREN, Lavras, Brazil; [Lopez-Samanes, Alvaro] Univ Francisco de Vitoria, Sch Physiotherapy, Exercise Physiol Grp, Fac Hlth Sci, Madrid, Spain; [Sanchez-Gomez, Angela] Univ Cordoba, Fac Med &amp; Enfermeria, Dept Enfermeria Farmacol &amp; Fisioterapia, Cordoba, Spain; [Jodra, Pablo] Univ Alcala, Fac Educ Sci, Guadalajara, Spain</t>
  </si>
  <si>
    <t>University of Sevilla; Universidad Francisco de Vitoria; Universidad de Cordoba; Universidad de Alcala</t>
  </si>
  <si>
    <t>Dominguez, R (corresponding author), Univ Seville, Fac Educ Sci, Dept Motricidad Humana &amp; Rendimiento Deportivo, Seville, Spain.;Dominguez, R (corresponding author), Univ Lavras, Studies Res Grp Neuromuscular Responses GEPREN, Lavras, Brazil.</t>
  </si>
  <si>
    <t>rdherrera@us.es</t>
  </si>
  <si>
    <t>MATA ORDOÑEZ, Fernando/AAC-8372-2022; Domínguez, Raúl/AAX-1068-2021</t>
  </si>
  <si>
    <t>MATA ORDOÑEZ, Fernando/0000-0003-4126-577X; Dominguez, Raul/0000-0002-6891-391X</t>
  </si>
  <si>
    <t>MAY 12</t>
  </si>
  <si>
    <t>10.1186/s13102-021-00278-0</t>
  </si>
  <si>
    <t>SA5TT</t>
  </si>
  <si>
    <t>Green Published, gold, Green Submitted</t>
  </si>
  <si>
    <t>WOS:000649366600001</t>
  </si>
  <si>
    <t>Chulibert, ME; Lupo, M; Fina, BL; Olguin, MC; Garcia, F; Posadas, M; Rigalli, A; Lombarte, M</t>
  </si>
  <si>
    <t>Chulibert, Maria E.; Lupo, Maela; Fina, Brenda L.; Olguin, Maria C.; Garcia, Fabiana; Posadas, Marta; Rigalli, Alfredo; Lombarte, Mercedes</t>
  </si>
  <si>
    <t>CALCIUM AND PHOSPHATE INTAKE FROM ANALCOHOLIC BEVERAGES</t>
  </si>
  <si>
    <t>ACTUALIZACIONES EN OSTEOLOGIA</t>
  </si>
  <si>
    <t>Spanish</t>
  </si>
  <si>
    <t>soft drinks; child population; calcium; phosphorus</t>
  </si>
  <si>
    <t>SUGAR-SWEETENED BEVERAGES; WEIGHT-LOSS; METABOLIC SYNDROME; CARDIOVASCULAR-DISEASE; CALORIC BEVERAGES; PHOSPHORUS INTAKE; RISK-FACTORS; FOOD-INTAKE; CONSUMPTION; ADULTS</t>
  </si>
  <si>
    <t>Calcium (Ca) is a critical nutrient, especially during periods of growth. However, the majority of Argentine individuals do not reach the recommended daily intake. On the other hand, phosphorus (P) is a nutrient with an intake usually above the recommended values. This type of imbalance between the intake of the nutrients leads to loss of bone mass. Soft drinks consumption (BA) has increased in recent years, especially in children, displacing the consumption of water and dairy products. The aim of this work was to estimate the Ca and P content in BA other than water. 59 samples were evaluated, with a median and range of Ca of 7.74 [0.00 to 111.29] mg/l and of P of 55.17 [0.16 to 957.00] mg/l. Powdered juices are the ones with the highest Ca content, and sports drinks are the beverages in which the highest P content was found. Based on a BA consumption of 500 ml/day, 3.87 mg Ca and 27.59 mg P would be incorporated. Therefore, the increased consumption of BA, their low Ca content, and the concomitant reduction in dairy consumption contribute to an inadequate intake of Ca.</t>
  </si>
  <si>
    <t>[Chulibert, Maria E.; Fina, Brenda L.; Garcia, Fabiana; Rigalli, Alfredo; Lombarte, Mercedes] Consejo Nacl Invest Cient Tecn CONICET, Buenos Aires, DF, Argentina; [Chulibert, Maria E.; Lupo, Maela; Fina, Brenda L.; Rigalli, Alfredo; Lombarte, Mercedes] Univ Nacl Rosario, Fac Ciencias Med, Lab Biol Osea, Rosario, Santa Fe, Argentina; [Olguin, Maria C.] Univ Nacl Rosario, Fac Ciencias Bioquimicas, Area Bromatol Nutr, Rosario, Santa Fe, Argentina; [Garcia, Fabiana] Univ Nacl Rosario, Fac Ciencias Med, Lab Fisiol Metabol, Rosario, Santa Fe, Argentina; [Posadas, Marta] Univ Nacl Rosario, Fac Ciencias Med, Catedra Biol, Rosario, Santa Fe, Argentina</t>
  </si>
  <si>
    <t>Consejo Nacional de Investigaciones Cientificas y Tecnicas (CONICET); National University of Rosario; National University of Rosario; National University of Rosario; National University of Rosario</t>
  </si>
  <si>
    <t>Chulibert, ME (corresponding author), Consejo Nacl Invest Cient Tecn CONICET, Buenos Aires, DF, Argentina.;Chulibert, ME (corresponding author), Univ Nacl Rosario, Fac Ciencias Med, Lab Biol Osea, Rosario, Santa Fe, Argentina.</t>
  </si>
  <si>
    <t>maruchulibert@gmail.com</t>
  </si>
  <si>
    <t>Chulibert, Maria Eugenia/0000-0003-3121-4282</t>
  </si>
  <si>
    <t>ASOC ARGENTINA OSTEOLOGIA &amp; METABOLISMO MINERAL</t>
  </si>
  <si>
    <t>CORDOBA</t>
  </si>
  <si>
    <t>COSQUIN 1673, BARRIO JARDIN, CORDOBA, 5014, ARGENTINA</t>
  </si>
  <si>
    <t>1669-8975</t>
  </si>
  <si>
    <t>1669-8983</t>
  </si>
  <si>
    <t>ACTUAL OSTEOL</t>
  </si>
  <si>
    <t>Actual. Osteol.</t>
  </si>
  <si>
    <t>MAY-AUG</t>
  </si>
  <si>
    <t>YI6BU</t>
  </si>
  <si>
    <t>WOS:000743932300001</t>
  </si>
  <si>
    <t>Heidorn, CE; Dykstra, BJ; Conner, CA; Mahon, AD</t>
  </si>
  <si>
    <t>Heidorn, C. Eric; Dykstra, Brandon J.; Conner, Cori A.; Mahon, Anthony D.</t>
  </si>
  <si>
    <t>Carbohydrate Drink Use During 30 Minutes of Variable-Intensity Exercise Has No Effect on Exercise Performance in Premenarchal Girls</t>
  </si>
  <si>
    <t>PEDIATRIC EXERCISE SCIENCE</t>
  </si>
  <si>
    <t>children; sport; cycle ergometry; sports drink</t>
  </si>
  <si>
    <t>TEAM GAMES PLAYERS; MAXIMAL HEART-RATE; SUBSTRATE UTILIZATION; ENDURANCE CAPACITY; ELECTROLYTE SOLUTION; SPRINT PERFORMANCE; INTERMITTENT; BOYS; METABOLISM; INGESTION</t>
  </si>
  <si>
    <t>Purpose: This study examined the physiological, perceptual, and performance effects of a 6% carbohydrate (CHO) drink during variable-intensity exercise (VIE) and a postexercise test in premenarchal girls. Methods: A total of 10 girls (10.4 [0.7] y) participated in the study. VO(2)peak was assessed, and the girls were familiarized with VIE and performance during the first visit. The trial order (CHO and placebo) was randomly assigned for subsequent visits. The drinks were given before VIE bouts and 1-minute performance (9 mL/kg total). Two 15-minute bouts of VIE were completed (10 repeated sequences of 20%, 55%, and 95% power at VO(2)peak and maximal sprints) before a 1-minute performance sprint. Results: The mean power, peak power, heart rate (HR), %HRpeak, and rating of perceived exertion during VIE did not differ between trials. However, the peak power decreased, and the rating of perceived exertion increased from the first to the second bout. During the 1-minute performance, there were no differences between the trial (CHO vs placebo) for HR (190 [9] vs 189 [9] bpm), %HRpeak (97.0% [3.2%] vs 96.6% [3.0%]), rating of perceived exertion (7.8 [2.3] vs 8.1 [1.9]), peak power (238 [70] vs 235 [60] W), fatigue index (54.7% [10.0%] vs 55.9% [12.8%]), or total work (9.4 [2.6] vs 9.4 [2.1] kJ). Conclusion: CHO supplementation did not alter physiological, perceptual, or performance responses during 30 minutes of VIE or postexercise sprint performance in premenarchal girls.</t>
  </si>
  <si>
    <t>[Heidorn, C. Eric; Dykstra, Brandon J.; Conner, Cori A.; Mahon, Anthony D.] Ball State Univ, Human Performance Lab, Muncie, IN 47306 USA</t>
  </si>
  <si>
    <t>Ball State University</t>
  </si>
  <si>
    <t>Heidorn, CE (corresponding author), Ball State Univ, Human Performance Lab, Muncie, IN 47306 USA.</t>
  </si>
  <si>
    <t>cheidorn@kent.edu</t>
  </si>
  <si>
    <t>University Aspire graduate student research grant</t>
  </si>
  <si>
    <t>This study was designed by C.E.H. andA.D.M.; C.E.H., B.J.D., C.A.C., and A.D.M. participated in the data collection; the data analysis and interpretation were undertaken by C.E.H. andA.D.M.; C.E.H. was the primary author, with assistance from A.D.M. Editorial comments were provided by B.J.D. and C.A.C. All authors approved the final version of the paper. This study was supported by a University Aspire graduate student research grant.</t>
  </si>
  <si>
    <t>0899-8493</t>
  </si>
  <si>
    <t>1543-2920</t>
  </si>
  <si>
    <t>PEDIATR EXERC SCI</t>
  </si>
  <si>
    <t>Pediatr. Exerc. Sci.</t>
  </si>
  <si>
    <t>10.1123/pes.2020-0050</t>
  </si>
  <si>
    <t>Pediatrics; Physiology; Sport Sciences</t>
  </si>
  <si>
    <t>RQ3HF</t>
  </si>
  <si>
    <t>WOS:000642312400003</t>
  </si>
  <si>
    <t>Vine, MM; Vermeer, J; Romano, L; Harrington, DW; Butler, AE; Patte, KA; Godin, KM; Leatherdale, ST</t>
  </si>
  <si>
    <t>Vine, Michelle M.; Vermeer, Julianne; Romano, Leonardo; Harrington, Daniel W.; Butler, Alexandra E.; Patte, Karen A.; Godin, Katelyn M.; Leatherdale, Scott T.</t>
  </si>
  <si>
    <t>Secondary School Nutrition Policy Compliance in Ontario and Alberta, Canada: A Follow-Up Study Examining Vending Machine Data from the COMPASS Study</t>
  </si>
  <si>
    <t>school nutrition; school health; policy implementation; youth health; built environment</t>
  </si>
  <si>
    <t>(1) Objective: To longitudinally assess food and beverages sold in vending machines in secondary schools (grades 9-12) participating in the COMPASS study (2015/2016 and 2018/2019) and (2) to examine if patterns and trends observed in previous years (2012/2013 to 2014/2015) are consistent with lack of policy compliance in Ontario and Alberta, Canada. (2) Methods: Policy compliance was assessed through comparing nutritional information on drink (e.g., sports drinks) and snack (e.g., chocolate bars) products in vending machines to Policy and Program Memorandum (P/PM) 150 in Ontario (required policy) and the Alberta Nutrition Guidelines for Children and Youth (recommended policy). Longitudinal results and descriptive statistics were calculated. (3) Results: Longitudinal results indicate that between Y-4 (2015/2016) and Y-7 (2018/2019), snack and drink vending machines remained mostly non-compliant in Ontario and Alberta, with a small proportion of Ontario drink machines changing from non-compliant to compliant. At the school level, descriptive results indicate the proportion of Ontario schools with policy-compliant snack and drink machines decreased between Y-4 and Y-7. Alberta schools were non-compliant for drink and snack machines. (4) Conclusions: Secondary schools continue to be non-compliant with provincial policies. School nutrition policies need to be simplified in order to make it easier for schools to be compliant. Enforcement of compliancy is also an area that deserves consideration.</t>
  </si>
  <si>
    <t>[Vine, Michelle M.; Vermeer, Julianne; Romano, Leonardo; Harrington, Daniel W.; Butler, Alexandra E.; Leatherdale, Scott T.] Univ Waterloo, Sch Publ Hlth &amp; Hlth Syst, Waterloo, ON N2L 3G1, Canada; [Patte, Karen A.] Brock Univ, Dept Hlth Sci, St Catharines, ON L2S 3A1, Canada; [Godin, Katelyn M.] Publ Hlth Agcy Canada, Ottawa, ON K1A 0K9, Canada</t>
  </si>
  <si>
    <t>University of Waterloo; Brock University; Public Health Agency of Canada</t>
  </si>
  <si>
    <t>Vine, MM (corresponding author), Univ Waterloo, Sch Publ Hlth &amp; Hlth Syst, Waterloo, ON N2L 3G1, Canada.</t>
  </si>
  <si>
    <t>mmvine@uwaterloo.ca; jvermeer@uwaterloo.ca; lromano@uwaterloo.ca; harrindw@gmail.com; alle.butler@uwaterloo.ca; kpatte@brocku.ca; katelyn.m.godin@gmail.com; sleatherdale@uwaterloo.ca</t>
  </si>
  <si>
    <t>Leatherdale, Scott Thomas/AAE-4515-2022</t>
  </si>
  <si>
    <t>Patte, Karen/0000-0002-5214-1943; Baiocco-Romano, Leonardo/0000-0003-1323-4992</t>
  </si>
  <si>
    <t>CIHR Institute of Nutrition, Metabolism and Diabetes (INMD) [OOP-110788]; CIHR Institute of Population and Public Health (IPPH) [MOP-114875]; CIHR [PJT-148562, PJT-149092, PJT-159693]; Health Canada [1617-HQ-000012]; Ministere de la Sante et des Services sociaux of the province of Quebec; Direction regionale de sante publique du CIUSSS de la Capitale-Nationale</t>
  </si>
  <si>
    <t>CIHR Institute of Nutrition, Metabolism and Diabetes (INMD)(Canadian Institutes of Health Research (CIHR)); CIHR Institute of Population and Public Health (IPPH)(Canadian Institutes of Health Research (CIHR)); CIHR(Canadian Institutes of Health Research (CIHR)); Health Canada; Ministere de la Sante et des Services sociaux of the province of Quebec; Direction regionale de sante publique du CIUSSS de la Capitale-Nationale</t>
  </si>
  <si>
    <t>The COMPASS study has been supported by a bridge grant from the CIHR Institute of Nutrition, Metabolism and Diabetes (INMD) through the Obesity-Interventions to Prevent or Treat priority funding awards (OOP-110788; awarded to SL), an operating grant from the CIHR Institute of Population and Public Health (IPPH) (MOP-114875; awarded to SL), a CIHR project grant (PJT-148562; awarded to SL), a CIHR bridge grant (PJT-149092; awarded to KP/SL), a CIHR project grant (PJT-159693; awarded to KP), and by a research funding arrangement with Health Canada (#1617-HQ-000012; contract awarded to SL). The COMPASS-Quebec project additionally benefits from funding from the Ministere de la Sante et des Services sociaux of the province of Quebec and the Direction regionale de sante publique du CIUSSS de la Capitale-Nationale.</t>
  </si>
  <si>
    <t>10.3390/ijerph18073817</t>
  </si>
  <si>
    <t>RK7PJ</t>
  </si>
  <si>
    <t>WOS:000638483100001</t>
  </si>
  <si>
    <t>Pauk, V; Krejci, M; Lemr, K</t>
  </si>
  <si>
    <t>Pauk, Volodymyr; Krejci, Martina; Lemr, Karel</t>
  </si>
  <si>
    <t>Unified chromatography - Mass spectrometry as a versatile tool for determination of food dyes</t>
  </si>
  <si>
    <t>ANALYTICA CHIMICA ACTA</t>
  </si>
  <si>
    <t>Sulfonated dyes; Nonpolar dyes; Supercritical fluid chromatography; Subsidiary colors</t>
  </si>
  <si>
    <t>SUPERCRITICAL-FLUID CHROMATOGRAPHY</t>
  </si>
  <si>
    <t>Unified chromatography with mass spectrometric detection was assessed for determination of food dyes. Nineteen substances representing azo, triphenylmethane, xanthone, indigoid, quinoline and polyene classes covering an unprecedented range from nonpolar beta-Carotene (logD 13.6) to ionic Tartrazine (logD-7.5) were analyzed simultaneously. The dyes were separated in a single experimental run by an 18-min gradient elution from 98% CO2 to 100% aqueous-methanolic modifier on a diol column. Isomeric substances were resolved, and Isatin Sulfonic acid was detected as a degradation product of Indigo Carmine. Mobile phase properties reproducibly changed from supercritical to liquid state ensuring stable retention times (inter-day RSD&lt;0.5%). Quantitative analysis of sports drinks after straightforward 10- or 25-fold dilution with dimethyl sulfoxide confirmed the method applicability to real-life samples. Suffi-cient limits of detection (typically 0.025 mg L-1 in processed samples, equivalent to 0.25 mg L-1 in drink) and a wide linear range (typically 0.5-50 mg L-1 or 1.3-125 mg L-1 in drink for 10x or 25x dilution, respectively) were demonstrated during validation. A comparison of method performance with competitive liquid chromatography procedures is also provided. Unified chromatography is a promising tool for comprehensive multiclass analysis of dyes in the context of food safety. (C) 2021 Elsevier B.V. All rights reserved.</t>
  </si>
  <si>
    <t>[Pauk, Volodymyr; Krejci, Martina; Lemr, Karel] Palacky Univ Olomouc, Fac Sci, Dept Analyt Chem, 17 Listopadu 12, Olomouc 77146, Czech Republic</t>
  </si>
  <si>
    <t>Palacky University Olomouc</t>
  </si>
  <si>
    <t>Pauk, V (corresponding author), Palacky Univ Olomouc, Fac Sci, Dept Analyt Chem, 17 Listopadu 12, Olomouc 77146, Czech Republic.</t>
  </si>
  <si>
    <t>volodymyr.pauk@upol.cz; martinauhrova0@gmail.com; karel.lemr@upol.cz</t>
  </si>
  <si>
    <t>Pauk, Volodymyr/I-3892-2019; LEMR, KAREL/C-6755-2008</t>
  </si>
  <si>
    <t>Pauk, Volodymyr/0000-0002-1313-2032; LEMR, KAREL/0000-0003-3158-0637</t>
  </si>
  <si>
    <t>Palacky University Olomouc [IGA_PrF_2018_027, IGA_PrF_2019_028, IGA_PrF_2020_030]</t>
  </si>
  <si>
    <t>this work was supported by the projects of Palacky University Olomouc IGA_PrF_2018_027, IGA_PrF_2019_028 and IGA_PrF_2020_030.</t>
  </si>
  <si>
    <t>0003-2670</t>
  </si>
  <si>
    <t>1873-4324</t>
  </si>
  <si>
    <t>ANAL CHIM ACTA</t>
  </si>
  <si>
    <t>Anal. Chim. Acta</t>
  </si>
  <si>
    <t>MAY 1</t>
  </si>
  <si>
    <t>10.1016/j.aca.2021.338401</t>
  </si>
  <si>
    <t>MAR 2021</t>
  </si>
  <si>
    <t>RJ5OD</t>
  </si>
  <si>
    <t>WOS:000637650300002</t>
  </si>
  <si>
    <t>Patte, KA; Cole, AG; Qian, W; Magier, M; Vine, M; Leatherdale, ST</t>
  </si>
  <si>
    <t>Patte, Karen A.; Cole, Adam G.; Qian, Wei; Magier, Megan; Vine, Michelle; Leatherdale, Scott T.</t>
  </si>
  <si>
    <t>Are closed campus policies associated with adolescent eating behaviours?</t>
  </si>
  <si>
    <t>HEALTH PROMOTION AND CHRONIC DISEASE PREVENTION IN CANADA-RESEARCH POLICY AND PRACTICE</t>
  </si>
  <si>
    <t>school; nutrition policies; open campus policies; adolescents; students; closed campus policies; diet</t>
  </si>
  <si>
    <t>FOOD ENVIRONMENTS; HIGH-SCHOOL; HEALTHY FOOD; CANADA; YOUTH; AVAILABILITY; CONSUMPTION; STUDENTS; OUTLETS; PROGRAM</t>
  </si>
  <si>
    <t>Introduction: The effectiveness of school nutrition regulations may be undermined by food environments surrounding schools. Given challenges in regulating external retail, some have recommended policies that ensure students are unable to leave school property during the day (closed campus policies; CCP). We aimed to examine whether CCP are associated with student eating behaviours. Methods: We used student and school-administrator survey data from the 60 610 Grades 9 to 12 students and 134 Canadian secondary schools that participated in Year 7 (2018/19) of the COMPASS study. Multiple ordinal regression models tested school CCP as a predictor of weekday dietary behaviours (0-5 days), controlling for student-level (grade, sex, spending money, ethnicity) and school-level (urbanicity, province, area median household income, vending machines) covariates. Results: CCP were reported by 16 schools. Students who attended CCP schools reported eating lunch purchased from fast food outlets or other restaurants and drinking sugarsweetened beverages (SSBs; soft drinks and sports drinks; sweetened coffee or tea drinks) on fewer weekdays, but consumed snacks from school vending machines on more weekdays, relative to students at open campus schools. No significant differences were observed in student reports of eating home-packed or school cafeteria lunches or snacks purchased off-campus. Conclusion: CCP may help improve adolescent diets by reducing SSB and lunchtime fast food consumption on weekdays; however, students already purchasing food may shift from off-campus to within-school options, highlighting the importance of ensuring healthy school food environments and encouraging students to bring home-prepared lunches. Future studies using experimental longitudinal designs are needed to determine the effect of CCP on various health behaviours and outcomes.</t>
  </si>
  <si>
    <t>[Patte, Karen A.; Magier, Megan] Brock Univ, Fac Appl Hlth Sci, 1812 Sir Isaac Brock Way, St Catharines, ON 12S 3M, Canada; [Cole, Adam G.] Ontario Tech Univ, Fac Hlth Sci, Oshawa, ON, Canada; [Qian, Wei; Vine, Michelle; Leatherdale, Scott T.] Univ Waterloo, Sch Publ Hlth &amp; Hlth Syst, Waterloo, ON, Canada</t>
  </si>
  <si>
    <t>Brock University; University of Waterloo</t>
  </si>
  <si>
    <t>Patte, KA (corresponding author), Brock Univ, Fac Appl Hlth Sci, 1812 Sir Isaac Brock Way, St Catharines, ON 12S 3M, Canada.</t>
  </si>
  <si>
    <t>kpatte@brocku.ca</t>
  </si>
  <si>
    <t>Cole, Adam Geoffrey/AAP-9442-2021; Leatherdale, Scott Thomas/AAE-4515-2022</t>
  </si>
  <si>
    <t xml:space="preserve">Cole, Adam Geoffrey/0000-0002-5309-2725; </t>
  </si>
  <si>
    <t>Canadian Institutes of Health Research (CIHR) Institute of Nutrition, Metabolism and Diabetes [OOP-110788]; CIHR Institute of Population and Public Health [MOP-114875]; CIHR Project Grant [PJT-148562, PJT-159693]; Health Canada [1617-HQ-000012]; Ministere de la Sante et des Services sociaux of the province of Quebec; Direction regionale de sante publique du CIUSSS de la Capitale-Nationale</t>
  </si>
  <si>
    <t>Canadian Institutes of Health Research (CIHR) Institute of Nutrition, Metabolism and Diabetes(Canadian Institutes of Health Research (CIHR)); CIHR Institute of Population and Public Health(Canadian Institutes of Health Research (CIHR)); CIHR Project Grant(Canadian Institutes of Health Research (CIHR)); Health Canada; Ministere de la Sante et des Services sociaux of the province of Quebec; Direction regionale de sante publique du CIUSSS de la Capitale-Nationale</t>
  </si>
  <si>
    <t>The COMPASS study has been supported by a bridge grant from the Canadian Institutes of Health Research (CIHR) Institute of Nutrition, Metabolism and Diabetes through the Obesity - Interventions to Prevent or Treat priority funding awards (OOP-110788; awarded to SL); an operating grant from the CIHR Institute of Population and Public Health (MOP-114875; awarded to SL); a CIHR Project Grant (PJT-148562; awarded to SL); a CIHR Project Grant (PJT-159693; awarded to KP); and by a research funding arrangement with Health Canada (#1617-HQ-000012; awarded to SL). The COMPASS-Quebec data benefit from funding from the Ministere de la Sante et des Services sociaux of the province of Quebec, and the Direction regionale de sante publique du CIUSSS de la Capitale-Nationale.</t>
  </si>
  <si>
    <t>PUBLIC HEALTH AGENCY CANADA</t>
  </si>
  <si>
    <t>OTTAWA</t>
  </si>
  <si>
    <t>130 COLONNADE RD, ADDRESS LOCATOR 6501G, OTTAWA, ONTARIO K1A 0K9, CANADA</t>
  </si>
  <si>
    <t>2368-738X</t>
  </si>
  <si>
    <t>HEALTH PROMOT CHRON</t>
  </si>
  <si>
    <t>Health Promot. Chronic Dis. Prev. Can.-Res. Policy Pract.</t>
  </si>
  <si>
    <t>10.24095/hpcdp.41.3.02</t>
  </si>
  <si>
    <t>QU9ZC</t>
  </si>
  <si>
    <t>Green Published</t>
  </si>
  <si>
    <t>WOS:000627637000002</t>
  </si>
  <si>
    <t>Rathnayake, H; Wickramatilake, CM; Senanayake, DW</t>
  </si>
  <si>
    <t>Rathnayake, Hasanga; Wickramatilake, Chandima M.; Senanayake, Dhammika W.</t>
  </si>
  <si>
    <t>Knowledge, attitudes and practices on diet and nutrition in a group of national-level athletes in the developing world</t>
  </si>
  <si>
    <t>MEDICINA DELLO SPORT</t>
  </si>
  <si>
    <t>Athletes; Attitude; Diet; Knowledge</t>
  </si>
  <si>
    <t>BODY-COMPOSITION; ELITE; SUPPLEMENTS; DIETITIANS; TRAINERS; FOOTBALL; STRENGTH; COACHES</t>
  </si>
  <si>
    <t>BACKGROUND: Good nutrition of an athlete is important in achieving high levels of performances. Hence, their knowledge is imperative on the healthy diet and nutrition. Therefore, regular educational programs are mandatory. The awareness on baseline information is important to plan a focused educational program. Therefore, our objective was to describe the knowledge, attitudes and practices on diet and nutrition of national-level athletes before participating an educational program. METHODS: A secondary data set collected using an anonymous questionnaire (self-administered), designed to test the important aspects of knowledge, attitudes and practices on diet and nutrition among national-level athletes before an educational program on nutrition were analysed using appropriate statistical tests. RESULTS: Survey included 156 participants with 49% males. Mean age was 26 +/- 6 years. Among them 42% had participated for educational programs on nutrition previously, 48% had visited a dietician or a nutritionist, 94% believed that proper nutrition is important for good performances, 54% were aware of the presence of Food Based Dietary Guidelines for Sri Lankans and 51% indicated the influence/guidance from coaches on food choices. The consumption of supplements and sports drinks were reported as 8% and 10% respectively. There were 23 % participants below the average of 7.5 knowledge score formulated based on 15 questions (total score: 15). CONCLUSIONS: Knowledge on important areas of diet and nutrition is low among national-level athletes. Regular formal awareness program on healthy diet and appropriate nutrition is necessary for both athletes and coaches.</t>
  </si>
  <si>
    <t>[Rathnayake, Hasanga; Wickramatilake, Chandima M.] Univ Ruhuna, Fac Med, Dept Biochem, Gallo, Sri Lanka; [Senanayake, Dhammika W.] Inst Sports Med, Minist Sports, Colombo, Sri Lanka</t>
  </si>
  <si>
    <t>University Ruhuna</t>
  </si>
  <si>
    <t>Wickramatilake, CM (corresponding author), Univ Ruhuna, Fac Med, Dept Biochem, Gallo, Sri Lanka.</t>
  </si>
  <si>
    <t>chandimadhu@live.com</t>
  </si>
  <si>
    <t>EDIZIONI MINERVA MEDICA</t>
  </si>
  <si>
    <t>TURIN</t>
  </si>
  <si>
    <t>CORSO BRAMANTE 83-85 INT JOURNALS DEPT., 10126 TURIN, ITALY</t>
  </si>
  <si>
    <t>0025-7826</t>
  </si>
  <si>
    <t>1827-1863</t>
  </si>
  <si>
    <t>MED SPORT</t>
  </si>
  <si>
    <t>Med. Sport</t>
  </si>
  <si>
    <t>10.23736/S0025-7826.21.03811-4</t>
  </si>
  <si>
    <t>Medicine, General &amp; Internal; Sport Sciences</t>
  </si>
  <si>
    <t>General &amp; Internal Medicine; Sport Sciences</t>
  </si>
  <si>
    <t>RN0BN</t>
  </si>
  <si>
    <t>WOS:000640021100005</t>
  </si>
  <si>
    <t>de Lima, LF; Ferreira, AL; Maciel, CC; Ferreira, M; de Araujo, WR</t>
  </si>
  <si>
    <t>de Lima, Lucas F.; Ferreira, Andre L.; Maciel, Cristiane C.; Ferreira, Marystela; de Araujo, William R.</t>
  </si>
  <si>
    <t>Disposable and low-cost electrochemical sensor based on the colorless nail polish and graphite composite material for tartrazine detection</t>
  </si>
  <si>
    <t>TALANTA</t>
  </si>
  <si>
    <t>Disposable sensor; Electrochemical sensor; Tartrazine; Nail polish; Composite material</t>
  </si>
  <si>
    <t>BASIC STATISTICAL-METHODS; ANALYTICAL-CHEMISTRY; CARBON NANOTUBES; GRAPHENE; ELECTRODE; POLYMER; YELLOW; ACID</t>
  </si>
  <si>
    <t>A new method to manufacture electrochemical devices based on the graphite and colorless nail polish (N-grap) film was developed for tartrazine (Tz) detection. Scanning Electron Microscopy (SEM) demonstrates that the composite material presents a high porous carbon structure. Cyclic voltammetry (CV) and Electrochemical Impedance Spectroscopy (EIS) were employed to electrochemically characterize the electrode material, which corroborates the porous structure of the N-graph due to the enhanced electroactive area (5.4-fold increase) and presented a heterogeneous electron transfer rate constant (k(0)) of 5.82 x 10 (3) cm s (1) for potassium ferricyanide. The electrochemical determination of the Tz was carried out using square-wave voltammetry (SWV), under the optimized experimental conditions, which showed high sensitivity (0.793 A L mol (1)) and a lower limit of detection (LOD) of 2.10 x 10 (8) mol L (1) with a linear concentration ranging from 2.0 to 50.0 mu mol L (1). The developed sensor was applied for the analysis of Tz in sports drink samples and the result obtained by N-grap device was statistically compared with a spectrophotometric method demonstrating good accordance and the accuracy of the proposed method. Based on these results, we believe that this new fabrication method to produce disposable and low-cost electrochemical devices can be an alternative method for in-field analysis of dye in commercial sport drink samples and other relevant applications.</t>
  </si>
  <si>
    <t>[de Lima, Lucas F.; de Araujo, William R.] State Univ Campinas UNICAMP, Inst Chem, Dept Analyt Chem, Portable Chem Sensors Lab, POB 6154, BR-13083970 Campinas, SP, Brazil; [Ferreira, Andre L.; Ferreira, Marystela] Fed Univ Sao Carlos UFSCar, Ctr Sci &amp; Technol Sustainabil CCTS, Sorocaba, SP, Brazil; [Maciel, Cristiane C.] Sao Paulo State Univ UNESP, Inst Sci &amp; Technol, BR-18087180 Sorocaba, Brazil</t>
  </si>
  <si>
    <t>Universidade Estadual de Campinas; Universidade Federal de Sao Carlos; Universidade Estadual Paulista</t>
  </si>
  <si>
    <t>de Araujo, WR (corresponding author), State Univ Campinas UNICAMP, Inst Chem, Dept Analyt Chem, Portable Chem Sensors Lab, POB 6154, BR-13083970 Campinas, SP, Brazil.</t>
  </si>
  <si>
    <t>wra@unicamp.br</t>
  </si>
  <si>
    <t>Ferreira, Marystela/B-8941-2013; de Araujo, William R/I-6187-2013; Ferreira, André Lopes/AAI-9488-2021; de Lima, Lucas Felipe/AAI-9465-2021</t>
  </si>
  <si>
    <t>Ferreira, Marystela/0000-0002-9459-8167; de Araujo, William R/0000-0001-5846-4236; Ferreira, André Lopes/0000-0003-3793-9428; de Lima, Lucas Felipe/0000-0001-9734-7251</t>
  </si>
  <si>
    <t>Sao Paulo Research Foundation (FAPESP) [2019/02692-3, 2018/08782-1, 2018/04061-8]; CNPq [438828/2018-6]; CAPES [88887.479793/2020-00]</t>
  </si>
  <si>
    <t>Sao Paulo Research Foundation (FAPESP)(Fundacao de Amparo a Pesquisa do Estado de Sao Paulo (FAPESP)); CNPq(Conselho Nacional de Desenvolvimento Cientifico e Tecnologico (CNPQ)); CAPES(Coordenacao de Aperfeicoamento de Pessoal de Nivel Superior (CAPES))</t>
  </si>
  <si>
    <t>This work was supported by the Sao Paulo Research Foundation (FAPESP) [Grant numbers: 2019/02692-3, 2018/08782-1, and 2018/04061-8], CNPq (Grant number: 438828/2018-6), and CAPES (Grant number: 88887.479793/2020-00). The authors would like to thank Servier Medical Art for help with some images.</t>
  </si>
  <si>
    <t>0039-9140</t>
  </si>
  <si>
    <t>1873-3573</t>
  </si>
  <si>
    <t>Talanta</t>
  </si>
  <si>
    <t>10.1016/j.talanta.2021.122200</t>
  </si>
  <si>
    <t>FEB 2021</t>
  </si>
  <si>
    <t>SL7MS</t>
  </si>
  <si>
    <t>WOS:000657099100023</t>
  </si>
  <si>
    <t>Ali, SNAH; Alsulaim, HN; Albarrak, MI; Farah, RI</t>
  </si>
  <si>
    <t>Ali, S. N. Al-Haj; Alsulaim, H. N.; Albarrak, M., I; Farah, R., I</t>
  </si>
  <si>
    <t>Spectrophotometric comparison of color stability of microhybrid and nanocomposites following exposure to common soft drinks among adolescents: an in vitro study</t>
  </si>
  <si>
    <t>EUROPEAN ARCHIVES OF PAEDIATRIC DENTISTRY</t>
  </si>
  <si>
    <t>Adolescent; Color; Composite resin; In vitro; Soft drink</t>
  </si>
  <si>
    <t>Purpose To compare the color stability of a microhybrid and two nanocomposites after exposure to common soft drinks among adolescents. Methods Ninety discs were prepared from a microhybrid (Filtek Z250) and two nanocomposites (Filtek Z350 and Tetric N-Ceram) (n = 30 each). Six discs from each material were then immersed in one of five drinks (iced tea, sports drink, orange juice, cola, and distilled water) for 15 days. Color measurement was performed at baseline and after 15 days using a spectrophotometer according to the CIE L*a*b* system, and the change in color values as well as total color change (Delta E) was calculated and compared. ANOVA and Tukey's HSD test were used to analyze the data (p &lt; 0.05). Results Significant change in color values and total color (Delta E &gt; 3.3) was observed in the composite materials after immersion in the soft drinks compared to immersion in distilled water (Delta E &lt; 3.3). The highest mean values were those of Filtek Z350, being significantly different from the rest of the materials. Independent of the composite material, iced tea resulted in the highest mean values, being significantly different from the rest of the drinks (p &lt; 0.05). Conclusion All soft drinks resulted in clinically unacceptable discoloration of the composite materials with maximum discoloration being that following immersion of composite materials, particularly Filtek Z350, in iced tea. Consequently, in dental practice, adolescents should be asked about their consumption of soft drinks, particularly iced tea, and made aware of their potential to discolor composite restorations if they are to receive them.</t>
  </si>
  <si>
    <t>[Ali, S. N. Al-Haj] Qassim Univ, Coll Dent, Dept Orthodont &amp; Pediat Dent, POB 6700, Qasim 51452, Saudi Arabia; [Alsulaim, H. N.; Albarrak, M., I] Qassim Univ, Coll Dent, Qasim, Saudi Arabia; [Farah, R., I] Qassim Univ, Coll Dent, Dept Prosthodont, Qasim, Saudi Arabia</t>
  </si>
  <si>
    <t>Qassim University; Qassim University; Qassim University</t>
  </si>
  <si>
    <t>Ali, SNAH (corresponding author), Qassim Univ, Coll Dent, Dept Orthodont &amp; Pediat Dent, POB 6700, Qasim 51452, Saudi Arabia.</t>
  </si>
  <si>
    <t>dr.sanaa.alhajali@qudent.org</t>
  </si>
  <si>
    <t>Ali, Sanaa Al-Haj/AAB-3469-2021; Farah, Ra'fat/AAZ-5297-2021</t>
  </si>
  <si>
    <t>Ali, Sanaa Al-Haj/0000-0001-5210-5128; Farah, Ra'fat/0000-0003-3542-2775</t>
  </si>
  <si>
    <t>1818-6300</t>
  </si>
  <si>
    <t>1996-9805</t>
  </si>
  <si>
    <t>EUR ARCH PAEDIATR DE</t>
  </si>
  <si>
    <t>Eur. Arch. Paediatr. Dent.</t>
  </si>
  <si>
    <t>10.1007/s40368-021-00605-6</t>
  </si>
  <si>
    <t>TS0PW</t>
  </si>
  <si>
    <t>WOS:000616871500001</t>
  </si>
  <si>
    <t>da Silva, CD; de Oliveira, DR; Perrone, IT; Fonseca, CH; Garcia, ES</t>
  </si>
  <si>
    <t>da Silva, Cristiano D.; de Oliveira, Dirce R.; Perrone, Italo T.; Fonseca, Carlos H.; Garcia, Emerson S.</t>
  </si>
  <si>
    <t>Low-fat, lactose-free and leucine-enriched chocolate cow milk prototype: A preliminary study on sensorial acceptability and gastrointestinal complaints following exhaustive exercise</t>
  </si>
  <si>
    <t>Soccer player; Athlete; Discomfort; Sports nutrition; Product acceptability; Workout recovery; Milk-based beverage</t>
  </si>
  <si>
    <t>Background Chocolate milk has gained recent scientific support as a recovery drink. However, it is known that high exercise-demand triggers gastrointestinal discomfort which continues post-exercise, thereby hindering this nutritional strategy. In addition, those who are lactose intolerant cannot benefit from a milk-based beverage. Thus, the aim of this preliminary study was to develop a low-fat, lactose-free, and leucine-enriched chocolate cow milk prototype (CML) representing nutrition-related recommendations for football players, as well as assess athletes' individual subjective outcomes for gastrointestinal complaints and sensorial acceptability in a field-based setting following strenuous team-sport physical demands. Methods This study followed a single group and repeated-measured design with 10 football players (23 +/- 2 yrs., 74 +/- 14 kg, 174 +/- 5 cm) who consumed CML following a 90-min football match simulation protocol (FMP). The total CML intake to achieve 0.150 g leucine.kg [BW].h(- 1) occurred in aliquots of 50, 30 and 20% at 0-, 45- and 75-min post-FMP, respectively. Athletes were evaluated by the prevalence, the type and severity (bloating, nausea, flatulence, and gastric reflux) of gastrointestinal complaints and sensorial acceptability (overall perception, appearance, consistency, and flavour) after drinking each aliquot in a 4-h recovery period. Results The CML showed higher scores for Product Acceptability Index (88%) and sensorial acceptability (similar to 8 in 9-point hedonic scale). Kendall's W with bootstrapped resample (95%CI) revealed agreement among respondents as moderate (overall perception, flavour) to strong (appearance, consistency) and with no significant agreement differences between rater response in the timeline analysis (0.57 up to 0.87; p &gt; 0.05). Agresti-Caffo add-4 analysis (95% confidence interval, [95%CI]) revealed no differences in each time-point analysis versus baseline for athletes classified as having severe gastrointestinal symptoms, but confirmed concern with bloating (three athletes showed a transient response at 2-h and only one continued until 3-h; p = 0.051). Conclusions These preliminary findings suggest that CML presents good taste and high acceptability by the sampled athletes. Thus, CML may be an alternative sport drink for immediate post-workout supplementation to overcome the energy deficit, offer co-ingested leucine, maintain palatability and adherence including lactose intolerance following a team sport-specific fatigue.</t>
  </si>
  <si>
    <t>[da Silva, Cristiano D.] Univ Fed Juiz de Fora, Inst Life Sci, Dept Phys Educ, Campus Governador Valadares,Rua Manoel Byrro 3501, BR-241 Governador Valadares, MG, Brazil; [da Silva, Cristiano D.] Univ Fed Minas Gerais, Sch Phys Educ Physiotherapy &amp; Occupat Therapy, Belo Horizonte, MG, Brazil; [de Oliveira, Dirce R.] Univ Fed Juiz de Fora, Dept Basic Life Sci, Inst Life Sci, Campus Governador Valadares, Governador Valadares, MG, Brazil; [Perrone, Italo T.] Univ Fed Vicosa, Ctr Exact Sci, Dept Food Engn, Vicosa, MG, Brazil; [Perrone, Italo T.] Univ Fed Juiz de Fora, Fac Pharm, Pharmaceut Dept, Campus Juiz de Fora, Juiz De Fora, MG, Brazil; [Fonseca, Carlos H.] Univ Fed Juiz de Fora, Inst Life Sci, Pharmaceut Dept, Campus Governador Valadares, Governador Valadares, MG, Brazil; [Garcia, Emerson S.] Univ Fed Maranhao, Dept Phys Educ, Sao Luis, Maranhao, Brazil</t>
  </si>
  <si>
    <t>Universidade Federal de Juiz de Fora; Universidade Federal de Minas Gerais; Universidade Federal de Juiz de Fora; Universidade Federal de Vicosa; Universidade Federal de Juiz de Fora; Universidade Federal de Juiz de Fora; Universidade Federal do Maranhao</t>
  </si>
  <si>
    <t>da Silva, CD (corresponding author), Univ Fed Juiz de Fora, Inst Life Sci, Dept Phys Educ, Campus Governador Valadares,Rua Manoel Byrro 3501, BR-241 Governador Valadares, MG, Brazil.;da Silva, CD (corresponding author), Univ Fed Minas Gerais, Sch Phys Educ Physiotherapy &amp; Occupat Therapy, Belo Horizonte, MG, Brazil.</t>
  </si>
  <si>
    <t>cristianodiniz.silva@gmail.com</t>
  </si>
  <si>
    <t>Perrone, Italo T/A-3291-2017; Oliveira, Dirce R/T-4569-2017; Diniz da Silva, Cristiano/B-5468-2014</t>
  </si>
  <si>
    <t>Perrone, Italo T/0000-0002-3393-4876; Oliveira, Dirce R/0000-0003-4592-0508; Diniz da Silva, Cristiano/0000-0002-6129-1732</t>
  </si>
  <si>
    <t>FEB 10</t>
  </si>
  <si>
    <t>10.1186/s12970-020-00406-0</t>
  </si>
  <si>
    <t>QF8EW</t>
  </si>
  <si>
    <t>WOS:000617124500001</t>
  </si>
  <si>
    <t>Newbould, E; Pinto, A; Evans, S; Ford, S; O'Driscoll, M; Ashmore, C; Daly, A; MacDonald, A</t>
  </si>
  <si>
    <t>Newbould, Ella; Pinto, Alex; Evans, Sharon; Ford, Suzanne; O'Driscoll, Mike; Ashmore, Catherine; Daly, Anne; MacDonald, Anita</t>
  </si>
  <si>
    <t>Accidental Consumption of Aspartame in Phenylketonuria: Patient Experiences</t>
  </si>
  <si>
    <t>phenylketonuria; phenylalanine; aspartame; sugar tax</t>
  </si>
  <si>
    <t>Aspartame is a phenylalanine containing sweetener, added to foods and drinks, which is avoided in phenylketonuria (PKU). However, the amount of phenylalanine provided by aspartame is unidentifiable from food and drinks labels. We performed a cross-sectional online survey aiming to examine the accidental aspartame consumption in PKU. 206 questionnaires (58% female) were completed. 55% of respondents (n = 114) were adults with PKU or their parent/carers and 45% (n = 92) were parents/carers of children with PKU. 74% (n = 152/206) had consumed food/drinks containing aspartame. Repeated accidental aspartame consumption was common and more frequent in children (p &lt; 0.0001). The aspartame containing food/drinks accidentally consumed were fizzy drinks (68%, n = 103/152), fruit squash (40%, n = 61/152), chewing gum (30%, n = 46/152), flavoured water (25%, n = 38/152), ready to drink fruit squash cartons (23%, n = 35/152) and sports drinks (21%, n = 32/152). The main reasons described for accidental consumption, were manufacturers' changing recipes (81%, n = 123/152), inability to check the ingredients in pubs/restaurants/vending machines (59%, n = 89/152) or forgetting to check the label (32%, n = 49/152). 23% (n= 48/206) had been prescribed medicines containing aspartame and 75% (n = 36/48) said that medicines were not checked by medics when prescribed. 85% (n = 164/192) considered the sugar tax made accidental aspartame consumption more likely. Some of the difficulties for patients were aspartame identification in drinks consumed in restaurants, pubs, vending machines (77%, n = 158/206); similarities in appearance of aspartame and non-aspartame products (62%, n = 127/206); time consuming shopping/checking labels (56%, n = 115/206); and unclear labelling (55%, n = 114/206). These issues caused anxiety for the person with PKU (52%, n = 106/206), anxiety for parent/caregivers (46%, n = 95/206), guilt for parent/carers (42%, n = 87/206) and social isolation (42%, n = 87/206). It is important to understand the impact of aspartame and legislation such as the sugar tax on people with PKU. Policy makers and industry should ensure that the quality of life of people with rare conditions such as PKU is not compromised through their action.</t>
  </si>
  <si>
    <t>[Newbould, Ella] Birmingham City Univ, Fac Hlth Educ &amp; Life Sci, City South Campus,Westbourne Rd, Birmingham B15 3TN, W Midlands, England; [Pinto, Alex; Evans, Sharon; Ashmore, Catherine; Daly, Anne; MacDonald, Anita] Birmingham Womens &amp; Childrens NHS Fdn Trust, Steelhouse Lane, Birmingham B4 6NH, W Midlands, England; [Ford, Suzanne] Natl Soc Phenylketonuria, Purley CR8 9DD, England; [O'Driscoll, Mike] Middlesex Univ, Sch Hlth &amp; Educ, Room WG41A,Williams Bldg, London NW4 4BT, England</t>
  </si>
  <si>
    <t>Birmingham City University; Middlesex University</t>
  </si>
  <si>
    <t>MacDonald, A (corresponding author), Birmingham Womens &amp; Childrens NHS Fdn Trust, Steelhouse Lane, Birmingham B4 6NH, W Midlands, England.</t>
  </si>
  <si>
    <t>ella.newbould@mail.bcu.ac.uk; alex.pinto@nhs.net; sharon.morris6@nhs.net; suzanne.ford@nspku.org; m.odriscoll@mdx.ac.uk; catherine.ashmore@nhs.net; a.daly3@nhs.net; anita.macdonald@nhs.net</t>
  </si>
  <si>
    <t>Ford, Suzanne/GRR-2663-2022</t>
  </si>
  <si>
    <t>O'Driscoll, Michael F./0000-0001-9221-6164; Daly, Anne/0000-0003-2579-8699; Newbould, Ella/0000-0002-5069-2442</t>
  </si>
  <si>
    <t>10.3390/nu13020707</t>
  </si>
  <si>
    <t>QO0ZR</t>
  </si>
  <si>
    <t>Green Published, Green Accepted, gold</t>
  </si>
  <si>
    <t>WOS:000622877400001</t>
  </si>
  <si>
    <t>Kingsnorth, J; Cushen, SJ; Janiszewska, K; Avery, A</t>
  </si>
  <si>
    <t>Kingsnorth, Joanne; Cushen, Samantha J.; Janiszewska, Katarzyna; Avery, Amanda</t>
  </si>
  <si>
    <t>Health professionals' knowledge, views and advice on diet and dental health: a survey of UK and Ireland dietitians and dentists</t>
  </si>
  <si>
    <t>JOURNAL OF HUMAN NUTRITION AND DIETETICS</t>
  </si>
  <si>
    <t>dental health; dentists; diet; dietitians; snacking</t>
  </si>
  <si>
    <t>NUTRITION KNOWLEDGE; DRIED FRUIT; CARIES; SUCROSE; PLAQUE; CONSUMPTION; PH</t>
  </si>
  <si>
    <t>Background: Oral health is affected by dietary practices and may impact quality of life. Collaboration between dietetics and dental professionals for oral health promotion and disease prevention is recommended. The present study aimed to determine the knowledge and practice of dentists and dietitians on diet and dental health. Methods: The study comprised a cross-sectional online questionnaire, which was disseminated electronically to dentists and dietitians in the UK and Ireland, via national networks. Questions assessed participants' knowledge of the cariogenicity of different foods, snacking behaviours, familiarity with UK dietary guidelines, dietary advice and their recommendations for cross-professional consistency. Results: In total, 418 responses were received (60% dentists, 40% dietitians). Inter-profession knowledge differences were observed for the cariogenicity of sports drinks (p &lt; 0.001), chocolate/confectionary (p &lt; 0.001), yoghurt (p &lt; 0.001) and sugar-coated breakfast cereals plus milk (p &lt; 0.0001). Dentists showed greater concern over the timings and frequency of food consumption than dietitians. A greater proportion of dentists felt nutrition and oral health counselling is a key component of regular patient care (58.4% versus 8.2%, p &lt; 0.001). Only 18% of dietitians, compared to 56% of dentists, considered that they had received sufficient training about diet and dental health. Both professions indicated the need for multi-disciplinary training. Conclusions: Dietitians and dentists differ with respect to their knowledge about the effects of snacks and snacking behaviours on dental health, as well as how they prioritise this in their clinical practice. Both professions show a willingness to work collaboratively to ensure accurate and consistent advice-giving and expertise-sharing.</t>
  </si>
  <si>
    <t>[Kingsnorth, Joanne; Avery, Amanda] Univ Nottingham, Sch Biosci, Div Food Nutr &amp; Dietet, Nottingham, England; [Cushen, Samantha J.] Univ Coll Cork, Sch Food &amp; Nutr Sci, Coll Rd, Cork T12 K8AF, Ireland; [Janiszewska, Katarzyna] European Federat Associat Dietitians, Olsztyn, Poland</t>
  </si>
  <si>
    <t>University of Nottingham; University College Cork</t>
  </si>
  <si>
    <t>Cushen, SJ (corresponding author), Univ Coll Cork, Sch Food &amp; Nutr Sci, Coll Rd, Cork T12 K8AF, Ireland.</t>
  </si>
  <si>
    <t>samantha.cushen@ucc.ie</t>
  </si>
  <si>
    <t>Janiszewska, Katarzyna/I-4591-2014</t>
  </si>
  <si>
    <t>Janiszewska, Katarzyna/0000-0002-4471-7543</t>
  </si>
  <si>
    <t>California Prunes Board</t>
  </si>
  <si>
    <t>0952-3871</t>
  </si>
  <si>
    <t>1365-277X</t>
  </si>
  <si>
    <t>J HUM NUTR DIET</t>
  </si>
  <si>
    <t>J. Hum. Nutr. Diet.</t>
  </si>
  <si>
    <t>10.1111/jhn.12842</t>
  </si>
  <si>
    <t>JAN 2021</t>
  </si>
  <si>
    <t>TX0QV</t>
  </si>
  <si>
    <t>WOS:000605450200001</t>
  </si>
  <si>
    <t>Presta, V; Ambrosini, L; Carubbi, C; Masselli, E; Mirandola, P; Arcari, ML; Gobbi, G; Vitale, M</t>
  </si>
  <si>
    <t>Presta, Valentina; Ambrosini, Luca; Carubbi, Cecilia; Masselli, Elena; Mirandola, Prisco; Arcari, Maria Luisa; Gobbi, Giuliana; Vitale, Marco</t>
  </si>
  <si>
    <t>Different Waters for Different Performances: Can We Imagine Sport-Related Natural Mineral Spring Waters?</t>
  </si>
  <si>
    <t>WATER</t>
  </si>
  <si>
    <t>hydration status; natural mineral waters; spring waters; performance</t>
  </si>
  <si>
    <t>CARBOHYDRATE-ELECTROLYTE SOLUTION; FLUID BALANCE; HYDROGEN-SULFIDE; ACCELERATES RECOVERY; VOLUNTARY DRINKING; MODERATE EXERCISE; HYDRATION STATUS; SOCCER PLAYERS; HYPOHYDRATION; DEHYDRATION</t>
  </si>
  <si>
    <t>Preserving the hydration status means to balance daily fluids and salt losses with gains, where the losses depend on several physiological and environmental factors. Especially for athletes, these losses could be relevant and negatively influence the performance: therefore, their hydro-saline status must be preserved with personalized pre- and rehydration plans all along the performance period. Scientific literature in this field is mainly dedicated to artificial sport drinks. Different territories in most world areas are rich in drinking natural mineral spring waters with saline compositions that reflect their geological origin and that are used for human health (often under medical prescription). However, scarce scientific attention has been dedicated to the use of these waters for athletes. We therefore reviewed the existing literature from the innovative viewpoint of matching spring water mineral compositions with different athletic performances and their hydro-saline requirements.</t>
  </si>
  <si>
    <t>[Presta, Valentina; Ambrosini, Luca; Carubbi, Cecilia; Masselli, Elena; Mirandola, Prisco; Arcari, Maria Luisa; Gobbi, Giuliana; Vitale, Marco] Univ Parma, Dept Med &amp; Surg DiMeC, Via Gramsci 14, I-43126 Parma, Italy; [Vitale, Marco] Italian Fdn Sci Res Balneotherapy FoRST, I-00198 Rome, Italy</t>
  </si>
  <si>
    <t>University of Parma; University Hospital of Parma</t>
  </si>
  <si>
    <t>Gobbi, G (corresponding author), Univ Parma, Dept Med &amp; Surg DiMeC, Via Gramsci 14, I-43126 Parma, Italy.</t>
  </si>
  <si>
    <t>valentina.presta@unipr.it; luca.ambrosini@unipr.it; cecilia.carubbi@unipr.it; elena.masselli@unipr.it; prisco.mirandola@unipr.it; marialuisa.arcari@unipr.it; giuliana.gobbi@unipr.it; marco.vitale@unipr.it</t>
  </si>
  <si>
    <t>Masselli, Elena/ABD-2055-2021</t>
  </si>
  <si>
    <t>Masselli, Elena/0000-0002-4765-0428; Ambrosini, Luca/0000-0002-0771-3615; Presta, Valentina/0000-0003-0820-9135</t>
  </si>
  <si>
    <t>Cariparma Foundation [VITALE_2017_FONDCARIPR]; National Research Program-Italian Ministry of the University and Research, MIUR [2017RS5M44]</t>
  </si>
  <si>
    <t>Cariparma Foundation(Fondazione Cariparma); National Research Program-Italian Ministry of the University and Research, MIUR</t>
  </si>
  <si>
    <t>This study was supported by Cariparma Foundation to MV [grant number VITALE_2017_FONDCARIPR] and the National Research Program-Italian Ministry of the University and Research, MIUR [grant number 2017RS5M44].</t>
  </si>
  <si>
    <t>2073-4441</t>
  </si>
  <si>
    <t>WATER-SUI</t>
  </si>
  <si>
    <t>Water</t>
  </si>
  <si>
    <t>10.3390/w13020166</t>
  </si>
  <si>
    <t>Environmental Sciences; Water Resources</t>
  </si>
  <si>
    <t>Environmental Sciences &amp; Ecology; Water Resources</t>
  </si>
  <si>
    <t>PY0YQ</t>
  </si>
  <si>
    <t>WOS:000611776200001</t>
  </si>
  <si>
    <t>Quark, AA</t>
  </si>
  <si>
    <t>Quark, Amy A.</t>
  </si>
  <si>
    <t>Northern Firms, Standard-Setting Bodies, and Rising Powers Influencing Regulatory Decision-Making in India and China</t>
  </si>
  <si>
    <t>SOCIOLOGY OF DEVELOPMENT</t>
  </si>
  <si>
    <t>China; India; standard-setting body; epistemic boomerang; food safety; World Trade Organization</t>
  </si>
  <si>
    <t>LEVEL AGRICULTURAL RESIDUES; FOOD SAFETY REGULATION; SPORTS DRINKS; SOFT DRINKS; SUSTAINABILITY STANDARDS; EPISTEMIC COMMUNITIES; MASS-SPECTROMETRY; GLOBAL GOVERNANCE; BOUNDARY-WORK; SCIENCE</t>
  </si>
  <si>
    <t>How does a standard-setting body based in the United States influence domestic regulatory contests in rising powers like China and India? And why might it be more successful in imposing its norms in one country or another? This paper answers these questions through a comparative analysis of domestic regulatory contention over pesticide residue standards for soft drinks in India and over nutritional standards for infant formula in China. Drawing together insights from science and technology studies, political economic approaches to standards and science, and the institutional approach to hegemonic transitions, I make three arguments. First, standard-setting bodies are increasingly available for hire by transnational firms; however, as their authority is not automatic, they are strategically cultivating scientific and policy networks in rising powers. Second, states in rising powers respond differently to the advocacy of standard-setting bodies, depending on distinct patterns of inter-firm and inter-state competition across the sectors to be regulated. Finally, because both standard-setting bodies and states in rising powers are compelled to build new coalitions of scientific and political actors to wield influence, these struggles are recasting the geographies of institutional power over standards in new ways.</t>
  </si>
  <si>
    <t>[Quark, Amy A.] William &amp; Mary, Sociol, Williamsburg, VA 23185 USA</t>
  </si>
  <si>
    <t>Quark, AA (corresponding author), William &amp; Mary, Sociol, Williamsburg, VA 23185 USA.</t>
  </si>
  <si>
    <t>aaquark@wm.edu</t>
  </si>
  <si>
    <t>UNIV CALIFORNIA PRESS, JOURNALS DIV</t>
  </si>
  <si>
    <t>OAKLAND</t>
  </si>
  <si>
    <t>155 GRAND AVENUE, STE 400, OAKLAND, CA 94612-3764 USA</t>
  </si>
  <si>
    <t>2374-538X</t>
  </si>
  <si>
    <t>SOCIOL DEV</t>
  </si>
  <si>
    <t>Sociol. Dev.</t>
  </si>
  <si>
    <t>10.1525/sod.2019.0038</t>
  </si>
  <si>
    <t>Development Studies; Sociology</t>
  </si>
  <si>
    <t>WK4ND</t>
  </si>
  <si>
    <t>WOS:000709703100004</t>
  </si>
  <si>
    <t>Rivera, ACS; Ayala-Guzman, CI; Roldan, ABL; Ramirez, ODC; Ortiz-Hernandez, L</t>
  </si>
  <si>
    <t>Sanchez Rivera, Ana Cristina; Ivan Ayala-Guzman, Cesar; Lopez Roldan, Ana Belem; Castro Ramirez, Oscar David; Ortiz-Hernandez, Luis</t>
  </si>
  <si>
    <t>Prevalence and factors related to nutritional supplements use among gym attendees of Mexico City</t>
  </si>
  <si>
    <t>REVISTA ESPANOLA DE NUTRICION HUMANA Y DIETETICA</t>
  </si>
  <si>
    <t>Dietary Supplements; Athletic Performance; Body Image; Body Dissatisfaction; Exercise, Mexico</t>
  </si>
  <si>
    <t>DIETARY-SUPPLEMENTS</t>
  </si>
  <si>
    <t>Introduction: In Mexico, the proportion of people who exercise and those who consume nutritional supplements has increased, which could imply a greater risk of undesirable consequences for health, because its use is not regulated. Previous studies have reported the relationship between the use of nutritional supplements with gym attendees' sociodemographic characteristics, experience, and training goals, but not with indicators of body image selfperception. Materials and methods: A cross-sectional study was conducted with a sample of 1,135 Mexican adults aged 18 to 40 years. Exercise, nutritional, and supplementation habits were investigated. Using Poisson regression models, the relationship of sociodemographic characteristics, exercise, and self-perceived body image with the use of NS was analyzed. Results: 58.0% of the participants were men, 46.2% had consumed a NS and 35.4% currently used them. The most consumed NS were sports drinks (28.7%) and protein (23.6%). Supplement consumption was higher in men, in older participants, in those who have trained during more time, and those with functional impairment caused by training habits. Nutritionists were the third source to recommend NS, after coaches and friends. Conclusions: Almost half of the gym attendees have consumed some NS. There are groups that are more likely to consume NS, which may require further investigation regarding the reasons that explain this situation.</t>
  </si>
  <si>
    <t>[Sanchez Rivera, Ana Cristina; Ivan Ayala-Guzman, Cesar; Lopez Roldan, Ana Belem; Castro Ramirez, Oscar David; Ortiz-Hernandez, Luis] Univ Autonoma Metropolitana, Unidad Xochimilco, Div Ciencias Biol &amp; Salud, Dept Atenc Salud, Ciudad De Mexico, Mexico</t>
  </si>
  <si>
    <t>Universidad Autonoma Metropolitana - Mexico</t>
  </si>
  <si>
    <t>Ortiz-Hernandez, L (corresponding author), Univ Autonoma Metropolitana, Unidad Xochimilco, Div Ciencias Biol &amp; Salud, Dept Atenc Salud, Ciudad De Mexico, Mexico.</t>
  </si>
  <si>
    <t>lortiz@correo.xoc.uam.mx</t>
  </si>
  <si>
    <t>ASOC ESPANOLA DIETISTAS NUTRICIONISTAS</t>
  </si>
  <si>
    <t>BARCELONA</t>
  </si>
  <si>
    <t>C CONSELL CENT, 314 PRAL B, BARCELONA, 08007, SPAIN</t>
  </si>
  <si>
    <t>2173-1292</t>
  </si>
  <si>
    <t>2174-5145</t>
  </si>
  <si>
    <t>REV ESP NUTR HUM DIE</t>
  </si>
  <si>
    <t>Rev. Esp. Nutr. Hum. Diet.</t>
  </si>
  <si>
    <t>e1159</t>
  </si>
  <si>
    <t>10.14306/renhyd.25.S1.1159</t>
  </si>
  <si>
    <t>XY0MM</t>
  </si>
  <si>
    <t>gold, Green Submitted</t>
  </si>
  <si>
    <t>WOS:000736678000002</t>
  </si>
  <si>
    <t>Sanchez-Oliver, AJ; Dominguez, R; Lopez-Tapia, P; Tobal, FM; Jodra, P; Montoya, JJ; Guerra-Hernandez, EJ; Ramos-Alvarez, JJ</t>
  </si>
  <si>
    <t>Sanchez-Oliver, Antonio Jesus; Dominguez, Raul; Lopez-Tapia, Paola; Tobal, Francisco Miguel; Jodra, Pablo; Montoya, Juan Jose; Guerra-Hernandez, Eduardo J.; Ramos-Alvarez, Juan Jose</t>
  </si>
  <si>
    <t>A Survey on Dietary Supplement Consumption in Amateur and Professional Rugby Players</t>
  </si>
  <si>
    <t>supplementation; ergogenic aid; nutrition; football; sport team</t>
  </si>
  <si>
    <t>BETA-ALANINE SUPPLEMENTATION; MUSCLE PROTEIN-SYNTHESIS; HIGH-INTENSITY EXERCISE; NUTRITIONAL SUPPLEMENTS; CAFFEINE SUPPLEMENTATION; INTERNATIONAL SOCIETY; RESISTANCE EXERCISE; GENDER-DIFFERENCES; APPLIED PHYSIOLOGY; AMINO-ACIDS</t>
  </si>
  <si>
    <t>Purpose: the aim of the present study was to analyse the pattern of dietary supplements (DS) consumption on federated rugby players, including the analysis of differences based on the sex and competitive level (professional vs. amateurs). Material and methods: 144 rugby players (83 male and 61 female), of whom 69 were professionals and 75 amateurs, were recruited for the study. All the participants filled out a specific questionnaire about DS consumption including questions related to the consumption of DS and their effects on sport performance and health status. Results: 65.3% of participants declared consuming at least one DS, with a higher prevalence in males than females (77.1% vs. 49.2%) and in professionals thanin amateur players (79.7% vs. 52.0%). The main reason for consumption was to enhance sport performance (62.3%) with differences only based on sex (74.3% males vs. 43.2% females). The most common purchase sites were the Internet (45.6%) and specialised stores (39.8%). As to the moment of ingestion, professionals did this most frequently during competition and training (56.4% vs. 28.2%), whereas amateur players did so only during competition (20.5% vs. 3.6%). Moreover, professional player intake most frequently in post-exercise (65.5% vs. 35.9%), whereas amateur during pre-exercise (30.8% vs. 5.5%). The DS most consumed included whey protein (44%), caffeine (42%), sports drinks (38%), energy bars (34%) and creatine monohydrate (31%), with a higher prevalence in male and professional players of whey protein and creatine monohydrate. Conclusions: The main reason for DS consumption is for enhancing sports performance). Professional players more frequently purchase them on the Internet and consume DS during training and competition period and in the post-exercise, whereas amateur players consume during competition and pre-exercise. Related to the main form of DS consumption, it is observed that a moderate consumption of DS could be considered ergogenic, such as whey protein, sport bar and creatine, while an absence of other DS could be considered ergogenic.</t>
  </si>
  <si>
    <t>[Sanchez-Oliver, Antonio Jesus] Univ Seville, Dept Motricidad Humana &amp; Rendimiento Deport, Seville 41013, Spain; [Dominguez, Raul] Univ Seville, Escuela Univ Osuna, Seville 41640, Spain; [Dominguez, Raul] Univ Seville, Dept Educ Fis &amp; Deporte, Seville 41013, Spain; [Dominguez, Raul] Univ Lavras, Studies Res Grp Neuromuscular Responses GEPREN, BR-37200000 Lavras, Brazil; [Lopez-Tapia, Paola] Univ Republ Uruguay, Sport Med Dept, Montevideo 11600, Uruguay; [Tobal, Francisco Miguel; Montoya, Juan Jose; Ramos-Alvarez, Juan Jose] Univ Complutense Madrid, Sch Med Phys Educ &amp; Sport, Fac Med, Madrid 28040, Spain; [Jodra, Pablo] Univ Alcala, Fac Educ Sci, Guadalajara 19001, Spain; [Guerra-Hernandez, Eduardo J.] Univ Granada, Dept Nutr &amp; Food Sci, Granada 18071, Spain</t>
  </si>
  <si>
    <t>University of Sevilla; University of Sevilla; University of Sevilla; Universidad de la Republica, Uruguay; Complutense University of Madrid; Universidad de Alcala; University of Granada</t>
  </si>
  <si>
    <t>Dominguez, R (corresponding author), Univ Seville, Escuela Univ Osuna, Seville 41640, Spain.;Dominguez, R (corresponding author), Univ Seville, Dept Educ Fis &amp; Deporte, Seville 41013, Spain.;Dominguez, R (corresponding author), Univ Lavras, Studies Res Grp Neuromuscular Responses GEPREN, BR-37200000 Lavras, Brazil.</t>
  </si>
  <si>
    <t>sanchezoliver@us.es; raul_dominguez_herrera@hotmail.com; paola.lopezt@hotmail.com; miguelto@ucm.es; pablo.jodraj@uah.es; jjmontoya@ucm.es; ejguerra@ugr.es; jjramosa@ucm.es</t>
  </si>
  <si>
    <t>Ramos-Álvarez, Juan José JJRA/F-7672-2017; Sanchez-Oliver, Antonio J/AAD-6640-2019; Jodra, Pablo/U-8322-2017; Domínguez, Raúl/AAX-1068-2021; Montoya Minano, Juan Jose/I-1050-2015; Guerra-Hernandez, Eduardo/K-9562-2014</t>
  </si>
  <si>
    <t>Ramos-Álvarez, Juan José JJRA/0000-0002-7575-0100; Sanchez-Oliver, Antonio J/0000-0001-9022-6043; Jodra, Pablo/0000-0003-3331-8464; Montoya Minano, Juan Jose/0000-0003-0427-6322; Dominguez, Raul/0000-0002-6891-391X; Guerra-Hernandez, Eduardo/0000-0002-2841-7743</t>
  </si>
  <si>
    <t>10.3390/foods10010007</t>
  </si>
  <si>
    <t>PV8IP</t>
  </si>
  <si>
    <t>WOS:000610225400001</t>
  </si>
  <si>
    <t>Yang, HW; Lin, YH</t>
  </si>
  <si>
    <t>Yang, Huaiwen; Lin, Yuhsien</t>
  </si>
  <si>
    <t>Effect of Thermal Processing on Flow Properties and Stability of Thickened Fluid Matrices Formulated by Tapioca Starch, Hydroxyl Distarch Phosphate (E-1442), and Xanthan Gum Associating Dysphagia-Friendly Potential</t>
  </si>
  <si>
    <t>POLYMERS</t>
  </si>
  <si>
    <t>food thickener; flow behavior; tapioca starch; hydroxypropyl distarch phosphate; xanthan gum; dysphagia</t>
  </si>
  <si>
    <t>MILK-SUGAR SYSTEMS; RHEOLOGICAL PROPERTIES; FOOD THICKENERS; CROSS-LINKING; VISCOSITY; BEVERAGES; GELATINIZATION; TEMPERATURE; MANAGEMENT; BEHAVIORS</t>
  </si>
  <si>
    <t>The flow behavior of the administrated fluid matrices demands careful assessments for stability when consumed by individuals with dysphagia. In the present study, we incorporated tapioca starch (TS), hydroxypropyl distarch phosphate (HDP), and xanthan gum (XG) as thickeners into different nectars (300 +/- 20 mPa.s) undergoing thermal processing and evaluated their stability. The thickened nectars presented better water holding and oil binding capacities at 25 degrees C than 4 degrees C, and the nectars with TS provided the best results for both capacities as well as the highest solubility index and swelling power (p &lt; 0.05). All prepared nectars appeared to be shear-thinning fluids with yield stress closely fitting the power law and Casson models. XG-containing nectars presented a higher yield stress and consistency index. Matrices thickened by HDP exhibited a higher viscoelastic property compared to those thickened by TS during thermal processing. TS nectars presented viscous behavior, whereas HDP and XG nectars presented elastic behavior at 80 degrees C processing. The 3 min thermal processing HDP nectars remained stable and met dysphagia-friendly requirements under 4 degrees C storage for 28 days, regardless of the type of fluid base (distilled water, sport drink, or orange juice). The employed thickeners present adequate physicochemical properties to be potentially utilized for producing dysphagia-friendly formulations.</t>
  </si>
  <si>
    <t>[Yang, Huaiwen; Lin, Yuhsien] Natl Chiayi Univ, Dept Food Sci, Chiayi 60004, Taiwan</t>
  </si>
  <si>
    <t>National Chiayi University</t>
  </si>
  <si>
    <t>Yang, HW (corresponding author), Natl Chiayi Univ, Dept Food Sci, Chiayi 60004, Taiwan.</t>
  </si>
  <si>
    <t>calyang@g.ncyu.edu.tw; johnhsien1406@fda.gov.tw</t>
  </si>
  <si>
    <t>Yang, Huaiwen/AAI-5097-2021</t>
  </si>
  <si>
    <t>Yang, Huaiwen/0000-0002-0788-4641</t>
  </si>
  <si>
    <t>Council of Agriculture of Taiwan, Republic of China [108-3.5.2-Z1(1)]</t>
  </si>
  <si>
    <t>Council of Agriculture of Taiwan, Republic of China</t>
  </si>
  <si>
    <t>This study was sponsored by the Council of Agriculture of Taiwan, Republic of China, grant number: 108-3.5.2-Z1(1).</t>
  </si>
  <si>
    <t>2073-4360</t>
  </si>
  <si>
    <t>POLYMERS-BASEL</t>
  </si>
  <si>
    <t>Polymers</t>
  </si>
  <si>
    <t>10.3390/polym13010162</t>
  </si>
  <si>
    <t>Polymer Science</t>
  </si>
  <si>
    <t>PP7QZ</t>
  </si>
  <si>
    <t>WOS:000606054100001</t>
  </si>
  <si>
    <t>Li, XD; Wang, WX; Guo, R; Wang, AQ; Wei, CJ</t>
  </si>
  <si>
    <t>Li, Xudong; Wang, Wanxia; Guo, Rui; Wang, Anqi; Wei, Chaojun</t>
  </si>
  <si>
    <t>The Effects of Sports Drinks During High-Intensity Exercise on the Carbohydrate Oxidation Rate Among Athletes: A Systematic Review and Meta-Analysis</t>
  </si>
  <si>
    <t>dietary carbohydrates; lipids; oxidation; energy drinks; athletes; meta-analysis</t>
  </si>
  <si>
    <t>MUSCLE GLYCOGEN RECOVERY; ENDURANCE PERFORMANCE; CYCLING ENDURANCE; ENERGY DRINKS; GLUCOSE; CONSUMPTION; INGESTION; FRUCTOSE; CAFFEINE; BEVERAGE</t>
  </si>
  <si>
    <t>Background: This study examines the effects of sports drinks ingestion during high-intensity exercise for carbohydrate oxidation rate (CHO-O) among athletes. Methods: PubMed, Embase, and the Cochrane library were searched for available papers published up to November 2019. The primary outcome is the carbohydrate oxidation rate (CHO-O), and the secondary outcome is the fat oxidation rate (Fat-O). Statistical heterogeneity among the included studies was evaluated using Cochran's Q test and the I-2 index. The random-effects model was used for all analyses, regardless of the I-2 index. Results: Five studies are included, with a total of 58 participants (range, 8-14/study). All five studies are randomized crossover trials. Compared to the control beverages, sports drinks have no impact on the CHO-O of athletes [weighted mean difference (WMD) = 0.29; 95% CI, -0.06 to 0.65, P = 0.106; I-2 = 97.4%, P &lt; 0.001] and on the Fat-O of athletes (WMD = -0.074; 95% CI, -0.19 to 0.06, P = 0.297; I-2 = 97.5%, P &lt; 0.001). Carbohydrate-electrolyte solutions increase CHO-O (WMD = 0.47; 95% CI, 0.08-0.87, P = 0.020; I-2 = 97.8%, P &lt; 0.001) but not Fat-O (WMD = -0.14; 95% CI, -0.31 to 0.03, P = 0.103; I-2 = 98.2%, P &lt; 0.001). Caffeine has a borderline effect on Fat-O (WMD = 0.05; 95% CI, 0.00-0.10, P = 0.050). Conclusions: Compared with the control beverages, sports drinks show no significant improvement in CHO-O and Fat-O in athletes. Carbohydrate-electrolyte solutions increase CHO-O in athletes but not Fat-O.</t>
  </si>
  <si>
    <t>[Li, Xudong] Lanzhou Univ, Dept Phys Educ, Lanzhou, Peoples R China; [Wang, Wanxia; Guo, Rui; Wang, Anqi; Wei, Chaojun] Gansu Prov Hosp, Inst Clin Res &amp; Translat Med, Lanzhou, Peoples R China</t>
  </si>
  <si>
    <t>Lanzhou University</t>
  </si>
  <si>
    <t>Wei, CJ (corresponding author), Gansu Prov Hosp, Inst Clin Res &amp; Translat Med, Lanzhou, Peoples R China.</t>
  </si>
  <si>
    <t>weichaojun-GSPH@hotmail.com</t>
  </si>
  <si>
    <t>National Key Research and Development Project (A Study on the Characteristics and Regularity of Health Status Changes in Chinese Population) [2018YFC2000301]</t>
  </si>
  <si>
    <t>National Key Research and Development Project (A Study on the Characteristics and Regularity of Health Status Changes in Chinese Population)</t>
  </si>
  <si>
    <t>This work was supported by the National Key Research and Development Project (Grant No. 2018YFC2000301: A Study on the Characteristics and Regularity of Health Status Changes in Chinese Population).</t>
  </si>
  <si>
    <t>DEC 11</t>
  </si>
  <si>
    <t>10.3389/fphys.2020.574172</t>
  </si>
  <si>
    <t>PJ2DI</t>
  </si>
  <si>
    <t>WOS:000601585000001</t>
  </si>
  <si>
    <t>Lavoie, L; Tremblay, J</t>
  </si>
  <si>
    <t>Lavoie, Lorianne; Tremblay, Jonathan</t>
  </si>
  <si>
    <t>Ingestion of maple-based and other carbohydrate sports drinks: effect on sensory perceptions during prolonged exercise</t>
  </si>
  <si>
    <t>Beverage acceptability; Palatability; Maple; Sports drinks; Endurance</t>
  </si>
  <si>
    <t>FLUID INTAKE; PERFORMANCE; IMPACT</t>
  </si>
  <si>
    <t>Background: Taste and appreciation of sports drinks can affect perceived exertion during exercise. Anecdotal evidence shows that maple products are regularly consumed by recreational and professional athletes but very few studies have reported on their effects during exercise. The purpose of the current study is to report the taste, appreciation and perceived exertion following the ingestion of maple-based sports drinks and other carbohydrate drinks during prolonged exercise. Methods: Recreationally and competitively active male subjects (n = 76, mass = 73.7 +/- 10.3 kg, maximum oxygen consumption (VO(2)max) = 4.4 +/- 0.5 L/min, maximal aerobic power (MAP) = 309 +/- 42 W) ingested one of four carbohydrate solutions (all at 60 g CHO/L): concentrated maple sap (MW), diluted maple syrup (MS), glucose (G), a commercial sports drink (CSD), or a placebo (P; water sweetened with stevia) at every 30 min during 120 min of steady-state exercise (SSE) on a cycle ergometer at 66% MAP. Ratings of perceived exertion (RPE, Borg CR-10) were recorded at each 30 min throughout SSE. A questionnaire was administered to assess sensory characteristics (sweetness, acidity, refreshing, and overall taste on a visual analogue scale, converted to decimals from 0 to 1) and appreciation (sweet, acid and overall on a 9-point hedonic scale) 30 min before (immediately after the first ingestion) and immediately after SSE. Results: Sweetness was perceived to be higher for MW than G and P (pre: 0.60 +/- 0.19, 0.51 +/- 0.17 and 0.50 +/- 0.17 and post: 0.69 +/- 0.19, 0.34 +/- 0.18 and 0.48 +/- 0.22; p &lt; 0.05, respectively) and MS was rated higher than MW for the appreciation of the sweet taste (pre: 6.5 +/- 1.5 vs. 4.6 +/- 1.8 and post: 6.8 +/- 1.8 and 4.1 +/- 1.8; p &lt; 0.05, respectively). Furthermore, subjects that had ingested MW, reported a significantly lower RPE than those with P at 120 min (14.1 +/- 2.2 vs. 16.0 +/- 2.0, respectively). Conclusions: A sports drink containing maple syrup is well appreciated during prolonged exercise and appears to be a viable alternatives to more common sources of carbohydrates.</t>
  </si>
  <si>
    <t>[Lavoie, Lorianne; Tremblay, Jonathan] Univ Montreal, Fac Med, Sch Kinesiol &amp; Exercise Sci, POB 6128, Montreal, PQ H3C 3J7, Canada</t>
  </si>
  <si>
    <t>Universite de Montreal</t>
  </si>
  <si>
    <t>Tremblay, J (corresponding author), Univ Montreal, Fac Med, Sch Kinesiol &amp; Exercise Sci, POB 6128, Montreal, PQ H3C 3J7, Canada.</t>
  </si>
  <si>
    <t>jonathan.tremblay@umontreal.ca</t>
  </si>
  <si>
    <t>Tremblay, Jonathan/B-4740-2008</t>
  </si>
  <si>
    <t>Tremblay, Jonathan/0000-0001-5160-0012</t>
  </si>
  <si>
    <t>Agriculture and Agri-food Canada (AAFC); Quebec Maple Syrup Producers</t>
  </si>
  <si>
    <t>Agriculture and Agri-food Canada (AAFC)(Agriculture &amp; Agri Food Canada); Quebec Maple Syrup Producers</t>
  </si>
  <si>
    <t>This study was funded by Agriculture and Agri-food Canada (AAFC) and by the Quebec Maple Syrup Producers.</t>
  </si>
  <si>
    <t>DEC 9</t>
  </si>
  <si>
    <t>10.1186/s12970-020-00384-3</t>
  </si>
  <si>
    <t>PH0LI</t>
  </si>
  <si>
    <t>WOS:000600115200001</t>
  </si>
  <si>
    <t>Fan, PW; Burns, SF; Lee, JKW</t>
  </si>
  <si>
    <t>Fan, Priscilla Weiping; Burns, Stephen F.; Lee, Jason Kai Wei</t>
  </si>
  <si>
    <t>Efficacy of Ingesting an Oral Rehydration Solution after Exercise on Fluid Balance and Endurance Performance</t>
  </si>
  <si>
    <t>fluid retention; palatability; endurance exercise performance; heat; sodium</t>
  </si>
  <si>
    <t>POSTEXERCISE REHYDRATION; MODERATE EXERCISE; SODIUM; ELECTROLYTE; VOLUME; HYDRATION; RECOVERY; HYPONATREMIA; REPLACEMENT; RESPONSES</t>
  </si>
  <si>
    <t>This study investigated the efficacy of ingesting an oral rehydration solution (DD) that has a high electrolyte concentration after exercise on fluid balance and cycling performance in comparison with a sports drink (SD) and water (WA). Nine healthy males aged 24 +/- 2 years (mean +/- SD), with peak oxygen uptake (VO2 peak) 55 +/- 6 mL center dot kg(-1)center dot min(-1) completed three experimental trials in a randomised manner ingesting WA, SD (carbohydrates: 62 g center dot L-1, sodium: 31 +/- 3 mmol center dot L-1) or DD (carbohydrates: 33 g center dot L-1, sodium: 60 +/- 3 mmol center dot L-1). On all trials, fluid was ingested during 75 min cycling at 65% VO2 peak (temperature: 30.4 +/- 0.3 degrees C, relative humidity: 76 +/- 1%, simulated wind speed: 8.0 +/- 0.6 m center dot s(-1)) and during 2 h of recovery (temperature: 23.0 +/- 1.0 degrees C, relative humidity: 67 +/- 2%), with the total volume equivalent to 150% of sweat loss during the ride. A 45 min pre-load cycling time trial at a 65% VO2 peak followed by a 20 km time trial was conducted after a further 3 h of recovery. Fluid retention was higher with DD (30 +/- 15%) than WA (-4 +/- 19%; p &lt; 0.001) and SD (10 +/- 15%; p = 0.002). Mean ratings of palatability were similar among drinks (WA: 4.25 +/- 2.60; SD: 5.61 +/- 1.79; DD: 5.40 +/- 1.58; p = 0.33). Although time trial performance was similar across all three trials (WA: 2365 +/- 321 s; SD: 2252 +/- 174 s; DD: 2268 +/- 184 s; p = 0.65), the completion time was faster in eight participants with SD and seven participants with DD than with WA. Comparing SD with DD, completion time was reduced in five participants and increased in four participants. DD was more effective at restoring the fluid deficit during recovery from exercise than SD and WA without compromising the drink's palatability with increased sodium concentration. Most individuals demonstrated better endurance exercise time trial performance with DD and SD than with WA.</t>
  </si>
  <si>
    <t>[Fan, Priscilla Weiping] Def Med &amp; Environm Res Inst, DSO Natl Labs, S-117510 Singapore, Singapore; [Burns, Stephen F.] Nanyang Technol Univ, Natl Inst Educ, Phys Educ &amp; Sports Sci, S-637616 Singapore, Singapore; [Lee, Jason Kai Wei] Natl Univ Singapore, Yong Loo Lin Sch Med, Human Potential Translat Res Programme, S-117597 Singapore, Singapore; [Lee, Jason Kai Wei] Natl Univ Singapore, Yong Loo Lin Sch Med, Dept Physiol, S-117593 Singapore, Singapore; [Lee, Jason Kai Wei] Natl Univ Singapore, Global Asia Inst, S-117593 Singapore, Singapore; [Lee, Jason Kai Wei] Natl Univ Singapore, N1 Inst Hlth, S-117456 Singapore, Singapore; [Lee, Jason Kai Wei] Natl Univ Singapore, Inst Digital Med, S-117456 Singapore, Singapore</t>
  </si>
  <si>
    <t>Nanyang Technological University &amp; National Institute of Education (NIE) Singapore; Nanyang Technological University; National Institute of Education (NIE) Singapore; National University of Singapore; National University of Singapore; National University of Singapore; National University of Singapore; National University of Singapore</t>
  </si>
  <si>
    <t>Lee, JKW (corresponding author), Natl Univ Singapore, Yong Loo Lin Sch Med, Human Potential Translat Res Programme, S-117597 Singapore, Singapore.;Lee, JKW (corresponding author), Natl Univ Singapore, Yong Loo Lin Sch Med, Dept Physiol, S-117593 Singapore, Singapore.;Lee, JKW (corresponding author), Natl Univ Singapore, Global Asia Inst, S-117593 Singapore, Singapore.;Lee, JKW (corresponding author), Natl Univ Singapore, N1 Inst Hlth, S-117456 Singapore, Singapore.;Lee, JKW (corresponding author), Natl Univ Singapore, Inst Digital Med, S-117456 Singapore, Singapore.</t>
  </si>
  <si>
    <t>phsjlkw@nus.edu.sg; stephen.burns@nie.edu.sg; fweiping@dso.org.sg</t>
  </si>
  <si>
    <t>Lee, Jason Kai Wei/GMX-3030-2022; Burns, Stephen F./B-2812-2016</t>
  </si>
  <si>
    <t>Lee, Jason Kai Wei/0000-0003-4042-795X; Burns, Stephen F./0000-0001-7192-4735; Fan, Priscilla/0000-0002-2018-9467</t>
  </si>
  <si>
    <t>Ministry of Defence, Republic of Singapore [9009106183]</t>
  </si>
  <si>
    <t>Ministry of Defence, Republic of Singapore(Ministry of Defence, Singapore)</t>
  </si>
  <si>
    <t>This research was funded by Ministry of Defence, Republic of Singapore, grant number 9009106183.</t>
  </si>
  <si>
    <t>10.3390/nu12123826</t>
  </si>
  <si>
    <t>PK3DB</t>
  </si>
  <si>
    <t>WOS:000602329100001</t>
  </si>
  <si>
    <t>Jiao, CD</t>
  </si>
  <si>
    <t>Jiao, Chendao</t>
  </si>
  <si>
    <t>Research on the promotion effect of nutritional supplements on the physical function of tennis players</t>
  </si>
  <si>
    <t>PROGRESS IN NUTRITION</t>
  </si>
  <si>
    <t>nutrition supplement; tennis player; physical function; speed; endurance</t>
  </si>
  <si>
    <t>As a nutritional supplement, caffeine exists in many sports drinks, but how caffeine promotes the somatic function has not been clear. To study the promoting effect of caffeine on the physical function of athletes, 20 tennis players from the P.E. Scientific College of Harbin Normal University were randomly divided into group A, in which tennis players drank caffeinated drinks, and group B, in which tennis players drank decaffeinated beverages. The physical functions of the two groups were compared through grip strength, speed, endurance, and tennis test. According to the research results, there was no significant difference in the grip strength between the two groups, but the speed endurance and muscle endurance of group A were higher than those of group B (P &lt; 0.05). In the tennis test, the average speed, maximum speed, and maximum ball speed of group A were also better than those of group B. The experimental results show that caffeine can promote the speed and endurance of athletes and can improve the physical function of athletes; therefore, it can be taken as a nutritional supplement for athletes and further applied in the sports field.</t>
  </si>
  <si>
    <t>[Jiao, Chendao] Harbin Normal Univ, PE Sci Coll, Harbin 150080, Heilongjiang, Peoples R China</t>
  </si>
  <si>
    <t>Harbin Normal University</t>
  </si>
  <si>
    <t>Jiao, CD (corresponding author), Heilongjiang Univ, Fangzhouyuan Community, Room 2401,Unit 1,Bldg 11, Harbin 150000, Heilongjiang, Peoples R China.</t>
  </si>
  <si>
    <t>dcy1qk@126.com</t>
  </si>
  <si>
    <t>mixed teaching mode reform pilot project of Harbin Normal University [HJG20180009]</t>
  </si>
  <si>
    <t>mixed teaching mode reform pilot project of Harbin Normal University</t>
  </si>
  <si>
    <t>This study was supported by the mixed teaching mode reform pilot project of Harbin Normal University under grant no. HJG20180009.</t>
  </si>
  <si>
    <t>MATTIOLI 1885</t>
  </si>
  <si>
    <t>FIDENZA</t>
  </si>
  <si>
    <t>VIA DELLA LODESANA 649-SX, FIDENZA, 43046 PR, ITALY</t>
  </si>
  <si>
    <t>1129-8723</t>
  </si>
  <si>
    <t>PROG NUTR</t>
  </si>
  <si>
    <t>Prog. Nutr.</t>
  </si>
  <si>
    <t>e2020083</t>
  </si>
  <si>
    <t>10.23751/pn.v22i4.10448</t>
  </si>
  <si>
    <t>PR5NF</t>
  </si>
  <si>
    <t>WOS:000607282500006</t>
  </si>
  <si>
    <t>Onitsuka, S; Zheng, XY; Hasegawa, H</t>
  </si>
  <si>
    <t>Onitsuka, Sumire; Zheng, Xinyan; Hasegawa, Hiroshi</t>
  </si>
  <si>
    <t>Ice slurry ingestion before and during exercise inhibit the increase in core and deep-forehead temperatures in the second half of the exercise in a hot environment</t>
  </si>
  <si>
    <t>JOURNAL OF THERMAL BIOLOGY</t>
  </si>
  <si>
    <t>Ice slurry; Pre-cooling; Mid-cooling; Deep-forehead temperature</t>
  </si>
  <si>
    <t>PERFORMANCE; CAPACITY; TIME; THERMOREGULATION; FATIGUE; SLUSHY; HEAT</t>
  </si>
  <si>
    <t>Many studies have reported that pre-exercise ice slurry ingestion improves exercise performance; however, it may increase the risk of developing heat stroke. Some studies have suggested that pre-exercise ice slurry ingestion accelerates the core temperature increase that occurs during exercise. Therefore, this study aimed to investigate whether the ingestion of ice slurry before and during exercise can inhibit this acceleration. Moreover, we measured the deep-forehead temperature (T-deep head) to determine whether ice slurry ingestion before and during exercise can maintain this reduction in brain temperature. Eleven male participants at room temperature (24 degrees C, 50% relative humidity [RH]) ingested 7.5 g/kg of ice slurry or a thermoneutral sports drink within 30 min. They then exercised for approximately 60 min at 50% of the maximal oxygen uptake in a hot environment (34 degrees C, 50% RH) while ingesting 1.25 g/kg of ice slurry or a thermoneutral sports drink every 10 min. Rectal temperature (T-re), T-deep head, forehead skin temperature, mean skin temperature, heart rate, nude body mass, and urine specific gravity were measured as physiological indices. The rating of perceived exertion, thermal sensation, and thermal comfort were measured at 5-min intervals throughout the experiment. The T-re and T-deep head during the second half of the exercise session were significantly reduced after ingestion of the ice slurry before and during exercise (p &lt; 0.05). In addition, the rate of increase in T-re and T-deep head slowed during the second half of the exercise session after the ingestion of the ice slurry before and during exercise (p &lt; 0.05). These results indicate that the increases in T-re and T-deep head, reflecting brain temperature in the second half of the exercise session, were significantly inhibited by ice slurry ingestion before and during exercise.</t>
  </si>
  <si>
    <t>[Onitsuka, Sumire] Hiroshima Bunka Gakuen Univ, Fac Human Hlth Sci, 3-20 Heiseigahama Saka Cho, Hiroshima 7314312, Japan; [Zheng, Xinyan] Shanghai Univ Sport, Dept Sport Sci, Shanghai, Peoples R China; [Hasegawa, Hiroshi] Hiroshima Univ, Grad Sch Humanities &amp; Social Sci, Hiroshima, Japan</t>
  </si>
  <si>
    <t>Shanghai University of Sport; Hiroshima University</t>
  </si>
  <si>
    <t>Onitsuka, S (corresponding author), Hiroshima Bunka Gakuen Univ, Fac Human Hlth Sci, 3-20 Heiseigahama Saka Cho, Hiroshima 7314312, Japan.</t>
  </si>
  <si>
    <t>s-onitsuka@hbg.ac.jp</t>
  </si>
  <si>
    <t>Japan Society for the Promotion of Science</t>
  </si>
  <si>
    <t>Japan Society for the Promotion of Science(Ministry of Education, Culture, Sports, Science and Technology, Japan (MEXT)Japan Society for the Promotion of Science)</t>
  </si>
  <si>
    <t>Sumire Onitsuka was supported as a Research Fellow of the Japan Society for the Promotion of Science.</t>
  </si>
  <si>
    <t>0306-4565</t>
  </si>
  <si>
    <t>1879-0992</t>
  </si>
  <si>
    <t>J THERM BIOL</t>
  </si>
  <si>
    <t>J. Therm. Biol.</t>
  </si>
  <si>
    <t>10.1016/j.jtherbio.2020.102760</t>
  </si>
  <si>
    <t>Biology; Zoology</t>
  </si>
  <si>
    <t>Life Sciences &amp; Biomedicine - Other Topics; Zoology</t>
  </si>
  <si>
    <t>PE1FV</t>
  </si>
  <si>
    <t>WOS:000598118000002</t>
  </si>
  <si>
    <t>Zhang, ZF; Lyu, JY; Lou, HQ; Tang, CC; Zheng, HX; Chen, SN; Yu, ML; Hu, W; Jin, LM; Wang, CC; Lv, HL; Lu, HF</t>
  </si>
  <si>
    <t>Zhang, Zhifang; Lyu, Jiayin; Lou, Heqiang; Tang, Chaochao; Zheng, Hexiao; Chen, Shaoning; Yu, Meilan; Hu, Wei; Jin, Lumeng; Wang, Changchun; Lv, Heli; Lu, Hongfei</t>
  </si>
  <si>
    <t>Effects of elevated sodium chloride on shelf-life and antioxidant ability of grape juice sports drink</t>
  </si>
  <si>
    <t>JOURNAL OF FOOD PROCESSING AND PRESERVATION</t>
  </si>
  <si>
    <t>PERFORMANCE LIQUID-CHROMATOGRAPHY; PHENOLIC-COMPOUNDS; PLATELET ACTIVITY; STORAGE; CAPACITY; EXERCISE; FLUID; SALT; ANTHOCYANINS; SPECTROSCOPY</t>
  </si>
  <si>
    <t>The effects of sodium chloride on pH, total soluble solid, phenolics, anthocyanins, and 2,2-diphenyl-1-picrylhydrazyl radical-scavenging activity (DPPH) of grape juice during storage at 7, 20, and 30 degrees C were investigated in this study. The results indicated that during the 6-day storage, NaCl at concentrations of 17, 42.5, and 85 mmol/L delayed the decrease of total anthocyanins and DPPH effectively at 7, 20, and 30 degrees C. Except for 85 mmol/L at the late stages during storage, NaCl-treated samples showed higher levels of total phenolics than control groups stored at 7, 20, and 30 degrees C. Additionally, samples treated with NaCl showed significantly delayed decrease of pH and total soluble solids especially at 20 and 30 degrees C. DPPH showed positive and significant correlation with total soluble solids, total phenolics, and total anthocyanins with r of 0.298 (p &lt; .05), 0.376 (p &lt; .01), and 0.835 (p &lt; .001), respectively, while no correlation with pH. Our results showed that NaCl has potential effect on maintaining the quality and extending shelf life of grape juice without preservatives. In addition, NaCl-treated grape juice could supplement water, electrolytes lost during exercise and antioxidant substances. Practical applications In this study, effects of NaCl on quality of grape juice during storage were investigated. NaCl effectively delayed decrease of anthocyanins and antioxidant activity and has potential effect on maintaining the quality grape juice. Additionally, NaCl-treated grape juice replenishes water, sodium, total soluble solids, antioxidant substances, etc., and provides a theoretical basis for the development of juice-type sports drinks.</t>
  </si>
  <si>
    <t>[Zhang, Zhifang; Tang, Chaochao; Zheng, Hexiao; Chen, Shaoning; Yu, Meilan; Hu, Wei; Lu, Hongfei] Zhejiang Sci Tech Univ, Coll Life Sci &amp; Med, Hangzhou 310018, Peoples R China; [Zhang, Zhifang; Tang, Chaochao; Zheng, Hexiao; Chen, Shaoning; Yu, Meilan; Hu, Wei; Lu, Hongfei] Zhejiang Prov Key Lab Plant Secondary Metab &amp; Reg, Hangzhou, Peoples R China; [Lyu, Jiayin] Univ Hong Kong, Dept Stat &amp; Actuarial Sci, Hong Kong, Peoples R China; [Lou, Heqiang] Zhejiang A&amp; F Univ, Coll Forestry &amp; Biotechnol, Linan, Peoples R China; [Jin, Lumeng; Wang, Changchun] Zhejiang Normal Univ, Coll Chem &amp; Life Sci, Jinhua, Zhejiang, Peoples R China; [Lv, Heli] Zhejiang Univ, Publ Sports &amp; Art Dept, Hangzhou 310058, Peoples R China</t>
  </si>
  <si>
    <t>Zhejiang Sci-Tech University; University of Hong Kong; Zhejiang A&amp;F University; Zhejiang Normal University; Zhejiang University</t>
  </si>
  <si>
    <t>Lu, HF (corresponding author), Zhejiang Sci Tech Univ, Coll Life Sci &amp; Med, Hangzhou 310018, Peoples R China.;Lv, HL (corresponding author), Zhejiang Univ, Publ Sports &amp; Art Dept, Hangzhou 310058, Peoples R China.</t>
  </si>
  <si>
    <t>lhl2356@126.com; luhongfei0164@163.com</t>
  </si>
  <si>
    <t>Zhejiang Provincial Top Key Discipline of Biology and Zhejiang Provincial Universities Key Discipline of Botany</t>
  </si>
  <si>
    <t>This work has been partially supported by the Zhejiang Provincial Top Key Discipline of Biology and Zhejiang Provincial Universities Key Discipline of Botany.</t>
  </si>
  <si>
    <t>0145-8892</t>
  </si>
  <si>
    <t>1745-4549</t>
  </si>
  <si>
    <t>J FOOD PROCESS PRES</t>
  </si>
  <si>
    <t>J. Food Process Preserv.</t>
  </si>
  <si>
    <t>e15049</t>
  </si>
  <si>
    <t>10.1111/jfpp.15049</t>
  </si>
  <si>
    <t>NOV 2020</t>
  </si>
  <si>
    <t>QA8LN</t>
  </si>
  <si>
    <t>WOS:000590299700001</t>
  </si>
  <si>
    <t>Beck, AL; Martinez, S; Patel, AI; Fernandez, A</t>
  </si>
  <si>
    <t>Beck, Amy L.; Martinez, Suzanna; Patel, Anisha, I; Fernandez, Alicia</t>
  </si>
  <si>
    <t>Trends in sugar-sweetened beverage consumption among California children</t>
  </si>
  <si>
    <t>PUBLIC HEALTH NUTRITION</t>
  </si>
  <si>
    <t>Sugar-sweetened beverages; Children; Health disparities</t>
  </si>
  <si>
    <t>RISK; OBESITY; CARIES</t>
  </si>
  <si>
    <t>Objective: To assess trends in consumption of soda, sweetened fruit drinks/sports drinks and any sugar-sweetened beverage (SSB) from 2013 to 2016 among all children in California aged 2-5 and 6-11 years and by racial-ethnic group. Design: Serial cross-sectional study using theCalifornia Health Interview Survey (CHIS). Setting: CHISis a telephone survey of households in California designed to assess population-level estimates of key health behaviours. Previous research usingCHISdocumented a decrease in SSB consumption among children in California from 2003 to 2009 coinciding with state-level policy efforts targeting child SSB consumption. Participants: Parents of children in California aged 2-11 years (n4901 in 2013-2014;n3606 in 2015-2016) were surveyed about the child's consumption of soda and sweetened fruit drinks/sports drinks on the day prior. Results: Among 2-5-year-olds, consumption of soda, sweetened fruit drinks/sports drinks and any SSB remained stable. Sweetened fruit drink/sports drink consumption was higher than soda consumption in this age group. Latino 2-5- year-olds were more likely to consume any SSB in both 2013-2014 and 2015-2016 compared with Whites. Among 6-11-year-olds, consumption of soda, sweetened fruit drinks/sports drinks and any SSB also remained stable over time. Latino and African-American 6-11-year-olds were more likely to consume an SSB in 2013-2014 compared with White children. Conclusions: SSB consumption among children in California was unchanged from 2013 to 2016 and racial-ethnic disparities were evident. Increased policy efforts are needed to further reduce SSB consumption, particularly among children of Latino and African-American backgrounds.</t>
  </si>
  <si>
    <t>[Beck, Amy L.] Univ Calif San Francisco, Dept Pediat, San Francisco, CA 94158 USA; [Martinez, Suzanna] Univ Calif San Francisco, Dept Epidemiol &amp; Biostat, San Francisco, CA 94143 USA; [Patel, Anisha, I] Stanford Univ, Sch Med, Dept Pediat, Atherton, CA USA; [Fernandez, Alicia] Univ Calif San Francisco, Dept Med, San Francisco, CA 94143 USA</t>
  </si>
  <si>
    <t>University of California System; University of California San Francisco; University of California System; University of California San Francisco; Stanford University; University of California System; University of California San Francisco</t>
  </si>
  <si>
    <t>Beck, AL (corresponding author), Univ Calif San Francisco, Dept Pediat, San Francisco, CA 94158 USA.</t>
  </si>
  <si>
    <t>Amy.Beck@ucsf.edu</t>
  </si>
  <si>
    <t>Martinez, Suzanna/0000-0001-7864-1391; Patel, Anisha/0000-0001-9198-7936</t>
  </si>
  <si>
    <t>Eunice Kennedy Shriver National Institute of Child Health and Human Development [1K23HD080876-01A1]; National Heart Lung and Blood Institute [1K01HL129087-01A1]</t>
  </si>
  <si>
    <t>Eunice Kennedy Shriver National Institute of Child Health and Human Development(United States Department of Health &amp; Human ServicesNational Institutes of Health (NIH) - USANIH Eunice Kennedy Shriver National Institute of Child Health &amp; Human Development (NICHD)); National Heart Lung and Blood Institute(United States Department of Health &amp; Human ServicesNational Institutes of Health (NIH) - USANIH National Heart Lung &amp; Blood Institute (NHLBI))</t>
  </si>
  <si>
    <t>This study was supported by the Eunice Kennedy Shriver National Institute of Child Health and Human Development (1K23HD080876-01A1) and the National Heart Lung and Blood Institute (1K01HL129087-01A1). Neither NICHD nor NHLBI had any role in the design, analysis or writing of this paper. Conflicts of interest: None. Authorship: Dr A.L.B. came up with the research question, conducted the analysis and drafted the manuscript. Dr S.M. contributed to the analysis and critically reviewed the manuscript. Dr A.I.P. contributed to the analysis and critically reviewed the manuscript. Dr A.F. contributed to the manuscript and critically reviewed the manuscript. Ethics of human subject participation: This study was collected using publicly available data files from the California Health Interview Survey.</t>
  </si>
  <si>
    <t>CAMBRIDGE UNIV PRESS</t>
  </si>
  <si>
    <t>CAMBRIDGE</t>
  </si>
  <si>
    <t>EDINBURGH BLDG, SHAFTESBURY RD, CB2 8RU CAMBRIDGE, ENGLAND</t>
  </si>
  <si>
    <t>1368-9800</t>
  </si>
  <si>
    <t>1475-2727</t>
  </si>
  <si>
    <t>PUBLIC HEALTH NUTR</t>
  </si>
  <si>
    <t>Public Health Nutr.</t>
  </si>
  <si>
    <t>PII S1368980020001147</t>
  </si>
  <si>
    <t>10.1017/S1368980020001147</t>
  </si>
  <si>
    <t>Public, Environmental &amp; Occupational Health; Nutrition &amp; Dietetics</t>
  </si>
  <si>
    <t>OC8FF</t>
  </si>
  <si>
    <t>WOS:000579391500002</t>
  </si>
  <si>
    <t>Johnson, M; Stuart, G</t>
  </si>
  <si>
    <t>Johnson, Mae; Stuart, Grant</t>
  </si>
  <si>
    <t>Anaesthesia recommendations for McArdle Disease</t>
  </si>
  <si>
    <t>ANASTHESIOLOGIE &amp; INTENSIVMEDIZIN</t>
  </si>
  <si>
    <t>Disease summary: McArdle disease (GSD V) is a rare skeletal myopathy secondary to a disorder of carbohydrate metabolism. It is an autosomal recessive condition with an incidence of approximately 1 in 100,000 and is caused by the absence of muscle glycogen phosphorylase (myophosphorylase). Clinical features include exercise intolerance which consists of acute crisis of early fatigue and muscle stiffness and contractures, especially at the start of the exercise, that usually disappear if exercise is stopped or the intensity is reduced. These episodes are sometimes accompanied by rhabdomyolysis and myoglobinuria (dark urine). GSD V was described in 1951 by Brian McArdle. GSD V is caused by pathogenic mutations in the Pygm gene (chromosome 11q13) which encodes the muscle glycogen phosphorylase enzyme (GP-M) (myophosphorylase). It is an autosomal recessive disorder with an estimated prevalence of 1/100,000 with both sexes similarly affected. GP-M catalyses and regulates the breakdown of glycogen into glucose-1-phosphate in muscle fibres [1]. Almost all patients have no detectable myophosphorylase activity, thus they are unable to obtain energy from their muscle glycogen stores and, as a result, commonly experience exercise intolerance [2]. A positive family history can be identified in 50% of patients [3], and the most common mutation in the Pygm gene in Caucasians is the p.R50X [4]. The majority of patients (50%) are identified between the ages of 10-30 years with less than 4% of cases diagnosed before 10 years. The true incidence of the disease is unknown due to the benign character of the disease and the resulting missed or late diagnosis. The diagnosis is based on clinical findings, and supportive laboratory findings of a low or absent myophosphorylase activity on histochemical or biochemical examination of a muscle biopsy and subsequent genetic testing. The absence of increased lactate during exercise and a raised creatine kinase are also features [5]. Although no specific treatment for the enzyme deficiency is available, affected individuals benefit from a number of therapeutic options which have been shown to reduce symptoms or to enhance the ability for physical activity, moderate aerobic training to increase cardiorespiratory fitness and muscle oxidative capacity [5]. Pre-exercise ingestion of sports drinks containing simple carbohydrates improves exercise tolerance and may protect against exercise-induced rhabdomyolysis [6]. There are a number of case reports suggesting a benefit with beta-2-sympathomimetics, vitamin B6 and coenzyme Q10 [7-8]. However, Phoenix et al. reported no significant beneficial effects with Vitamin B6 [9]. The best intervention to do for McArdle patients is appropriate exercise habits. For example, after gradual, supervised training, a 38-year-old patient (with no myophosphorylase activity) could run regularly and cover 10 km in 60 minutes with no rhabdomyolysis. The average time for recreational runners to complete a 10 km race generally falls between 75-80 minutes. The prognosis is good. Fixed muscle weakness occurs in approximately 25% of affected individuals, is more likely to involve proximal muscles, and is more common in individuals of advanced age [8]. There are a small number of case reports of generalised weakness after birth with death occurring in childhood [8]. There are no reports of limitations of life due to cardio-circulatory disease. About 50% of affected individuals have recurrent episodes of myoglobinuria, and 27% of patients have acute renal failure after strenuous exercise [2]. Patients do need to learn how to cope with the disease and how to avoid major muscle damage, which can result in acute rhabdomyolysis and renal failure.</t>
  </si>
  <si>
    <t>[Johnson, Mae; Stuart, Grant] Great Ormond St Hosp Sick Children, Dept Anaesthesia, London, England</t>
  </si>
  <si>
    <t>University of London; University College London; Great Ormond Street Hospital for Children NHS Foundation Trust</t>
  </si>
  <si>
    <t>Johnson, M (corresponding author), Great Ormond St Hosp Sick Children, Dept Anaesthesia, London, England.</t>
  </si>
  <si>
    <t>Mae.Johnson@gosh.nhs.uk</t>
  </si>
  <si>
    <t>AKTIV DRUCK &amp; VERLAG GMBH</t>
  </si>
  <si>
    <t>EBELSBACH</t>
  </si>
  <si>
    <t>AN DER LOHWIESE 36, EBELSBACH, 97500, GERMANY</t>
  </si>
  <si>
    <t>0170-5334</t>
  </si>
  <si>
    <t>1439-0256</t>
  </si>
  <si>
    <t>ANASTH INTENSIVMED</t>
  </si>
  <si>
    <t>Anasthesiol. Intensivmed.</t>
  </si>
  <si>
    <t>S378</t>
  </si>
  <si>
    <t>S385</t>
  </si>
  <si>
    <t>10.19224/ai2020.S378</t>
  </si>
  <si>
    <t>Anesthesiology; Critical Care Medicine</t>
  </si>
  <si>
    <t>Anesthesiology; General &amp; Internal Medicine</t>
  </si>
  <si>
    <t>VK9FN</t>
  </si>
  <si>
    <t>WOS:000766089400002</t>
  </si>
  <si>
    <t>McArdle Disease</t>
  </si>
  <si>
    <t>McArdle disease (GSD V) is a rare skeletal myopathy secondary to a disorder of carbohydrate metabolism. It is an autosomal recessive condition with an incidence of approximately 1 in 100,000 and is caused by the absence of muscle glycogen phosphorylase (myophosphorylase). Clinical features include exercise intolerance which consists of acute crisis of early fatigue and muscle stiffness and contractures, especially at the start of the exercise, that usually disappear if exercise is stopped or the intensity is reduced. These episodes are sometimes accompanied by rhabdomyolysis and myoglobinuria (dark urine). GSD V was described in 1951 by Brian McArdle. GSD V is caused by pathogenic mutations in the Pygm gene (chromosome 11q13) which encodes the muscle glycogen phosphorylase enzyme (GP-M) (myophosphorylase). It is an autosomal recessive disorder with an estimated prevalence of 1/100,000 with both sexes similarly affected. GP-M catalyses and regulates the breakdown of glycogen into glucose-1-phosphate in muscle fibres [1]. Almost all patients have no detectable myophosphorylase activity, thus they are unable to obtain energy from their muscle glycogen stores and, as a result, commonly experience exercise intolerance [2]. A positive family history can be identified in 50% of patients [3], and the most common mutation in the Pygm gene in Caucasians is the p.R50X [4]. The majority of patients (50%) are identified between the ages of 10-30 years with less than 4% of cases diagnosed before 10 years. The true incidence of the disease is unknown due to the benign character of the disease and the resulting missed or late diagnosis. The diagnosis is based on clinical findings, and supportive laboratory findings of a low or absent myophosphorylase activity on histochemical or biochemical examination of a muscle biopsy and subsequent genetic testing. The absence of increased lactate during exercise and a raised creatine kinase are also features [5]. Although no specific treatment for the enzyme deficiency is available, affected individuals benefit from a number of therapeutic options which have been shown to reduce symptoms or to enhance the ability for physical activity, moderate aerobic training to increase cardiorespiratory fitness and muscle oxidative capacity [5]. Pre-exercise ingestion of sports drinks containing simple carbohydrates improves exercise tolerance and may protect against exercise-induced rhabdomyolysis [6]. There are a number of case reports suggesting a benefit with beta-2-sympathomimetics, vitamin B6 and coenzyme Q10 [7-8]. However, intervention to do for McArdle patients is appropriate exercise habits. For example, after gradual, supervised training, a 38-year-old patient (with no myophosphorylase activity) could run regularly and cover 10 km in 60 minutes with no rhabdomyolysis. The average time for recreational runners to complete a 10 km race generally falls between 75-80 minutes. The prognosis is good. Fixed muscle weakness occurs in approximately 25% of affected individuals, is more likely to involve proximal muscles, and is more common in individuals of advanced age [8]. There are a small number of case reports of generalised weakness after birth with death occurring in childhood [8]. There are no reports of limitations of life due to cardio-circulatory disease. About 50% of affected individuals have recurrent episodes of myoglobinuria, and 27% of patients have acute renal failure after strenuous exercise [2]. Patients do need to learn how to cope with the disease and how to avoid major muscle damage, which can result in acute rhabdomyolysis and renal failure.</t>
  </si>
  <si>
    <t>QE7HW</t>
  </si>
  <si>
    <t>WOS:000616379000002</t>
  </si>
  <si>
    <t>Merkel, PE; Ditto, EK; Robien, K; Sylvetsky, AC</t>
  </si>
  <si>
    <t>Merkel, Patrick E.; Ditto, Emma K.; Robien, Kim; Sylvetsky, Allison C.</t>
  </si>
  <si>
    <t>Perspective: Chaos in a Bottle-A Critical Evaluation of Beverage Categorization in Nutrition Research</t>
  </si>
  <si>
    <t>ADVANCES IN NUTRITION</t>
  </si>
  <si>
    <t>sugar-sweetened beverages; diet beverages; milk; fruit juice; childhood obesity</t>
  </si>
  <si>
    <t>SUGAR-SWEETENED BEVERAGES; BODY-MASS INDEX; WEIGHT-GAIN; PHYSICAL-ACTIVITY; CHILDHOOD OBESITY; SPORTS DRINKS; ENERGY DRINKS; CHILDREN; CONSUMPTION; ADOLESCENTS</t>
  </si>
  <si>
    <t>Beverage consumption is an important contributor to total daily calorie intake among children and adolescents. While associations between excess calories from beverages and development of obesity are well established, a standardized approach for beverages catogotization does not exist. As a result, there is marked heterogeneity in assessment and categorization of beverage intake across studies. The purpose of this article is to critically review beverage categorization in recent (published since 2010) observational studies that evaluated beverage intake in relation to weight/adiposity in US youth, and to put forth an initial proposal for a standardized beverage classification system. Standardized beverage classification is critical to ensure transparency in nutrition science research and facilitate comparison of findings across studies. A systematic literature search identified 37 eligible studies, across which beverage categorization varied considerably. The most heterogeneity was observed for categorization of sugar-sweetened beverages'and the greatest consistency was observed for categorization of 100%juices.This review provides an evidence-based starting point for urgently needed, collaborative work to determine priorities for beverage categorization and leverage existing standards of identity in order to create and disseminate a standardized beverage classification system. A standardized approach will inform meaningful assessment of beverage consumption in research studies and facilitate impactful translation of research findings into public health nutrition policy.</t>
  </si>
  <si>
    <t>[Merkel, Patrick E.; Ditto, Emma K.; Robien, Kim; Sylvetsky, Allison C.] George Washington Univ, Dept Exercise &amp; Nutr Sci, Milken Inst Sch Publ Hlth, Washington, DC 20037 USA; [Robien, Kim; Sylvetsky, Allison C.] George Washington Univ, Sumner M Redstone Global Ctr Prevent &amp; Wellness, Milken Inst Sch Publ Hlth, Washington, DC USA</t>
  </si>
  <si>
    <t>George Washington University; George Washington University</t>
  </si>
  <si>
    <t>Sylvetsky, AC (corresponding author), George Washington Univ, Dept Exercise &amp; Nutr Sci, Milken Inst Sch Publ Hlth, Washington, DC 20037 USA.</t>
  </si>
  <si>
    <t>asylvets@gwu.edu</t>
  </si>
  <si>
    <t>Merkel, Patrick/GZK-6921-2022; Robien, Kim/U-4451-2019</t>
  </si>
  <si>
    <t>Merkel, Patrick/0000-0001-6572-7006; Robien, Kim/0000-0002-2120-2280</t>
  </si>
  <si>
    <t>OXFORD UNIV PRESS</t>
  </si>
  <si>
    <t>GREAT CLARENDON ST, OXFORD OX2 6DP, ENGLAND</t>
  </si>
  <si>
    <t>2161-8313</t>
  </si>
  <si>
    <t>2156-5376</t>
  </si>
  <si>
    <t>ADV NUTR</t>
  </si>
  <si>
    <t>Adv. Nutr.</t>
  </si>
  <si>
    <t>10.1093/advances/nmaa068</t>
  </si>
  <si>
    <t>OX1RR</t>
  </si>
  <si>
    <t>Bronze, Green Published</t>
  </si>
  <si>
    <t>WOS:000593351300002</t>
  </si>
  <si>
    <t>Munoz, A; Lopez-Samanes, A; Dominguez, R; Moreno-Perez, V; Sanchez-Oliver, AJ; Del Coso, J</t>
  </si>
  <si>
    <t>Munoz, Alejandro; Lopez-Samanes, Alvaro; Dominguez, Raul; Moreno-Perez, Victor; Jesus Sanchez-Oliver, Antonio; Del Coso, Juan</t>
  </si>
  <si>
    <t>Use of Sports Supplements in Competitive Handball Players: Sex and Competitive Level Differences</t>
  </si>
  <si>
    <t>nutrition; team sports; intermittent sports; ergogenic aids; elite athlete</t>
  </si>
  <si>
    <t>NUTRITIONAL SUPPLEMENTS; CREATINE SUPPLEMENTATION; ERGOGENIC AIDS; ELITE; PERFORMANCE; KNOWLEDGE; RECOVERY; FOOTBALL; DEMANDS; TENNIS</t>
  </si>
  <si>
    <t>Sports supplements are commonly used by elite athletes with the main goal of enhancing sport performance. Supplements use might be substantially different depending on the sport discipline, sex, and competitive level. To date, data about prevalence and the most-commonly used supplements in handball are scarce. Thus, the aim of this investigation was to determine the patterns of supplements use by handball players of both sexes and with different competitive levels: One hundred and eighty-seven handball players (112 men and 75 women) of different competitive levels (106 professional and 81 amateur) completed a validated self-administered questionnaire about supplements use. Supplements were classified according to the categorization of the Australian Institute of Sport (AIS). Overall, 59.9% of the handball players (n = 112) declared the use of at least one supplement and there were no significant differences between men and women (58.9% vs. 61.3%, p = 0.762) nor between professional vs. amateur handball players (67.1% vs. 53.8%, p = 0.074). The most prevalent supplements were sports drinks (42.2%), followed by energy bars (35.3%) and caffeine-containing products (31.6%). However, a greater consumption of group A supplements (those with strong scientific evidence; p = 0.029) and group B supplements (those with emerging scientific support, p = 0.012) was observed in male compared to female handball players. Supplements categorized as medical supplements were more commonly consumed in professional vs. amateur players (0.48 +/- 0.80 vs. 0.21 +/- 0.44, supplements p &lt; 0.006). Additionally, a higher consumption of group B supplements was observed in professional compared to amateur players (0.58 +/- 0.88 vs. 0.33 +/- 0.72 supplements, p = 0.015). Handball players revealed a moderate use of supplements while sex and competitive level slighted changed the pattern of supplements use. A high portion of handball players use supplements as fuel during exercise and reported the use of caffeine-containing supplements to enhance performance.</t>
  </si>
  <si>
    <t>[Munoz, Alejandro] Univ Francisco de Vitoria, Fac Hlth Sci, Exercise &amp; Sport Sci, Exercise Physiol Grp, Madrid 28223, Spain; [Munoz, Alejandro] Univ Politecn Madrid UPM, Fac Phys Act &amp; Sports Sci INEF, Madrid 28040, Spain; [Lopez-Samanes, Alvaro] Univ Francisco de Vitoria, Fac Hlth Sci, Sch Physiotherapy, Exercise Physiol Grp, Madrid 28223, Spain; [Dominguez, Raul] Univ Lavras, Studies Res Grp Neuromuscular Responses GEPREN, BR-37200000 Lavras, Brazil; [Dominguez, Raul] Univ Seville, Escuela Univ Osuna, Seville 41640, Spain; [Dominguez, Raul] Univ Seville, Dept Educ &amp; Fis Deporte, Seville 41013, Spain; [Moreno-Perez, Victor] Miguel Hernandez Univ Elche, Sports Res Ctr, Alicante 03202, Spain; [Jesus Sanchez-Oliver, Antonio] Univ Seville, Dept Motricidad Humana &amp; Rendimiento Deport, Seville 41013, Spain; [Del Coso, Juan] Rey Juan Carlos Univ, Ctr Sport Studies, Fuenlabrada 28943, Spain</t>
  </si>
  <si>
    <t>Universidad Francisco de Vitoria; Universidad Politecnica de Madrid; Universidad Francisco de Vitoria; University of Sevilla; University of Sevilla; Universidad Miguel Hernandez de Elche; University of Sevilla; Universidad Rey Juan Carlos</t>
  </si>
  <si>
    <t>Lopez-Samanes, A (corresponding author), Univ Francisco de Vitoria, Fac Hlth Sci, Sch Physiotherapy, Exercise Physiol Grp, Madrid 28223, Spain.</t>
  </si>
  <si>
    <t>alejandro.munoz@ufv.es; alvaro.lopez@ufv.es; raul_dominguez_herrera@hotmail.com; vmoreno@goumh.umh.es; sanchezoliver@us.es; juan.delcoso@urjc.es</t>
  </si>
  <si>
    <t>PEREZ, VICTOR/ADL-7089-2022; Sanchez-Oliver, Antonio J/AAD-6640-2019; Domínguez, Raúl/AAX-1068-2021</t>
  </si>
  <si>
    <t>Sanchez-Oliver, Antonio J/0000-0001-9022-6043; Dominguez, Raul/0000-0002-6891-391X; Del Coso, Juan/0000-0002-5785-984X; Lopez Samanes, Alvaro/0000-0003-0721-0150; Munoz, Alejandro/0000-0001-7679-4116</t>
  </si>
  <si>
    <t>Banco Santander [UFV-2020/43]; Universidad Francisco de Vitoria</t>
  </si>
  <si>
    <t>Banco Santander; Universidad Francisco de Vitoria</t>
  </si>
  <si>
    <t>This study was partially funded by Universidad Francisco de Vitoria and Banco Santander via grants (UFV-2020/43).</t>
  </si>
  <si>
    <t>10.3390/nu12113357</t>
  </si>
  <si>
    <t>OX8PF</t>
  </si>
  <si>
    <t>WOS:000593819100001</t>
  </si>
  <si>
    <t>Sadowska, A; Swiderski, F; Laskowski, W</t>
  </si>
  <si>
    <t>Sadowska, Anna; Swiderski, Franciszek; Laskowski, Waclaw</t>
  </si>
  <si>
    <t>Osmolality of Components and Their Application in the Design of Functional Recovery Drinks</t>
  </si>
  <si>
    <t>osmolality; fruit powders; recovery drinks</t>
  </si>
  <si>
    <t>INTESTINAL WATER-ABSORPTION; SPORTS DRINKS; OXIDATION; ENERGY; HYPONATREMIA; REHYDRATION; EXERCISE; CHILDREN</t>
  </si>
  <si>
    <t>Measuring the osmolality of electrolytes, carbohydrates, and other components that contain them, can be very helpful in the design of functional recovery drinks. This study aimed to develop functional recovery drinks based on natural fruit components with the addition of electrolytes and carbohydrates to improve water and electrolyte balance and provide energy after intense physical exertion, as well as ensuring a high content of bioactive ingredients and being of a good sensory quality. The study material consisted of blackcurrant fruit powders obtained by freeze-drying and spray-drying, along with other components such as electrolytes and carbohydrates. The osmolality of the fruit components was measured in aqueous solutions with concentrations from 2.5 to 10%, as well as electrolytes at 0.1 to 4.0% and carbohydrates from 1 to 30%. The sensory quality of drinks was assessed using a scaling method. The content of polyphenols and antioxidant properties were measured spectrophotometrically and the vitamin C content by high-pressure liquid chromatography. Based on the obtained results, five versions of recovery drinks were prepared of defined compositions. These drinks contained fruit powders ranging from 3 to 7%, glucose at 1 to 5%, sucrose 5%, and added electrolytes ranged 0.1 to 0.2% for NaCl and KCl at 0.025%. Their osmolalities ranged from 401 to 564 mOsm/kg H2O, the total polyphenol content was 43 to 62 mg GAE/100 mL, and vitamin C 26 to 35 mg/100 mL. All drinks possessed satisfactory sensory quality. It was established that it is possible to obtain fruit recovery drinks containing defined amounts of electrolytes, carbohydrates, and osmolality values recommended for this type of drink.</t>
  </si>
  <si>
    <t>[Sadowska, Anna; Swiderski, Franciszek] Warsaw Univ Life Sci, Inst Human Nutr Sci, Dept Funct &amp; Organ Food, Nowoursynowska Str 159c, PL-02776 Warsaw, Poland; [Laskowski, Waclaw] Warsaw Univ Life Sci, Inst Human Nutr Sci, Dept Food Market &amp; Consumer Res, Nowoursynowska Str 159c, PL-02776 Warsaw, Poland</t>
  </si>
  <si>
    <t>Warsaw University of Life Sciences; Warsaw University of Life Sciences</t>
  </si>
  <si>
    <t>anna_sadowska@sggw.edu.pl; franciszek_swiderski@sggw.edu.pl; waclaw_laskowski@sggw.edu</t>
  </si>
  <si>
    <t>Swiderski, Franciszek/0000-0002-2826-7693</t>
  </si>
  <si>
    <t>10.3390/app10217663</t>
  </si>
  <si>
    <t>OQ7TI</t>
  </si>
  <si>
    <t>WOS:000588980400001</t>
  </si>
  <si>
    <t>Stoltzfus, KB; Naylor, D; Cattermole, T; Ankeney, A; Mount, R; Chang, R; Gibson, CA</t>
  </si>
  <si>
    <t>Stoltzfus, Ky B.; Naylor, David; Cattermole, Tessa; Ankeney, Arthur; Mount, Rebecca; Chang, Rong; Gibson, Cheryl A.</t>
  </si>
  <si>
    <t>Blood Pressure Changes While Hiking at Moderate Altitudes: A Prospective Cohort Study</t>
  </si>
  <si>
    <t>hypertension; hiking; recreation; altitude; cardiovascular; mountaineering</t>
  </si>
  <si>
    <t>CARDIOVASCULAR-DISEASES</t>
  </si>
  <si>
    <t>Recreational hiking in the mountains is a common activity, whether for a single day or for several days in a row. We sought to measure blood pressure (BP) response during a 10-day trek at moderate-altitude elevation (6500-13,000 feet) and observe for uncontrolled hypertension and/or adverse cardiovascular outcomes. A total of 1279 adult participants completed an observational study of resting BP during a 10-day trek in the Sangre de Cristo mountains. Following initial recruitment, participants were issued a trail data card to record BP measurements at day 0 (basecamp), day 3, day 6 and day 9. BP was measured using a sphygmomanometer and auscultation. Demographic data, height, weight, home altitude, daily water and sports drink intake, existence of pre-arrival hypertension and BP medication class were also recorded. We observed a rise in mean blood pressure for the cohort during all exposures to moderate altitudes. The increases were greatest for individuals with pre-existing hypertension and/or obesity. There were no observed life-threatening cardiovascular events for participants. We conclude that for individuals with a modestly controlled blood pressure of 160/95 mmHg, hiking at a moderate altitude is a safe activity.</t>
  </si>
  <si>
    <t>[Stoltzfus, Ky B.; Naylor, David; Mount, Rebecca; Gibson, Cheryl A.] Univ Kansas, Med Ctr, Dept Internal Med, Kansas City, KS 66160 USA; [Cattermole, Tessa] Univ Vermont, Dept Surg, Med Ctr, Burlington, VT 05401 USA; [Ankeney, Arthur] Univ South Carolina, Dept Emergency Med, Prisma Hlth Richland, Columbia, SC 29203 USA; [Chang, Rong] Northeastern Univ, Khoury Coll Comp Sci, Boston, MA 02115 USA</t>
  </si>
  <si>
    <t>University of Kansas; University of Kansas Medical Center; University of Vermont; University of Vermont Medical Center; University of South Carolina System; University of South Carolina Columbia; Northeastern University</t>
  </si>
  <si>
    <t>Stoltzfus, KB (corresponding author), Univ Kansas, Med Ctr, Dept Internal Med, Kansas City, KS 66160 USA.</t>
  </si>
  <si>
    <t>kstoltzfus@kumc.edu; dnaylor@kumc.edu; tessa.cattermole@gmail.com; a.ankeney@gmail.com; rmount2@kumc.edu; changrongnj@gmail.com; cgibson@kumc.edu</t>
  </si>
  <si>
    <t>Chang, Rong/0000-0002-6502-3081</t>
  </si>
  <si>
    <t>10.3390/ijerph17217978</t>
  </si>
  <si>
    <t>OR0AX</t>
  </si>
  <si>
    <t>WOS:000589139000001</t>
  </si>
  <si>
    <t>Ilesanmi-Oyelere, BL; Coad, J; Roy, NC; Kruger, MC</t>
  </si>
  <si>
    <t>Ilesanmi-Oyelere, Bolaji L.; Coad, Jane; Roy, Nicole C.; Kruger, Marlena C.</t>
  </si>
  <si>
    <t>Dietary Patterns, Body Composition, and Bone Health in New Zealand Postmenopausal Women</t>
  </si>
  <si>
    <t>foods; dietary pattern; bone health; body composition; postmenopausal women; New Zealand</t>
  </si>
  <si>
    <t>MINERAL DENSITY; ASSOCIATION; METABOLISM; FRUIT; INTERVENTION; WEIGHT; MASS; FAT</t>
  </si>
  <si>
    <t>Nutrition affects bone health status. However, analysis of the dietary patterns gives insights into which particular combination of foods may influence nutritional status and bone health. The aim of this study was to explore the associations between dietary patterns, bone mineral density (BMD) and T-scores, and body composition in New Zealand postmenopausal women. This cross-sectional study examined 125 postmenopausal women aged between 54 and 81 years. Body composition, BMD and T-scores were determined using dual-energy X-ray a bsorptiometry (DXA). Diet composition was assessed using a validated food frequency questionnaire (FFQ) composed of 108 food items, from which 34 food groups were created. Dietary patterns were identified by principal component analysis. The bone and body composition data including skeletal sites T-scores, waist circumference, BMI and body fat percentage were regressed onto the dietary patterns. Four dietary patterns were identified; the milk and milk-rich beverages dietary pattern, the dessert, cheese and red meat dietary pattern, the fruit-rich, biscuit and crackers dietary pattern and the oily fish, sports drink and seafood-rich dietary pattern. The milk and milk-rich beverages dietary pattern was significantly positively associated with spine T-score (r = 0.247, P = 0.008), and not whole-body BMD (r = 0.182, P = 0.051). The oily fish, sports drink and seafood-rich dietary pattern was marginally negatively associated with waist circumference (r = -0.157, P = 0.094) and body mass index (r = -0.163, P = 0.081) and significantly associated with body fat percentage (r = -0.247, P = 0.008). Binary logistic regression indicated that intake of the milk and milk-rich beverages dietary pattern reduced the occurrence of osteoporosis [adjusted odds ratio OR (95% CI): 0.589 (0.353, 0.982)]. A dietary pattern characterized by a high factor loading of milk and milk-rich beverages was positively associated with whole-body BMD and spine T-score, while the oily fish, sports drink, seafood-rich dietary pattern was inversely associated with total body fat percentage. Consumption of milk, even with coffee showed a positive association with bone health among postmenopausal women. Further longitudinal intervention studies is warranted to confirm effects of dietary patterns on skeletal body sites such as hip and femoral neck T-scores.</t>
  </si>
  <si>
    <t>[Ilesanmi-Oyelere, Bolaji L.; Kruger, Marlena C.] Massey Univ, Coll Hlth, Sch Hlth Sci, Palmerston North, New Zealand; [Ilesanmi-Oyelere, Bolaji L.; Roy, Nicole C.; Kruger, Marlena C.] Massey Univ, Riddet Inst, Palmerston North, New Zealand; [Coad, Jane] Massey Univ, Coll Sci, Sch Food &amp; Adv Technol, Palmerston North, New Zealand; [Roy, Nicole C.] High Value Nutr Natl Sci Challenge, Auckland, New Zealand; [Roy, Nicole C.] Univ Auckland, Liggins Inst, Auckland, New Zealand</t>
  </si>
  <si>
    <t>Massey University; Massey University; Massey University; University of Auckland</t>
  </si>
  <si>
    <t>Ilesanmi-Oyelere, BL (corresponding author), Massey Univ, Coll Hlth, Sch Hlth Sci, Palmerston North, New Zealand.;Ilesanmi-Oyelere, BL (corresponding author), Massey Univ, Riddet Inst, Palmerston North, New Zealand.</t>
  </si>
  <si>
    <t>b.ilesanmi-oyelere@massey.ac.nz</t>
  </si>
  <si>
    <t>Ilesanmi-Oyelere, Bolaji Lilian/AAJ-2760-2020</t>
  </si>
  <si>
    <t>Ilesanmi-Oyelere, Bolaji Lilian/0000-0003-2274-4206</t>
  </si>
  <si>
    <t>New Zealand Tertiary Education Commission via the Riddet Centre of Research Excellence; Allen Foundation, USA</t>
  </si>
  <si>
    <t>The New Zealand Tertiary Education Commission via the Riddet Centre of Research Excellence provided the scholarship for the corresponding author and the Allen Foundation, USA provided the funding for the research.</t>
  </si>
  <si>
    <t>OCT 22</t>
  </si>
  <si>
    <t>10.3389/fnut.2020.563689</t>
  </si>
  <si>
    <t>OL3JY</t>
  </si>
  <si>
    <t>WOS:000585238800001</t>
  </si>
  <si>
    <t>Munoz, VC; Rovira, MU; Ibanez, VV; Dominguez, JMM; Blanco, GR; Rovira, MU; Toran, P</t>
  </si>
  <si>
    <t>Cruz Munoz, Vanessa; Urquizu Rovira, Marta; Valls Ibanez, Victoria; Manresa Dominguez, Josep Maria; Ruiz Blanco, Gerard; Urquizu Rovira, Monserrat; Toran, Pere</t>
  </si>
  <si>
    <t>Consumption of soft, sports, and energy drinks in adolescents. The BEENIS study</t>
  </si>
  <si>
    <t>ANALES DE PEDIATRIA</t>
  </si>
  <si>
    <t>Adolescents; Drinks; Heatthy behaviour; Energy drinks; Carbonated drinks; Cross-sectional studies</t>
  </si>
  <si>
    <t>SUGAR-SWEETENED BEVERAGES; CHILDREN</t>
  </si>
  <si>
    <t>Introduction: The wide range of non-alcoholic drinks are currently grouped as soft (carbonated), sports, and energy drinks, and all of them have a high sugar content, along with their known risk of obesity. Their consumption is increasing and in inadvisable circumstances, as well as an elevated health risk. The real consumption of sports and energy drinks is not well known. Objective: To determine the habits and consumption of soft, sports, and energy drinks in adolescents. Material and methods: A descriptive, cross-sectional study was performed in which questionnaires were obtained from 4,769 schoolchildren from 13 to 18 years-old from de Sabadell, Barcelona, Spain. Results: The prevalence of consuming soft drinks was observed in 92.9% of the adolescents, and was predominantly done during leisure time, during meals, or any time during the day. In sports it was 61.7%, mainly on practising the sport and in leisure time. In energy drinks, it was 49.2%, mainly in leisure time (they were mixed with alcohol in 49%) and on practising sport. The simultaneous consumption of the three types was 38%, and soft drinks were the most common. Discussion: A description is presented on the consumption of sports drinks, normally included as soft drinks, as well as the simultaneous consumption of the three types of drinks, and the time in which they are consumed. We have a diagnostic tool of consumption of these drinks by adolescents in our setting that will enable us to design and evaluate educational interventions in order to make the adolescent population and their families aware. (C) 2020 AsociaciOn Espanola de Pediatria. Published by Elsevier Espana, S.L.U.</t>
  </si>
  <si>
    <t>[Cruz Munoz, Vanessa; Urquizu Rovira, Marta; Valls Ibanez, Victoria; Manresa Dominguez, Josep Maria; Toran, Pere] Unitat Suport Recerca Metropolitana Nord IDIAPJGo, Barcelona, Spain; [Cruz Munoz, Vanessa] EAP Sabadell Nord, Barcelona, Spain; [Urquizu Rovira, Marta] EAP Serraperera, Barcelona, Spain; [Valls Ibanez, Victoria] EAP La Serra, Barcelona, Spain; [Manresa Dominguez, Josep Maria] Univ Autonoma Barcelona, Dept Infermeria, Barcelona, Spain; [Ruiz Blanco, Gerard] Mutua de Terrassa, CAP Rambla, Barcelona, Spain; [Urquizu Rovira, Monserrat] Hosp Valle De Hebron, Urgencies, Barcelona, Spain</t>
  </si>
  <si>
    <t>Autonomous University of Barcelona; Hospital Universitari Vall d'Hebron</t>
  </si>
  <si>
    <t>Dominguez, JMM (corresponding author), Unitat Suport Recerca Metropolitana Nord IDIAPJGo, Barcelona, Spain.;Dominguez, JMM (corresponding author), Univ Autonoma Barcelona, Dept Infermeria, Barcelona, Spain.</t>
  </si>
  <si>
    <t>jmanresa@idiap.cat</t>
  </si>
  <si>
    <t>Torán-Monserrat, Pere/AAY-4396-2021; Manresa Dominguez, Josep Maria/J-2626-2015</t>
  </si>
  <si>
    <t>Torán-Monserrat, Pere/0000-0002-9865-7427; Ruiz Blanco, Gerard/0000-0001-7273-1804; Manresa Dominguez, Josep Maria/0000-0001-8306-5798</t>
  </si>
  <si>
    <t>EDICIONES DOYMA S A</t>
  </si>
  <si>
    <t>TRAV DE GRACIA 17-21, 08021 BARCELONA, SPAIN</t>
  </si>
  <si>
    <t>1695-4033</t>
  </si>
  <si>
    <t>1696-4608</t>
  </si>
  <si>
    <t>AN PEDIATR</t>
  </si>
  <si>
    <t>An. Pediatr.</t>
  </si>
  <si>
    <t>10.1016/j.anpedi.2020.01.004</t>
  </si>
  <si>
    <t>Pediatrics</t>
  </si>
  <si>
    <t>NZ9RX</t>
  </si>
  <si>
    <t>WOS:000577437500005</t>
  </si>
  <si>
    <t>Gao, RR; Rapin, N; Elnajmi, AM; Gordon, J; Zello, GA; Chilibeck, PD</t>
  </si>
  <si>
    <t>Gao, Ruirui; Rapin, Nicole; Elnajmi, Abdulrahman M.; Gordon, Julianne; Zello, Gordon A.; Chilibeck, Philip D.</t>
  </si>
  <si>
    <t>Skim milk as a recovery beverage after exercise is superior to a sports drink for reducing next-day postprandial blood glucose and increasing postprandial fat oxidation</t>
  </si>
  <si>
    <t>NUTRITION RESEARCH</t>
  </si>
  <si>
    <t>GLYCEMIC-INDEX; NONFASTING TRIGLYCERIDES; DIETARY CALCIUM; DAIRY-PRODUCTS; METABOLISM; PROTEIN; CONSUMPTION; RESPONSES; MEALS; RISK</t>
  </si>
  <si>
    <t>Wedetermined the effect of consuming low-glycemic index (LGI) skimmilk compared to a high-glycemic index (HGI) sports drink following evening exercise on fat oxidation and blood lipids after a subsequent high-energy breakfast. We hypothesized that postexercise skim milk consumption, compared to sports drink, would increase fat oxidation and lower harmful blood lipid and glucose concentrations after a next-day high-energy breakfast. In this randomized counterbalanced crossover trial, 20 overweight-obese participants (bodymass index = 25 kg/m(2)) underwent 4 conditions: 90-minute exercise (50% VO2peak) followed by sports drink (EX-HGI), exercise followed by isoenergetic skimmilk (EX-LGI), exercise followed bywater (Exercise), and a control condition (Control). The amount of the sports drink or milk consumed postexercise was based on the energy used during exercise plus 10%. Blood lipids, glucose, and fat oxidation were assessed before and for 6 hours after a high-energy breakfast the next morning. Fat oxidation was highest for EX-LGI (6.7 +/- 2.7 g/h) and lowest for EX-HGI (6.0 +/- 1.8 g/h) (conditionmain effect; P =.042). Triglyceride concentration and total area under the curve were higher with EX-HGI than Exercise (1.7 +/- 1.6 vs 1.3 +/- 1.0 mmol/L, P =.037, and 11.7 +/- 9.4 vs 8.6 +/- 6.0 mmol L-1 h, P =.005, respectively). Glucose concentration was lower with EX-LGI than EX-HGI (4.1 +/- 1.1 vs 4.4 +/- 1.1 mmol/L, P =.027). Homeostatic model assessment of insulin resistance was higher with EXHGI than Control (2.32 +/- 1.15 vs 1.86 +/- 0.97, P =.005). In conclusion, evening postexercise skim milk consumption, compared with a high-GI sports drink, significantly reduced blood glucose and possibly increased fat oxidation after a high-energy breakfast the next morning. (C) 2020 Elsevier Inc. All rights reserved.</t>
  </si>
  <si>
    <t>[Gao, Ruirui; Rapin, Nicole; Elnajmi, Abdulrahman M.; Gordon, Julianne; Chilibeck, Philip D.] Univ Saskatchewan, Coll Kinesiol, Saskatoon, SK S7N 5B2, Canada; [Gao, Ruirui] Beijing Sport Univ, Sport Sci Coll, Beijing 100084, Peoples R China; [Zello, Gordon A.] Univ Saskatchewan, Coll Pharm &amp; Nutr, Saskatoon, SK S7N 5E5, Canada</t>
  </si>
  <si>
    <t>University of Saskatchewan; Beijing Sport University; University of Saskatchewan</t>
  </si>
  <si>
    <t>Chilibeck, PD (corresponding author), Univ Saskatchewan, Coll Kinesiol, Saskatoon, SK S7N 5B2, Canada.</t>
  </si>
  <si>
    <t>ruirui.gao@usask.ca; nicole.rapin@usask.ca; abe823@mail.usask.ca; julianne.rooke@usask.ca; gaz511@campus.usask.ca; phil.chilibeck@usask.ca</t>
  </si>
  <si>
    <t>Dairy Farmers of Canada</t>
  </si>
  <si>
    <t>This study was funded by Dairy Farmers of Canada. The authors have no conflict of interest.</t>
  </si>
  <si>
    <t>0271-5317</t>
  </si>
  <si>
    <t>NUTR RES</t>
  </si>
  <si>
    <t>Nutr. Res.</t>
  </si>
  <si>
    <t>10.1016/j.nutres.2020.08.007</t>
  </si>
  <si>
    <t>OD3JX</t>
  </si>
  <si>
    <t>WOS:000579748400006</t>
  </si>
  <si>
    <t>Goto, K; Hirose, A; Orikasa, A; Sato, E; Oiri, K; Kubota, K; Inoue, R; Nakayama, M</t>
  </si>
  <si>
    <t>Goto, Keiichi; Hirose, Akihiro; Orikasa, Akitsu; Sato, Eiri; Oiri, Katsuki; Kubota, Kaori; Inoue, Runa; Nakayama, Motokazu</t>
  </si>
  <si>
    <t>Evaluation of Microbial Spoilage in PET Bottled Soft Drinks by Direct Drinking</t>
  </si>
  <si>
    <t>FOOD HYGIENE AND SAFETY SCIENCE</t>
  </si>
  <si>
    <t>Japanese</t>
  </si>
  <si>
    <t>soft drink; PET bottle; spoilage; direct drinking; PET bottle with leftover</t>
  </si>
  <si>
    <t>CONTAMINATION; BACTERIAL; GROWTH</t>
  </si>
  <si>
    <t>In order to evaluate microbial growth in opened PET bottled soft drinks, inoculation tests were carried out using type and reference strains of various microorganisms. Microorganisms were inoculated into a 500 mL PET bottle containing 250 mL of various soft drinks followed by incubation until 1 week at 4, 25, 35 degrees C without shaking, and 35 degrees C with shaking. The microbial counts were measured over time and compared with the results of the previous study Studies on Contaminants in Soft Drink(2)-4)). As a result, similar growth patterns were observed in the combination of tomato juice with Lactobacillus fermentum, sports drink with Candida albicans, and mineral water with Klebsiella pneumoniae, However, in green tea, mixed herb tea, orange juice and coffee with milk, the growth of microorganisms generally tended to be weaker than those of the previous studies. It was considered that components in the soft drinks inhibited the growth of the microorganisms. From the above results, the proliferative properties of type and reference strains in soft drinks were clearly different from the spoiled soft drinks isolates. The results in this study indicated that attention must be paid in the safety evaluation.</t>
  </si>
  <si>
    <t>[Goto, Keiichi; Hirose, Akihiro; Orikasa, Akitsu; Sato, Eiri; Oiri, Katsuki; Kubota, Kaori] Tokai Univ, Shimizu Ku, 3-20-1 Orido, Shizuoka 4248610, Japan; [Inoue, Runa; Nakayama, Motokazu] Kyushu Sangyo Univ, Higashi Ku, 2-3-1 Matsukadai, Fukuoka 8138503, Japan</t>
  </si>
  <si>
    <t>Tokai University</t>
  </si>
  <si>
    <t>Goto, K (corresponding author), Tokai Univ, Shimizu Ku, 3-20-1 Orido, Shizuoka 4248610, Japan.</t>
  </si>
  <si>
    <t>kgoto@tsc.u-tokai.ac.jp</t>
  </si>
  <si>
    <t>FOOD HYGIENE &amp; SAFETY</t>
  </si>
  <si>
    <t>TOKYO</t>
  </si>
  <si>
    <t>6-1 JINGU-MAE 2-CHOME SHIBUYA-KU, TOKYO, 150-0001, JAPAN</t>
  </si>
  <si>
    <t>0015-6426</t>
  </si>
  <si>
    <t>FOOD HYG SAFE SCI</t>
  </si>
  <si>
    <t>Food Hyg. Saf. Sci.</t>
  </si>
  <si>
    <t>OS8DX</t>
  </si>
  <si>
    <t>WOS:000590388900007</t>
  </si>
  <si>
    <t>Pence, J; Bloomer, RJ</t>
  </si>
  <si>
    <t>Pence, Jacquelyn; Bloomer, Richard J.</t>
  </si>
  <si>
    <t>Impact of Nuun Electrolyte Tablets on Fluid Balance in Active Men and Women</t>
  </si>
  <si>
    <t>hydration; electrolytes; sport drink; athletes; fluid balance</t>
  </si>
  <si>
    <t>RANDOMIZED-TRIAL; HYDRATION; PERFORMANCE; EXERCISE; SPORTS</t>
  </si>
  <si>
    <t>Background: Maintaining adequate hydration is important for overall health and has major implications for athletes involved in physically demanding tasks. While water is viewed as an effective means to rehydrate, and is inexpensive and readily available, electrolyte beverages appear to be more beneficial, in particular for athletes who routinely lose electrolytes through sweating. Nuun tablets contain a mix of electrolytes and are quickly dissolved in water to create an electrolyte-rich beverage. We determined the impact of Nuun tablets on the fluid balance of healthy, exercise-trained men and women at rest. Methods: Eight men (25.9 +/- 4.5 yrs) and 10 women (28.2 +/- 9.4 yrs) ingested either water only or water with Nuun electrolyte tablets, at both a single and double strength concentration, in random order, on three occasions separated by approximately one week, in a fasted and euhydrated state. A total of 1 L of fluid was ingested at each visit over a 30 min period. Urine was collected from each subject at 0, 1, 2, 3, and 4 h post-ingestion. Urine mass values were used to calculate fluid balance and the beverage hydration index (BHI; i.e., the volume of urine produced after drinking the Nuun beverages, relative to that of water only-control condition). Heart rate and blood pressure were measured throughout the four-hour period, while body weight was measured at the start and end of the experiment. Results: Neither heart rate nor blood pressure were impacted by beverage consumption. Nuun tablets resulted in a lower urine output compared to water, with fluid balances for both concentrations more favorable compared to water (p &lt; 0.05), beginning at 2 h post-ingestion and continuing at the 3 h and 4 h times. Body weight loss was less with Nuun at the single dose (0.38 kg; p = 0.02) and double dose (0.43 kg; p = 0.08), compared to water (0.57 kg). The BHI was higher for Nuun (single dose in particular) compared to water at both 2 h (p = 0.05) and 4 h (p = 0.02). Conclusion: The addition of Nuun electrolyte tablets to water improves the fluid balance and BHI in healthy men and women. Results were similar for both concentrations, suggesting that additional electrolytes are not necessary when in a rested state. Future studies should determine the impact of various concentrations of the Nuun beverage during physical exercise-in particular, exercise in the heat, when sweat loss may be highest.</t>
  </si>
  <si>
    <t>[Pence, Jacquelyn; Bloomer, Richard J.] Univ Memphis, Ctr Nutraceut &amp; Dietary Supplement Res, 161 Roane Fieldhouse, Memphis, TN 38152 USA; [Pence, Jacquelyn; Bloomer, Richard J.] Univ Memphis, Coll Hlth Sci, 106 Roane Fieldhouse, Memphis, TN 38152 USA</t>
  </si>
  <si>
    <t>University of Memphis; University of Memphis</t>
  </si>
  <si>
    <t>Bloomer, RJ (corresponding author), Univ Memphis, Ctr Nutraceut &amp; Dietary Supplement Res, 161 Roane Fieldhouse, Memphis, TN 38152 USA.;Bloomer, RJ (corresponding author), Univ Memphis, Coll Hlth Sci, 106 Roane Fieldhouse, Memphis, TN 38152 USA.</t>
  </si>
  <si>
    <t>jpence1@memphis.edu; rbloomer@memphis.edu</t>
  </si>
  <si>
    <t>Nuun Company, Inc.; University of Memphis</t>
  </si>
  <si>
    <t>Funding for this work was provided in part by Nuun &amp; Company, Inc., and the University of Memphis.</t>
  </si>
  <si>
    <t>10.3390/nu12103030</t>
  </si>
  <si>
    <t>OO5TM</t>
  </si>
  <si>
    <t>WOS:000587440600001</t>
  </si>
  <si>
    <t>Basilio, M; Silva, LJG; Pereira, AMPT; Pena, A; Lino, CM</t>
  </si>
  <si>
    <t>Basilio, Miguel; Silva, Liliana J. G.; Pereira, Andre M. P. T.; Pena, Angelina; Lino, Celeste M.</t>
  </si>
  <si>
    <t>Artificial sweeteners in non-alcoholic beverages: Occurrence and exposure estimation of the Portuguese population</t>
  </si>
  <si>
    <t>FOOD ADDITIVES AND CONTAMINANTS PART A-CHEMISTRY ANALYSIS CONTROL EXPOSURE &amp; RISK ASSESSMENT</t>
  </si>
  <si>
    <t>Sweeteners; aspartame; acesulfame-K; saccharin; beverages; exposure estimation</t>
  </si>
  <si>
    <t>SOFT DRINKS; INTENSE SWEETENERS; FOOD-ADDITIVES; DIETARY-INTAKE; ACESULFAME-K; NECTARS; SACCHARIN; ASPARTAME; RISK</t>
  </si>
  <si>
    <t>Artificial sweeteners such as acesulfame-potassium (ACE-K). saccharin (SAC), and aspartame (ASP), play a vital role in the food industry. Despite apparent benefits, several studies report adverse reactions on consumers. EFSA is currently re-evaluating several individual sweeteners, including ASP, Ace-K and SAC that shall be completed by 31 December 2020. Our goal was to evaluate, by liquid chromatography with ultraviolet detection (LC-UV), their levels in non-alcoholic beverages from the Portuguese market (soft drinks, sport drinks, energy drinks, and nectars), and estimate the exposure of the Portuguese adolescent/adult population. ACE-K was found in 85.7% of the samples, in mean levels of 97.4 mg/L. ASP and SAC, detected in 37.5% and 33.9% of the samples, were found in averages of 161.5 and 55.0 mg/L, respectively. The maximum limits set for ASP were exceeded in one energy drink. SAC exceeded the maximum permitted level (MPL) level in 3 soft drinks based on tea extracts. In 4 samples SAC was found but not mentioned in the label, and in one of these samples exceeded the MPL. The estimated daily intake (EDI), calculated in mg per kilogram of body weight per day, of ACE-K, SAC and ASP was found to be below the acceptable daily intake (ADI), both for Portuguese adolescents and adult population. Traditional soft drinks accounted for the highest EDIs representing 1.8%, 2.3% and 0.6% for ACE-K, SAC and ASP, respectively, of the ADI. Considering the previous report in Portugal it is observed that the population is currently exposed to a greater amount of artificial sweeteners, which may indicate a trend for more artificial sweeteners' usage in order to reduce sugar intake.</t>
  </si>
  <si>
    <t>[Basilio, Miguel; Silva, Liliana J. G.; Pereira, Andre M. P. T.; Pena, Angelina; Lino, Celeste M.] Univ Coimbra, Fac Pharm, Lab Bromatol &amp; Pharmacognosy, LAQV,REQUIMTE, P-3000548 Coimbra, Portugal</t>
  </si>
  <si>
    <t>Universidade de Coimbra</t>
  </si>
  <si>
    <t>Silva, LJG (corresponding author), Univ Coimbra, Fac Pharm, Lab Bromatol &amp; Pharmacognosy, LAQV,REQUIMTE, P-3000548 Coimbra, Portugal.</t>
  </si>
  <si>
    <t>ljgsilva@ff.uc.pt</t>
  </si>
  <si>
    <t>; Silva, Liliana/K-6807-2013</t>
  </si>
  <si>
    <t>Reis, AlessanRSS/0000-0001-8486-7469; Monteiro Pais Teixeira Pereira, Andre/0000-0002-4777-4340; Silva, Liliana/0000-0003-2372-1874</t>
  </si>
  <si>
    <t>Fundacao para a Ciencia e a Tecnologia [UIDB/50006/2020]</t>
  </si>
  <si>
    <t>Fundacao para a Ciencia e a Tecnologia(Portuguese Foundation for Science and TechnologyEuropean Commission)</t>
  </si>
  <si>
    <t>This work was supported by the Fundacao para a Ciencia e a Tecnologia [UIDB/50006/2020].</t>
  </si>
  <si>
    <t>1944-0049</t>
  </si>
  <si>
    <t>1944-0057</t>
  </si>
  <si>
    <t>FOOD ADDIT CONTAM A</t>
  </si>
  <si>
    <t>Food Addit. Contam. Part A-Chem.</t>
  </si>
  <si>
    <t>DEC 1</t>
  </si>
  <si>
    <t>10.1080/19440049.2020.1812734</t>
  </si>
  <si>
    <t>SEP 2020</t>
  </si>
  <si>
    <t>Chemistry, Applied; Food Science &amp; Technology; Toxicology</t>
  </si>
  <si>
    <t>Chemistry; Food Science &amp; Technology; Toxicology</t>
  </si>
  <si>
    <t>PI4LM</t>
  </si>
  <si>
    <t>WOS:000567973900001</t>
  </si>
  <si>
    <t>Chew, SK; Maizura, M; Hazwani, AY; Tan, TC</t>
  </si>
  <si>
    <t>Chew, S. K.; Maizura, M.; Hazwani, A. Y.; Tan, T. C.</t>
  </si>
  <si>
    <t>The effect of formulated natural sport drink containing sugarcane juice, calamansi juice, and fructooligosaccharide (FOS) on athletic gastrointestinal tolerance</t>
  </si>
  <si>
    <t>SPORT SCIENCES FOR HEALTH</t>
  </si>
  <si>
    <t>Natural sports drink; Fructooligosaccharide (FOS); Gastrointestinal tolerance; Intermittent high-intensity exercise</t>
  </si>
  <si>
    <t>DIETARY FIBER; GASTROESOPHAGEAL-REFLUX; EXERCISE; IMPACT; PERFORMANCE; NUTRITION; SYMPTOMS; KINETICS; EFFICACY</t>
  </si>
  <si>
    <t>The research aims to examine the effects of fructooligosaccharide (FOS) concentrations on the physicochemical properties of formulated sports drinks (FSDs) and the consumption of FSDs on the athletic gastrointestinal (GI) tolerance during intermittent high-intensity exercise. Three FSDs were developed from the diluted sugarcane juice (6.6% sugar content) with the addition of 2% calamansi juice, by varying FOS concentrations (0%, 1%, and 2% w/v). Thirty trained athletes performed four separate trials (1 week recovery period) using an exercise protocol consisting of sprint, lateral hopping, and sprint plus vertical jump in four quarters (Q). Each athlete received the samples in a randomized crossover counterbalance order and consumed 4.5 and 1.5 ml/kg of body weight before Q1 and Q3, and before Q2 and Q4, respectively. The GI problem questionnaire with 10-point scale was completed by the athletes after each quarter. The addition of 2% FOS significantly (p&lt;0.05) increased the total soluble solids and osmolality of the FSD. The intensity scores of GI problems (heartburn, reflux, bloating, flatulence, and right abdomen pain) and the cumulative GI problems index rating (Q2, Q3, and Q4) were significantly (p&lt;0.05) higher for the FSD trial with 2% FOS compared to mineral water (MW). Significant (p&lt;0.05) reduction on dizziness symptom was observed for all FSD trials (0%, 1%, and 2% FOS) as compared to MW. However, no significant (p&gt;0.05) differences were observed on athletic sweat rate, heart rate, and rate of perceived exertion among the trials. Conclusion, the FSD with 1% FOS addition is an athletic tolerable concentration without inducing GI problems.</t>
  </si>
  <si>
    <t>[Chew, S. K.; Maizura, M.; Tan, T. C.] Univ Sains Malaysia, Sch Ind Technol, Food Technol Div, Gelugor 11800, Penang, Malaysia; [Hazwani, A. Y.] Univ Sains Malaysia, Adv Med &amp; Dent Inst, Lifestyle Sci Cluster, Kepala Batas 13200, Penang, Malaysia</t>
  </si>
  <si>
    <t>Maizura, M (corresponding author), Univ Sains Malaysia, Sch Ind Technol, Food Technol Div, Gelugor 11800, Penang, Malaysia.</t>
  </si>
  <si>
    <t>chewsoonkeat@gmail.com; maizura@usm.my; hazwanihanafi@usm.my; thuanchew@usm.my</t>
  </si>
  <si>
    <t>M, maizura/N-6701-2013; Tan, Thuan Chew/J-4218-2013; AHMAD YUSOF, HAZWANI/GLT-5065-2022</t>
  </si>
  <si>
    <t>M, maizura/0000-0002-0605-1584; AHMAD YUSOF, HAZWANI/0000-0001-6600-8425</t>
  </si>
  <si>
    <t>Kuok Foundation MSM Fellowship; Universiti Sains Malaysia [1001.PTEKIND.811338, 304. PTEKIND. 6316035]</t>
  </si>
  <si>
    <t>Kuok Foundation MSM Fellowship; Universiti Sains Malaysia(Universiti Sains Malaysia)</t>
  </si>
  <si>
    <t>The authors would like to thank the Kuok Foundation MSM Fellowship for the financial support for the first author and Universiti Sains Malaysia for providing the funds for this research through the Research University Grant (1001.PTEKIND.811338) and Bridging Grant (304. PTEKIND. 6316035).</t>
  </si>
  <si>
    <t>SPRINGERNATURE</t>
  </si>
  <si>
    <t>CAMPUS, 4 CRINAN ST, LONDON, N1 9XW, ENGLAND</t>
  </si>
  <si>
    <t>1824-7490</t>
  </si>
  <si>
    <t>1825-1234</t>
  </si>
  <si>
    <t>SPORT SCI HLTH</t>
  </si>
  <si>
    <t>Sport Sci. Health</t>
  </si>
  <si>
    <t>10.1007/s11332-020-00642-6</t>
  </si>
  <si>
    <t>TM8SG</t>
  </si>
  <si>
    <t>WOS:000675815200018</t>
  </si>
  <si>
    <t>Cheibub, AMDS; de Lyra, ESB; Alves, BJ; Donagemma, RA; Netto, ADP</t>
  </si>
  <si>
    <t>de Souza Santos Cheibub, Ana Maria; Bahiense de Lyra, Eduardo Silva; Alves, Barbara Jardim; Donagemma, Raquel Andrade; Pereira Netto, Annibal Duarte</t>
  </si>
  <si>
    <t>Development and validation of a multipurpose and multicomponent method for the simultaneous determination of six synthetic dyes in different foodstuffs by HPLC-UV-DAD</t>
  </si>
  <si>
    <t>Synthetic food dyes; HPLC-DAD; Minimal sample manipulation; Artificially colored foodstuff; Food dyes; Method validation</t>
  </si>
  <si>
    <t>PERFORMANCE LIQUID-CHROMATOGRAPHY; FOOD COLORANTS; SOFT DRINKS; MICROEXTRACTION; BEVERAGES; SAMPLES</t>
  </si>
  <si>
    <t>A simple and low-cost multipurpose analytical method using HPLC-UV-DAD was developed and validated, following international guidelines, for the determination of six synthetic food dyes: Tartrazine, Sunset Yellow, Amaranth, Allura Red, Indigotine, and Brilliant Blue. The method required a simple sample preparation step that consisted of dissolution or dilution of the samples in water, followed by pH adjustment and filtering through PVDF filters. No significant matrix effect was verified. Linear working ranges varied from 0.25 to 6.0 mg L-1. Appropriate limits of quantification (0.10 to 0.15 mg L-1), mean recoveries (90.2 to 106.6%), and repeatability and intermediate precision (&lt; 4.5%) were obtained. Sixty-one samples of different types of foodstuffs were analyzed: jelly and juice powder, jelly candy, jujube candy, hard candy, ice cream syrup, sports drinks, soft drinks, energy drinks, artificially colored ready-to-drink fruit juices and flavored alcoholic beverages. All studied samples showed dye levels in conformity with Brazilian regulations.</t>
  </si>
  <si>
    <t>[de Souza Santos Cheibub, Ana Maria; Bahiense de Lyra, Eduardo Silva; Alves, Barbara Jardim; Donagemma, Raquel Andrade; Pereira Netto, Annibal Duarte] Fluminense Fed Univ UFF, Fundamental &amp; Appl Analyt Chem Lab LAQAFA, Dept Analyt Chem, Chem Inst, Outeiro Sao Joao Batista S-N, BR-24020141 Niteroi, RJ, Brazil; [de Souza Santos Cheibub, Ana Maria; Pereira Netto, Annibal Duarte] Fluminense Fed Univ, Grad Program Chem, Inst Chem, Outeiro Sao Joao Batista S-N, BR-24020141 Niteroi, RJ, Brazil</t>
  </si>
  <si>
    <t>Universidade Federal Fluminense; Universidade Federal Fluminense</t>
  </si>
  <si>
    <t>Netto, ADP (corresponding author), Fluminense Fed Univ UFF, Dept Analyt Chem, Inst Chem, Outeiro Sao Joao Batista S-N, BR-24020141 Niteroi, RJ, Brazil.</t>
  </si>
  <si>
    <t>annibal@vm.uff.br</t>
  </si>
  <si>
    <t>Netto, Annibal Duarte Pereira/C-5171-2013</t>
  </si>
  <si>
    <t>Netto, Annibal Duarte Pereira/0000-0001-5232-2907</t>
  </si>
  <si>
    <t>CAPES, Brazil; CNPq, Brazil; CNPq [420351/2016-7, 312288/2017-4]</t>
  </si>
  <si>
    <t>CAPES, Brazil(Coordenacao de Aperfeicoamento de Pessoal de Nivel Superior (CAPES)); CNPq, Brazil(Conselho Nacional de Desenvolvimento Cientifico e Tecnologico (CNPQ)); CNPq(Conselho Nacional de Desenvolvimento Cientifico e Tecnologico (CNPQ))</t>
  </si>
  <si>
    <t>We are grateful for financial support from CAPES, Brazil and CNPq, Brazil. ADPN thanks CNPq for individual research grants (Processes 420351/2016-7 and 312288/2017-4).</t>
  </si>
  <si>
    <t>SEP 1</t>
  </si>
  <si>
    <t>10.1016/j.foodchem.2020.126811</t>
  </si>
  <si>
    <t>LO4OO</t>
  </si>
  <si>
    <t>WOS:000533609100022</t>
  </si>
  <si>
    <t>King, AJ; Rowe, JT; Burke, LM</t>
  </si>
  <si>
    <t>King, Andy J.; Rowe, Joshua T.; Burke, Louise M.</t>
  </si>
  <si>
    <t>Carbohydrate Hydrogel Products Do Not Improve Performance or Gastrointestinal Distress During Moderate-Intensity Endurance Exercise</t>
  </si>
  <si>
    <t>encapsulated carbohydrate; glycogen; gut; sports nutrition; oxidation; sports drink</t>
  </si>
  <si>
    <t>PHYSICAL-EXERCISE; OXIDATION; GLUCOSE; INGESTION</t>
  </si>
  <si>
    <t>The benefits of ingesting exogenous carbohydrate (CHO) during prolonged exercise performance are well established. A recent food technology innovation has seen sodium alginate and pectin included in solutions of multiple transportable CHO, to encapsulate them at pH levels found in the stomach. Marketing claims include enhanced gastric emptying and delivery of CHO to the muscle with less gastrointestinal distress, leading to better sports performance. Emerging literature around such claims was identified by searching electronic databases; inclusion criteria were randomized controlled trials investigating metabolic and/or exercise performance parameters during endurance exercise &gt;1 hr, with CHO hydrogels versus traditional CHO fluids and/or noncaloric hydrogels. Limitations associated with the heterogeneity of exercise protocols and control comparisons are noted. To date, improvements in exercise performance/capacity have not been clearly demonstrated with ingestion of CHO hydrogels above traditional CHO fluids. Studies utilizing isotopic tracers demonstrate similar rates of exogenous CHO oxidation, and subjective ratings of gastrointestinal distress do not appear to be different. Overall, data do not support any metabolic or performance advantages to exogenous CHO delivery in hydrogel form over traditional CHO preparations; although, one study demonstrates a possible glycogen sparing effect. The authors note that the current literature has largely failed to investigate the conditions under which maximal CHO availability is needed; high-performance athletes undertaking prolonged events at high relative and absolute exercise intensities. Although investigations are needed to better target the testimonials provided about CHO hydrogels, current evidence suggests that they are similar in outcome and a benefit to traditional CHO sources.</t>
  </si>
  <si>
    <t>[King, Andy J.; Burke, Louise M.] Australian Catholic Univ, Mackillop Inst Hlth Res, Melbourne, Vic, Australia; [Rowe, Joshua T.] Univ Leeds, Leeds, W Yorkshire, England; [Burke, Louise M.] Australian Inst Sport, Canberra, ACT, Australia</t>
  </si>
  <si>
    <t>Australian Catholic University; University of Leeds; Australian Institute of Sport</t>
  </si>
  <si>
    <t>King, AJ (corresponding author), Australian Catholic Univ, Mackillop Inst Hlth Res, Melbourne, Vic, Australia.</t>
  </si>
  <si>
    <t>andy.king@acu.edu.au</t>
  </si>
  <si>
    <t>King, Andy/AAA-7296-2019; Burke, Louise/ABC-5691-2020</t>
  </si>
  <si>
    <t>King, Andy/0000-0002-3647-7025; Burke, Louise M/0000-0001-8866-5637</t>
  </si>
  <si>
    <t>10.1123/ijsnem.2020-0102</t>
  </si>
  <si>
    <t>NC6VD</t>
  </si>
  <si>
    <t>Bronze</t>
  </si>
  <si>
    <t>WOS:000561354200001</t>
  </si>
  <si>
    <t>Mears, SA; Boxer, B; Sheldon, D; Wardley, H; Tarnowski, CA; James, LJ; Hulston, CJ</t>
  </si>
  <si>
    <t>Mears, Stephen A.; Boxer, Benjamin; Sheldon, David; Wardley, Hannah; Tarnowski, Caroline A.; James, Lewis J.; Hulston, Carl J.</t>
  </si>
  <si>
    <t>Sports Drink Intake Pattern Affects Exogenous Carbohydrate Oxidation during Running</t>
  </si>
  <si>
    <t>METABOLISM; SUBMAXIMAL; EXERCISE; FLUID</t>
  </si>
  <si>
    <t>PROLONGED EXERCISE; COMBINED INGESTION; GLUCOSE POLYMER; FRUCTOSE; PERFORMANCE; ABSORPTION; PHYSIOLOGY; TRIATHLON; INTENSITY; REST</t>
  </si>
  <si>
    <t>Purpose This study aimed to determine whether the pattern of carbohydrate sports drink ingestion during prolonged submaximal running affects exogenous carbohydrate oxidation rates and gastrointestinal (GI) comfort. Methods Twelve well-trained male runners (27 +/- 7 yr; 67.9 +/- 6.7 kg; VO2peak, 68 +/- 7 mL center dot kg(-1)center dot min(-1)) completed two exercise trials of 100 min steady-state running at 70%VO2peak. In each of the trials, 1 L of a 10% dextrose solution, enriched with [U-C-13] glucose, was consumed as either 200 mL every 20 min (CHO-20) or 50 mL every 5 min (CHO-5). Expired breath and venous blood samples were collected at rest and every 20 min during exercise. Subjective scales of GI comfort were recorded at regular intervals. Results Average exogenous carbohydrate oxidation rates were 23% higher during exercise in CHO-20 (0.38 +/- 0.11 vs 0.31 +/- 0.11 g center dot min(-1);P= 0.017). Peak exogenous carbohydrate oxidation was also higher in CHO-20 (0.68 +/- 0.14 g center dot min(-1)vs 0.61 +/- 0.14 g center dot min(-1);P= 0.004). During exercise, total carbohydrate oxidation (CHO-20, 2.15 +/- 0.47; CHO-5, 2.23 +/- 0.45 g center dot min(-1),P= 0.412) and endogenous carbohydrate oxidation (CHO-20, 1.78 +/- 0.45; CHO-5, 1.92 +/- 0.40 g center dot min(-1);P= 0.148) were not different between trials. Average serum glucose (P= 0.952) and insulin (P= 0.373) concentrations were not different between trials. There were no differences in reported symptoms of GI comfort and stomach bloatedness (P&gt; 0.05), with only 3% of reported scores classed as severe (&gt;= 5 out of 10). Conclusion Ingestion of a larger volume of carbohydrate solution at less frequent intervals during prolonged submaximal running increased exogenous carbohydrate oxidation rates. Neither drinking pattern resulted in increased markers of GI discomfort to a severe level.</t>
  </si>
  <si>
    <t>[Mears, Stephen A.; Boxer, Benjamin; Sheldon, David; Wardley, Hannah; Tarnowski, Caroline A.; James, Lewis J.; Hulston, Carl J.] Loughborough Univ, Sch Sport Exercise &amp; Hlth Sci, Loughborough LE11 3TU, Leics, England</t>
  </si>
  <si>
    <t>Loughborough University</t>
  </si>
  <si>
    <t>Mears, SA (corresponding author), Loughborough Univ, Sch Sport Exercise &amp; Hlth Sci, Loughborough LE11 3TU, Leics, England.</t>
  </si>
  <si>
    <t>s.a.mears@lboro.ac.uk</t>
  </si>
  <si>
    <t>Tarnowski, Caroline/0000-0001-6421-4372; Mears, Stephen/0000-0003-3941-9426</t>
  </si>
  <si>
    <t>PepsiCo Inc.; Volac International</t>
  </si>
  <si>
    <t>No external funding was obtained for the current study. The results of the present study do not constitute endorsement by the American College of Sports Medicine. The results of the study are presented clearly, honestly, and without fabrication, falsification, or inappro-priate data manipulation. L. J. J. has previously received funding from PepsiCo Inc. and Volac International, performed consultancy for PepsiCo Inc. and Lucozade Ribena Suntory, and received conference fees from PepsiCo Inc. and Danone Nutricia. In all cases, monies have always been paid to L. J. J.' s institution and not directly to L. J. J.</t>
  </si>
  <si>
    <t>10.1249/MSS.0000000000002334</t>
  </si>
  <si>
    <t>NE8KG</t>
  </si>
  <si>
    <t>WOS:000562852800015</t>
  </si>
  <si>
    <t>Michael, SL; Lowry, R; Merlo, C; Cooper, AC; Hyde, ET; McKeon, R</t>
  </si>
  <si>
    <t>Michael, Shannon L.; Lowry, Richard; Merlo, Caitlin; Cooper, Adina C.; Hyde, Eric T.; McKeon, Richard</t>
  </si>
  <si>
    <t>Physical activity, sedentary, and dietary behaviors associated with indicators of mental health and suicide risk</t>
  </si>
  <si>
    <t>PREVENTIVE MEDICINE REPORTS</t>
  </si>
  <si>
    <t>Mental health; Suicide; Physical activity behaviors; Dietary behaviors; Sedentary behaviors</t>
  </si>
  <si>
    <t>ADOLESCENTS; DEPRESSION; CHILDREN; YOUTH; SURVEILLANCE; SPORT; PARTICIPATION; IDEATION; DRINKS; SLEEP</t>
  </si>
  <si>
    <t>We used data from the 2017 national Youth Risk Behavior Survey to examine associations between physical activity, sedentary, and healthy dietary behaviors and indicators of mental health, suicidal thoughts, and suicidal attempts among a representative sample of US high school students. Sex-stratified logistic regression was used to separately model each mental health-related outcome on the health-related behaviors, while controlling for race/ethnicity, grade, and body weight status. Significant associations were found between insufficient physical activity, sedentary, and less healthy dietary behaviors and the mental health-related outcomes. Feeling sad and hopeless was associated with not eating breakfast on all 7 days (past week), drinking soda or pop (female only), not meeting the aerobic physical activity guideline (male only), not playing on at least one sports team, and playing video/computer games or using a computer more than two hours (per day). Suicidal thoughts were associated with not eating breakfast on all 7 days, drinking soda or pop, not meeting the aerobic physical activity guideline, and playing video/computer games or using a computer more than two hours per day. Attempted suicide was associated with not eating breakfast on all 7 days, drinking soda or pop, drinking sports drinks, watching television more than two hours per day, and playing video or computer games or using a computer more than two hours per day (male only). While limiting sedentary behaviors and increasing physical activity and healthy dietary behaviors is not a sole solution for improving mental health among adolescents, it could be another possible strategy used in schools to benefit all students.</t>
  </si>
  <si>
    <t>[Michael, Shannon L.; Merlo, Caitlin; Cooper, Adina C.] Ctr Dis Control &amp; Prevent, Res Applicat &amp; Evaluat Team, Div Populat Hlth, Natl Ctr Chron Dis Prevent &amp; Hlth Promot, 4770 Buford Highway NE,Mailstop S107-6, Atlanta, GA 30329 USA; [Lowry, Richard] Ctr Dis Control &amp; Prevent, Div Adolescent &amp; Sch Hlth, Natl Ctr HIV AIDS Viral Hepatitis STD &amp; TB Preven, 1600 Clifton Rd NE,Mailstop E-75, Atlanta, GA 30329 USA; [Hyde, Eric T.] Ctr Dis Control &amp; Prevent, Phys Act Epidemiol &amp; Surveillance Team, Div Nutr Phys Act &amp; Obes, Natl Ctr Chron Dis Prevent &amp; Hlth Promot, 4770 Buford Highway NE,Mailstop F-77, Atlanta, GA 30329 USA; [McKeon, Richard] Subst Abuse Mental Hlth Serv Adm SAMHSA, Ctr Mental Hlth Serv, Suicide Prevent Branch, 5600 Fishers Lane, Rockville, MD 20857 USA</t>
  </si>
  <si>
    <t>Centers for Disease Control &amp; Prevention - USA; Centers for Disease Control &amp; Prevention - USA; Centers for Disease Control &amp; Prevention - USA</t>
  </si>
  <si>
    <t>Michael, SL (corresponding author), Ctr Dis Control &amp; Prevent, Res Applicat &amp; Evaluat Team, Div Populat Hlth, Natl Ctr Chron Dis Prevent &amp; Hlth Promot, 4770 Buford Highway NE,Mailstop S107-6, Atlanta, GA 30329 USA.</t>
  </si>
  <si>
    <t>sot2@cdc.gov; rxl1@cdc.gov; ihb7@cdc.gov; kvr8@cdc.gov; mme7@cdc.gov; Richard.McKeon@samhsa.hhs.gov</t>
  </si>
  <si>
    <t>2211-3355</t>
  </si>
  <si>
    <t>PREV MED REP</t>
  </si>
  <si>
    <t>Prev. Med. Rep.</t>
  </si>
  <si>
    <t>10.1016/j.pmedr.2020.101153</t>
  </si>
  <si>
    <t>RV0ZB</t>
  </si>
  <si>
    <t>WOS:000645565500054</t>
  </si>
  <si>
    <t>Sun, FH; Cooper, SB; Tse, FCF</t>
  </si>
  <si>
    <t>Sun, Feng-Hua; Cooper, Simon B.; Tse, Frank Chak-Fung</t>
  </si>
  <si>
    <t>Effects of different solutions consumed during exercise on cognitive function of male college soccer players</t>
  </si>
  <si>
    <t>JOURNAL OF EXERCISE SCIENCE &amp; FITNESS</t>
  </si>
  <si>
    <t>Loughborough intermittent shuttle test; Carbohydrate; Protein; Dehydration; Performance; Sports drink</t>
  </si>
  <si>
    <t>CARBOHYDRATE; PERFORMANCE; INGESTION; INTERMITTENT; ENDURANCE; PROTEIN; MEMORY; TIME; FATIGUE; BALANCE</t>
  </si>
  <si>
    <t>Background/Objectives: The present study aimed to investigate the effects of three solutions, i.e. carbohydrate-electrolyte-solution (CES), carbohydrate-electrolyte-protein-solution (CEPS), and placebo (PLA), on cognitive function of college soccer players. Methods: Sixteen male college soccer players completed three main trials in a randomized cross-over study design. In each main trial, participants completed 90 min Loughborough Intermittent Shuttle Test (LIST) protocol and consumed one of three solutions. The cognitive function tests were performed; blood glucose and lactate concentrations, and several subjective measurements were also recorded in each trial. Results: Compared with pre-exercise level, the accuracy of Rapid Visual Information Processing test (RVIPT) and the response time in Visual Search Test (VST, complex level) after LIST improved in CES and CEPS trials, but not in PLA trial. However, the accuracy of VST (complex level) decreased in both CES and CEPS trials, compared with PLA trial. CEPS consumption improved accuracy in VST (simple level), compared with CES consumption. Blood glucose concentrations were well maintained in CEPS trial, but not in CES and PLA trials. Conclusion: It seems that both CES and CEPS consumption show certain benefits on some aspects of cognitive function in male college soccer players in Hong Kong. However, these effects may be specific to the cognitive domain tested. (c) 2020 The Society of Chinese Scholars on Exercise Physiology and Fitness. Published by Elsevier (Singapore) Pte Ltd. This is an open access article under the CC BY-NC-ND license (http://creativecommons.org/licenses/by-nc-nd/4.0/).</t>
  </si>
  <si>
    <t>[Sun, Feng-Hua; Tse, Frank Chak-Fung] Educ Univ Hong Kong, Dept Hlth &amp; Phys Educ, Hong Kong, Peoples R China; [Cooper, Simon B.] Nottingham Trent Univ, Sport Hlth &amp; Performance Enhancement SHAPE Res Ct, Sch Sci &amp; Technol, Dept Sport Sci, Nottingham, England</t>
  </si>
  <si>
    <t>Education University of Hong Kong (EdUHK); Nottingham Trent University</t>
  </si>
  <si>
    <t>Sun, FH (corresponding author), Educ Univ Hong Kong, Dept Hlth &amp; Phys Educ, Tai Po, Rm D4-2F-25, Hong Kong, Peoples R China.</t>
  </si>
  <si>
    <t>fhsun@eduhk.hk</t>
  </si>
  <si>
    <t>SUN, Fenghua/N-4299-2014</t>
  </si>
  <si>
    <t>SUN, Fenghua/0000-0001-5251-4087</t>
  </si>
  <si>
    <t>Education University of Hong Kong [RG 33/2017-2018R]</t>
  </si>
  <si>
    <t>Education University of Hong Kong</t>
  </si>
  <si>
    <t>The authors would like to thank all the participants for their hard work in this research. This study was partly supported by Internal Research Grant (RG 33/2017-2018R), The Education University of Hong Kong. No conflict of interests should be disclosed here.</t>
  </si>
  <si>
    <t>ELSEVIER SINGAPORE PTE LTD</t>
  </si>
  <si>
    <t>SINGAPORE</t>
  </si>
  <si>
    <t>3 KILLINEY ROAD 08-01, WINSLAND HOUSE 1, SINGAPORE, 239519, SINGAPORE</t>
  </si>
  <si>
    <t>1728-869X</t>
  </si>
  <si>
    <t>J EXERC SCI FIT</t>
  </si>
  <si>
    <t>J. Exerc. Sci. Fit.</t>
  </si>
  <si>
    <t>10.1016/j.jesf.2020.06.003</t>
  </si>
  <si>
    <t>MR4GU</t>
  </si>
  <si>
    <t>WOS:000553547800009</t>
  </si>
  <si>
    <t>Vaidya, N; Kumar, P; Pathak, K; Punia, SK; Choudhary, A; Patnana, AK</t>
  </si>
  <si>
    <t>Vaidya, Naman; Kumar, Pravin; Pathak, Karishma; Punia, Sandhya K.; Choudhary, Ashish; Patnana, Arun K.</t>
  </si>
  <si>
    <t>Comparative evaluation of the influence of different sports/energy drinks and alcoholic beverages on the surface roughness of three different flowable esthetic restorative materials: An in vitro Analysis</t>
  </si>
  <si>
    <t>JOURNAL OF INTERNATIONAL SOCIETY OF PREVENTIVE AND COMMUNITY DENTISTRY</t>
  </si>
  <si>
    <t>Flowable compomer; flowable composite; flowable giomer; profilometry; sports drinks; surface roughness</t>
  </si>
  <si>
    <t>COLOR; SOLUBILITY; IMMERSION; SORPTION</t>
  </si>
  <si>
    <t>Objective: This study aimed to evaluate the surface roughness of three flowable esthetic restorative materials after exposure to sports/energy drinks and alcoholic beverages. Materials and Methods: A total of 210 specimens of dimension (2cm diameter and 2 mm thickness) with giomer, compomer, and composite (70 samples with each esthetic material) were made with the help of plastic rings. The prepared samples were tested in six experimental sports/energy drinks (beer, whiskey, vodka, Gatorade, Red Bull, and Sting) and distilled water was considered as the control group. Profilometric analyses of all samples were recorded before immersing into the experimental and control solutions. Then, the samples were stored in the experimental and control group solutions for 5min for 30 days. The profilometric analysis was repeated after 30 days and records were statistically analyzed. Results: Flowable composite showed the minimum surface roughness, whereas the flowable compomer showed the maximum surface roughness in the present test conditions. When the erosive potential of the test solutions was evaluated, surface roughness values were more for sports/energy drinks when compared to that of alcoholic beverages. Conclusion: All the sports/energy drinks and alcoholic beverages evaluated in this study altered the surface roughness of the tested restorative materials. The effects ranged from slight to a markedly negative impact on the surface roughness of the test restorative materials.</t>
  </si>
  <si>
    <t>[Vaidya, Naman; Punia, Sandhya K.] Darshan Dent Coll &amp; Hosp, Dept Conservat Dent &amp; Endodont, Udaipur, Rajasthan, India; [Kumar, Pravin; Choudhary, Ashish; Patnana, Arun K.] All India Inst Med Sci, Dept Dent, Jodhpur, Rajasthan, India; [Pathak, Karishma] Pacific Inst Dent Coll &amp; Res Ctr, Dept Conservat Dent &amp; Endodont, Udaipur, Rajasthan, India</t>
  </si>
  <si>
    <t>All India Institute of Medical Sciences (AIIMS) Jodhpur</t>
  </si>
  <si>
    <t>Patnana, AK (corresponding author), All India Inst Med Sci AIIMS, Dept Dent, Jodhpur 342005, Rajasthan, India.</t>
  </si>
  <si>
    <t>arun0550@gmail.com</t>
  </si>
  <si>
    <t>WOLTERS KLUWER MEDKNOW PUBLICATIONS</t>
  </si>
  <si>
    <t>MUMBAI</t>
  </si>
  <si>
    <t>WOLTERS KLUWER INDIA PVT LTD , A-202, 2ND FLR, QUBE, C T S  NO 1498A-2 VILLAGE MAROL, ANDHERI EAST, MUMBAI, 400059, INDIA</t>
  </si>
  <si>
    <t>2231-0762</t>
  </si>
  <si>
    <t>2250-1002</t>
  </si>
  <si>
    <t>J INT SOC PREV COMMU</t>
  </si>
  <si>
    <t>J. Int. Soc. Prev. Community Dent.</t>
  </si>
  <si>
    <t>SEP-OCT</t>
  </si>
  <si>
    <t>10.4103/jispcd.JISPCD_246_20</t>
  </si>
  <si>
    <t>NZ4TK</t>
  </si>
  <si>
    <t>WOS:000577088300008</t>
  </si>
  <si>
    <t>Yang, ZY; Xia, SY</t>
  </si>
  <si>
    <t>Yang, Zongyou; Xia, Siyong</t>
  </si>
  <si>
    <t>The Effect of Exercise Fluid Supplement on Human Metabolism after Load Exercise</t>
  </si>
  <si>
    <t>JOURNAL OF COASTAL RESEARCH</t>
  </si>
  <si>
    <t>Exercise rehydration; load exercise; human metabolism; ion concentration</t>
  </si>
  <si>
    <t>Objective: In the process of load exercise training, with the discharge of sweat, the loss of water and electrolyte will destroy the balance of water and salt metabolism, and the athletic ability of athletes will also decline in varying degrees. Therefore, this paper studies the effect of exercise fluid supplementation on human metabolism after load exercise. The average value of the ionic concentration of athletes' sweat was used as the basis for the preparation of electrolyte sports drinks. Result: The results showed that the concentration of potassium ion in the sweat of male long-distance runners was significantly higher than that of female athletes; the concentration of potassium ion in male athletes of Sanda Team was significantly higher than that of female athletes; the test results of sodium, chlorine and potassium ion of long-distance runners were higher than that of Sanda athletes; Compared with the first week, the concentration of sodium, chloride and calcium ions in female athletes' serum increased in the fourth week, while the potassium ion concentration decreased slightly. Conclusion: After three weeks of load exercise, with the supplement of sports drinks containing appropriate electrolyte concentration, the concentration of serum chloride ion of athletes remained stable, slightly lower than that of the first week, but both were within the normal range; daily supplement of liquid supplement containing potassium ion and calcium ion had a slight decrease in serum potassium ion, and the decrease range was smaller than the former, and the calcium ion concentration was maintained compared with the first week During the period of load training, 800 ml of fluid was provided to athletes every day. After 3 weeks of rehydration, hematocrit remained stable, and there was no significant difference.</t>
  </si>
  <si>
    <t>[Yang, Zongyou] Southwest Univ, Sch Phys Educ, Chongqing 400700, Peoples R China; [Yang, Zongyou; Xia, Siyong] Chongqing Jiaotong Univ, Dept Phys Educ, Chongqing 400074, Peoples R China</t>
  </si>
  <si>
    <t>Southwest University - China; Chongqing Jiaotong University</t>
  </si>
  <si>
    <t>Yang, ZY (corresponding author), Southwest Univ, Sch Phys Educ, Chongqing 400700, Peoples R China.;Yang, ZY (corresponding author), Chongqing Jiaotong Univ, Dept Phys Educ, Chongqing 400074, Peoples R China.</t>
  </si>
  <si>
    <t>yangzy888999@163.com</t>
  </si>
  <si>
    <t>Chongqing Education Science Planning Key Project [2019-GX-025]; Chongqing Education Science Planning General Project [2019-GX-324]</t>
  </si>
  <si>
    <t>Chongqing Education Science Planning Key Project; Chongqing Education Science Planning General Project</t>
  </si>
  <si>
    <t>The study was funded by Chongqing Education Science Planning Key Project (number: 2015-GX-021), Chongqing Education Science Planning Key Project (number: 2018-GX-045), Chongqing Education Science Planning Key Project (number: 2019-GX-025), Chongqing Education Science Planning General Project (number: 2019-GX-324).</t>
  </si>
  <si>
    <t>COASTAL EDUCATION &amp; RESEARCH FOUNDATION</t>
  </si>
  <si>
    <t>COCONUT CREEK</t>
  </si>
  <si>
    <t>5130 NW 54TH STREET, COCONUT CREEK, FL 33073 USA</t>
  </si>
  <si>
    <t>0749-0208</t>
  </si>
  <si>
    <t>1551-5036</t>
  </si>
  <si>
    <t>J COASTAL RES</t>
  </si>
  <si>
    <t>J. Coast. Res.</t>
  </si>
  <si>
    <t>FAL</t>
  </si>
  <si>
    <t>10.2112/JCR-SI104-088.1</t>
  </si>
  <si>
    <t>Environmental Sciences; Geography, Physical; Geosciences, Multidisciplinary</t>
  </si>
  <si>
    <t>Environmental Sciences &amp; Ecology; Physical Geography; Geology</t>
  </si>
  <si>
    <t>OK2VS</t>
  </si>
  <si>
    <t>WOS:000584510900088</t>
  </si>
  <si>
    <t>Merlo, CL; Jones, SE; Michael, SL; Chen, TJ; Sliwa, SA; Lee, SH; Brener, ND; Lee, SM; Park, S</t>
  </si>
  <si>
    <t>Merlo, Caitlin L.; Jones, Sherry Everett; Michael, Shannon L.; Chen, Tiffany J.; Sliwa, Sarah A.; Lee, Seung Hee; Brener, Nancy D.; Lee, Sarah M.; Park, Sohyun</t>
  </si>
  <si>
    <t>Dietary and Physical Activity Behaviors Among High School Students - Youth Risk Behavior Survey, United States, 2019</t>
  </si>
  <si>
    <t>MMWR-MORBIDITY AND MORTALITY WEEKLY REPORT</t>
  </si>
  <si>
    <t>BEVERAGE; HEALTH</t>
  </si>
  <si>
    <t>Establishing healthy dietary and physical activity patterns among youths is an important public health strategy for improving health and preventing chronic diseases; however, few adolescents meet U.S. government recommendations for dietary or physical activity behaviors, and disparities by sex and race/ethnicity exist. CDC analyzed data from the 2019 Youth Risk Behavior Survey to update estimates of dietary and physical activity behaviors among U.S. high school students overall and by sex and race/ethnicity. In addition, 2-year comparisons (2017 and 2019) and trends in prevalence of these behaviors during 2009-2019 were examined. In 2019, overall, during the 7 days before the survey, 41.8% of students had eaten fruit or drunk 100% fruit juices &lt;1 time/day; 40.7% had eaten vegetables &lt;1 time/day; and 16.7% had not eaten breakfast on all 7 days. Moreover, although 57.4% of students had played on &gt;= 1 sports team during the 12 months before the survey, less than half of students had been physically active for &gt;= 60 minutes/day on all 7 days (23.2%), had exercised to strengthen or tone their muscles on &gt;= 3 days/week (49.5%), had met both aerobic and muscle-strengthening physical activity guidelines (16.5%), or had attended physical education classes on all 5 days in an average school week (25.9%). Trend data indicate limited progress in shifting dietary and physical activity behaviors. That is, with the exception of decreases in the percentage of students who had consumed soda &gt;= 1 time/day (2009: 29.2%; 2019: 15.1%), sports drinks &gt;= 1 time/day (2015: 13.8%; 2019: 10.6%), and &lt;3 glasses/day of plain water (2015: 50.5%; 2019: 44.6%), high school students' dietary and physical activity behaviors have not improved and, in certain cases, have worsened. These findings support the need for multicomponent approaches, including policy and environmental changes, and opportunities for adolescents to learn about and practice making healthy choices.</t>
  </si>
  <si>
    <t>[Merlo, Caitlin L.; Michael, Shannon L.; Sliwa, Sarah A.; Lee, Sarah M.] CDC, Div Populat Hlth, Natl Ctr Chron Dis Prevent &amp; Hlth Promot, Atlanta, GA 30333 USA; [Jones, Sherry Everett; Brener, Nancy D.] CDC, Div Adolescent &amp; Sch Hlth, Natl Ctr HIV AIDS Viral Hepatitis STD &amp; TB Preven, Atlanta, GA 30333 USA; [Chen, Tiffany J.; Lee, Seung Hee; Park, Sohyun] CDC, Div Nutr Phys Act &amp; Obes, Natl Ctr Chron Dis Prevent &amp; Hlth Promot, Atlanta, GA 30333 USA</t>
  </si>
  <si>
    <t>Merlo, CL (corresponding author), CDC, Div Populat Hlth, Natl Ctr Chron Dis Prevent &amp; Hlth Promot, Atlanta, GA 30333 USA.</t>
  </si>
  <si>
    <t>ihb7@cdc.gov</t>
  </si>
  <si>
    <t>Chen, Tiffany/0000-0002-2326-0986; Sliwa, Sarah/0000-0002-7746-7181</t>
  </si>
  <si>
    <t>CENTERS  DISEASE CONTROL &amp; PREVENTION</t>
  </si>
  <si>
    <t>ATLANTA</t>
  </si>
  <si>
    <t>1600 CLIFTON RD, ATLANTA, GA 30333 USA</t>
  </si>
  <si>
    <t>0149-2195</t>
  </si>
  <si>
    <t>1545-861X</t>
  </si>
  <si>
    <t>MMWR-MORBID MORTAL W</t>
  </si>
  <si>
    <t>MMWR-Morb. Mortal. Wkly. Rep.</t>
  </si>
  <si>
    <t>AUG 21</t>
  </si>
  <si>
    <t>10.15585/mmwr.su6901a8</t>
  </si>
  <si>
    <t>QR8HB</t>
  </si>
  <si>
    <t>WOS:000625453100008</t>
  </si>
  <si>
    <t>Shiratori, Y; Ikeya, T; Nakamura, K; Fukuda, K</t>
  </si>
  <si>
    <t>Shiratori, Yasutoshi; Ikeya, Takashi; Nakamura, Kenji; Fukuda, Katsuyuki</t>
  </si>
  <si>
    <t>Feasibility and Safely of Oral Rehydration Therapy before Upper Gastrointestinal Endoscopic Submucosal Dissection</t>
  </si>
  <si>
    <t>GASTROENTEROLOGY RESEARCH AND PRACTICE</t>
  </si>
  <si>
    <t>PREOPERATIVE FLUID; BOWEL PREPARATION</t>
  </si>
  <si>
    <t>Background/Aims. Preoperative oral rehydration therapy (PORT), often used before surgery, is rarely performed before endoscopy. Only a few reports of PORT before upper gastrointestinal endoscopy are available. This study is aimed at evaluating the safety and feasibility of PORT before upper gastrointestinal endoscopic submucosal dissection (ESD).Methods. We used alginade water (125 mL, Nestle Co., Kobe, Japan) for PORT. Alginade water is a flavored sports drink, which is palatable and promotes wound healing due to a high concentration of alginate. We conducted a single-center single-arm prospective feasibility study of PORT in 244 patients who underwent upper gastrointestinal ESD. The group wherein PORT was administered up to two hours before ESD (n=120) was compared with the historical control group (non-PORT group,n=120). We investigated the total fluid intake, hematocrit change, complications due to PORT, complications during ESD, ESD procedure time, and length of hospital stay in each group.Results. The average fluid intake in the PORT group was 462.6 mL. No complications were observed due to PORT and ESD, and significant differences in the ESD procedure time or hospital stay was not noted.Conclusion. PORT up to two hours before upper gastrointestinal ESD is feasible.</t>
  </si>
  <si>
    <t>[Shiratori, Yasutoshi; Ikeya, Takashi; Fukuda, Katsuyuki] St Lukes Int Hosp, Dept Gastroenterol, Tokyo 1048560, Japan; [Nakamura, Kenji] Tokyo Dent Univ, Dept Gastroenterol, Ichikawa Gen Hosp, Chiba 2728513, Japan</t>
  </si>
  <si>
    <t>St. Luke's International Hospital; Tokyo Dental College</t>
  </si>
  <si>
    <t>Shiratori, Y (corresponding author), St Lukes Int Hosp, Dept Gastroenterol, Tokyo 1048560, Japan.</t>
  </si>
  <si>
    <t>shiraya@luke.ac.jp</t>
  </si>
  <si>
    <t>Shiratori, Yasutoshi/ABF-8341-2020</t>
  </si>
  <si>
    <t>Shiratori, Yasutoshi/0000-0002-7784-6210; Nakamura, Kenji/0000-0002-6411-4475</t>
  </si>
  <si>
    <t>HINDAWI LTD</t>
  </si>
  <si>
    <t>ADAM HOUSE, 3RD FLR, 1 FITZROY SQ, LONDON, W1T 5HF, ENGLAND</t>
  </si>
  <si>
    <t>1687-6121</t>
  </si>
  <si>
    <t>1687-630X</t>
  </si>
  <si>
    <t>GASTROENT RES PRACT</t>
  </si>
  <si>
    <t>Gastroenterol. Res. Pract.</t>
  </si>
  <si>
    <t>AUG 6</t>
  </si>
  <si>
    <t>10.1155/2020/4372503</t>
  </si>
  <si>
    <t>Gastroenterology &amp; Hepatology</t>
  </si>
  <si>
    <t>NE8NP</t>
  </si>
  <si>
    <t>WOS:000562862700003</t>
  </si>
  <si>
    <t>Hulton, AT; Vitzel, K; Doran, DA; MacLaren, DPM</t>
  </si>
  <si>
    <t>Hulton, Andrew T.; Vitzel, Kaio; Doran, Dominic A.; MacLaren, Don P. M.</t>
  </si>
  <si>
    <t>Addition of Caffeine to a Carbohydrate Feeding Strategy Prior to Intermittent Exercise</t>
  </si>
  <si>
    <t>INTERNATIONAL JOURNAL OF SPORTS MEDICINE</t>
  </si>
  <si>
    <t>caffeine; carbohydrate; intermittent exercise</t>
  </si>
  <si>
    <t>HIGH-INTENSITY; GLYCEMIC-INDEX; SPORTS DRINK; PERFORMANCE; INGESTION; METABOLISM; MUSCLE; INCREASES; ENDURANCE; MEALS</t>
  </si>
  <si>
    <t>The ergogenic effect of caffeine is well established, although no investigations providing a high carbohydrate feeding strategy (pre-exercise meal=2 g/kg BM) co-ingested with caffeine exist for soccer. This investigation examines the effect of caffeine in addition to a pre-exercise carbohydrate meal and drink mid-way through a soccer simulation. Eight recreational soccer players completed an 85-minute soccer simulation followed by an exercise capacity test (Yo-yo Intermittent Endurance test level 2) on two occasions. Prior to exercise participants consumed a high carbohydrate meal, with placebo or 5 mg/kg BM(-1)caffeine. No significant performance effect was identified (p=0.099) despite a 12.8% (109 m) improvement in exercise capacity following caffeine. Rates of carbohydrate and fat oxidation did not differ between conditions and nor were differences apparent for plasma glucose, fatty acids, glycerol, beta-hydroxybutyrate (p&gt;0.05). However, an increase in lactate was observed for caffeine (p=0.039). A significant condition effect on rating of perceived exertion was identified (p&lt;0.001), with the overall mean for the protocol lowered to 11.7 +/- 0.9 au for caffeine compared to 12.8 +/- 1.3 au. Caffeine supplementation with a carbohydrate feeding strategy failed to affect metabolic and metabolite responses, although reductions in perception of exercise were observed. While a 12.8% increase in exercise capacity was noted the findings were not significant, possibly due to the small sample size.</t>
  </si>
  <si>
    <t>[Hulton, Andrew T.] Univ Surrey, Dept Nutr Sci, Daphne Jackson Rd, Guildford GU2 7WG, Surrey, England; [Vitzel, Kaio] Massey Univ, Sch Heath Sci, Palmerston North, New Zealand; [Doran, Dominic A.; MacLaren, Don P. M.] Liverpool John Moores Univ, Res Inst Sport &amp; Exercise Sci, Liverpool, Merseyside, England</t>
  </si>
  <si>
    <t>University of Surrey; Massey University; Liverpool John Moores University</t>
  </si>
  <si>
    <t>Hulton, AT (corresponding author), Univ Surrey, Dept Nutr Sci, Daphne Jackson Rd, Guildford GU2 7WG, Surrey, England.</t>
  </si>
  <si>
    <t>a.hulton@surrey.ac.uk</t>
  </si>
  <si>
    <t>Hulton, Andrew/0000-0003-1831-1651</t>
  </si>
  <si>
    <t>GEORG THIEME VERLAG KG</t>
  </si>
  <si>
    <t>STUTTGART</t>
  </si>
  <si>
    <t>RUDIGERSTR 14, D-70469 STUTTGART, GERMANY</t>
  </si>
  <si>
    <t>0172-4622</t>
  </si>
  <si>
    <t>1439-3964</t>
  </si>
  <si>
    <t>INT J SPORTS MED</t>
  </si>
  <si>
    <t>Int. J. Sports Med.</t>
  </si>
  <si>
    <t>10.1055/a-1121-7817</t>
  </si>
  <si>
    <t>MU6UM</t>
  </si>
  <si>
    <t>WOS:000555806200006</t>
  </si>
  <si>
    <t>Martinez-Sanz, JM; Menal-Puey, S; Sospedra, I; Russolillo, G; Norte, A; Marques-Lopes, I</t>
  </si>
  <si>
    <t>Martinez-Sanz, Jose Miguel; Menal-Puey, Susana; Sospedra, Isabel; Russolillo, Giuseppe; Norte, Aurora; Marques-Lopes, Iva</t>
  </si>
  <si>
    <t>Development of a Sport Food Exchange List for Dietetic Practice in Sport Nutrition</t>
  </si>
  <si>
    <t>food exchange list; sports foods; dietary supplements; dietetic practice; menu planning</t>
  </si>
  <si>
    <t>PERFORMANCE; MANAGEMENT; RATIONALE; DATABASE</t>
  </si>
  <si>
    <t>Food exchange lists have been widely used in dietary practice in health and disease situations, but there are still no exchange lists for sports foods. The aim of this study was to apply a previous published methodology to design food exchange lists to the development of a sports food exchange list, with sport products available in Spain. A cross-sectional study of the nutritional composition of sports foods, regarding macronutrients and energy, was carried out. A total of 322 sports foods from 18 companies were selected, taking into account their interest in sports practice and with nutritional data provided by companies. Sports foods were divided into seven groups: sports drinks; sports gels; sports bars; sports confectionery; protein powders; protein bars; and liquid meals. A sports food composition database based on portion size usually consumed by athletes and/or recommended in commercial packaging was created. Within each sports foods group, different subgroups were defined due to differences in the main and/or secondary macronutrient. The definition of each exchange list with the amounts-in grams-of each sports food within each group and subgroup, was done using statistical criteria such as mean, standard deviation, coefficient of variation, and Z value. Final exchange values for energy and macronutrient have been established for each group and subgroup using a methodology to design food exchange lists previously published by the authors. In addition, those products with high Z values that can provide greater variability in dietary planning were included. The usefulness of sport foods lists as well as the use of an exchange system in the dietary practice of sports nutrition is discussed, and examples of how to use them with athletes are presented. This first sport foods exchange list showed in this study, with commercial sports products available in Spain, can be a novel tool for dietetic practice and also can allow sport nutrition professionals to develop another sport food list using the methodology described in this paper. Its management would allow dietitians to adapt dietary plans more precisely to the training and/or competition of the athlete.</t>
  </si>
  <si>
    <t>[Martinez-Sanz, Jose Miguel; Sospedra, Isabel; Norte, Aurora] Univ Alicante, Res Grp Food &amp; Nutr ALINUT, Dept Nursing, Fac Hlth Sci, Alicante 03690, Spain; [Menal-Puey, Susana; Marques-Lopes, Iva] Univ Zaragoza, Fac Hlth Sci &amp; Sports, Unit Nutr &amp; Dietet, Zaragoza 22002, Spain; [Russolillo, Giuseppe] Spanish Acad Nutr &amp; Dietet AEND, Navarra 31006, Spain</t>
  </si>
  <si>
    <t>Universitat d'Alacant; University of Zaragoza</t>
  </si>
  <si>
    <t>Norte, A (corresponding author), Univ Alicante, Res Grp Food &amp; Nutr ALINUT, Dept Nursing, Fac Hlth Sci, Alicante 03690, Spain.</t>
  </si>
  <si>
    <t>josemiguel.ms@ua.es; smenal@unizar.es; isospedra@ua.es; g.russolillo@academianutricion.org; aurora.norte@ua.es; imarques@unizar.es</t>
  </si>
  <si>
    <t>Marques Lopes, Iva/G-3526-2015; Martinez Sanz, Jose Miguel/F-4892-2017</t>
  </si>
  <si>
    <t>Marques Lopes, Iva/0000-0001-6952-5655; Norte, Aurora/0000-0002-5430-9041; Russolillo, Giuseppe/0000-0003-0197-3851; Martinez Sanz, Jose Miguel/0000-0001-9054-3858</t>
  </si>
  <si>
    <t>Gobierno de Aragon-FEDER [A06_20R]</t>
  </si>
  <si>
    <t>Gobierno de Aragon-FEDER</t>
  </si>
  <si>
    <t>The authors acknowledge the dietary supplements companies that contributed data to this study. We are grateful to David Walker (native English speaker) for their reviews of the English grammar and style of the current report. This research was supported by the Gobierno de Aragon-FEDER (Project A06_20R).</t>
  </si>
  <si>
    <t>10.3390/nu12082403</t>
  </si>
  <si>
    <t>OA6KM</t>
  </si>
  <si>
    <t>WOS:000577891500001</t>
  </si>
  <si>
    <t>Wirivutthikorn, W</t>
  </si>
  <si>
    <t>Wirivutthikorn, Wattana</t>
  </si>
  <si>
    <t>APPROPRIATE RATIOS OF OKRA JUICE AND PANDAN LEAF JUICE ON SPORT DRINK PROCESSING</t>
  </si>
  <si>
    <t>INTERNATIONAL JOURNAL OF GEOMATE</t>
  </si>
  <si>
    <t>Okra; Pandan leaf; Juice; Sport; Drink</t>
  </si>
  <si>
    <t>The major advantages of Thai herbal plants are good bioactive ingredients and antioxidants that are beneficial to the body are possible when used to produce as a sports drink. There are possibilities to produce sports drinks by using Thai herb as raw materials. The objective of this research was to study the optimum ratios of okra juice and pandan leaf juice with vitamin C supplementation of mixed juice. Four ratios of okra juice and pandan leaf juice were performed into 4 experiments. Experiment 1: (control formula) okra juice 100 ratios, Experiment 2: blended okra juice and pandan leaf 70:30 ratio, Experiment 3: blended okra juice and pandan leaf 60:40 ratio and Experiment 4: blended okra juice and pandan leaf 50:50 ratio were obtained. The results from physical measurement (L,-a*,b* and percent of transmittance) were significantly different (P&lt;0.05). The study chemical of measurements, i.e. pH, percentage of acidity and total soluble solids were performed. The results showed that Experiment 4 had the lowest pH and gave the highest percentage of acidity values of 3.15 and 0.28, respectively. The microbiological properties revealed that the number of microorganisms in each treatment was not found. The sensory evaluation on overall acceptability by using 9-point hedonic scale revealed that panelists accepted with the highest scores of 7.13 on okra juice)control). From the information obtained, the formulation of sports drink produced from Thai herbs can be developed to be accepted by consumers, which has increased steadily and expanded in the large future level in the beverage industry.</t>
  </si>
  <si>
    <t>[Wirivutthikorn, Wattana] Rajamangala Univ Technol Thanyaburi RMUTT, Fac Agr Technol, Khlong Hok, Pathum Thani, Thailand</t>
  </si>
  <si>
    <t>Rajamangala University of Technology Thanyaburi</t>
  </si>
  <si>
    <t>Wirivutthikorn, W (corresponding author), Rajamangala Univ Technol Thanyaburi RMUTT, Fac Agr Technol, Khlong Hok, Pathum Thani, Thailand.</t>
  </si>
  <si>
    <t>Faculty of Agricultural Technology</t>
  </si>
  <si>
    <t>The researchers would like to thank the 4th grade students and officials of the Division of Food Science and Technology, the Faculty of Agricultural Technology Rajamangala University of Technology Thanyaburi (RMUTT), Pathum Thani Thailand that contributed some parts in the research. The Faculty of Agricultural Technology provided support facilities and budgets for the research.</t>
  </si>
  <si>
    <t>GEOMATE INT SOC</t>
  </si>
  <si>
    <t>TSU CITY</t>
  </si>
  <si>
    <t>MIE UNIV, GRAD SCH OF BIORESOURCES, TSU CITY, MIE 514-8507, JAPAN</t>
  </si>
  <si>
    <t>2186-2982</t>
  </si>
  <si>
    <t>2186-2990</t>
  </si>
  <si>
    <t>INT J GEOMATE</t>
  </si>
  <si>
    <t>Int. J. GEOMATE</t>
  </si>
  <si>
    <t>10.21660/2020.72.5508</t>
  </si>
  <si>
    <t>Engineering, Civil</t>
  </si>
  <si>
    <t>Engineering</t>
  </si>
  <si>
    <t>KY6GT</t>
  </si>
  <si>
    <t>WOS:000522671800004</t>
  </si>
  <si>
    <t>Routledge, HE; Graham, S; Di Michele, R; Burgess, D; Erskine, RM; Close, GL; Morton, JP</t>
  </si>
  <si>
    <t>Routledge, Harry E.; Graham, Stuart; Di Michele, Rocco; Burgess, Darren; Erskine, Robert M.; Close, Graeme L.; Morton, James P.</t>
  </si>
  <si>
    <t>Training Load and Carbohydrate Periodization Practices of Elite Male Australian Football Players: Evidence of Fueling for the Work Required</t>
  </si>
  <si>
    <t>GPS; sports drinks; sports gels</t>
  </si>
  <si>
    <t>ENERGY-INTAKE; EXPENDITURE; ADAPTATION; SEASON; MUSCLE</t>
  </si>
  <si>
    <t>The authors aimed to quantify (a) the periodization of physical loading and daily carbohydrate (CHO) intake across an in-season weekly microcycle of Australian Football and (b) the quantity and source of CHO consumed during game play and training. Physical loading (via global positioning system technology) and daily CHO intake (via a combination of 24-hr recall, food diaries, and remote food photographic method) were assessed in 42 professional male players during two weekly microcycles comprising a home and away fixture. The players also reported the source and quantity of CHO consumed during all games ( n = 22 games) and on the training session completed 4 days before each game (n = 22 sessions). The total distance was greater (p &lt; .05) on game day (GD; 13 km) versus all training days. The total distance differed between training days, where GD-2 (8 km) was higher than GD-1, GD-3. and GD-4 (3.5. 0, and 7 km, respectively). The daily CHO intake was also different between training days, with reported intakes of 1.8. 1.4. 2.5, and 4.5 g/kg body mass on GD-4, GD-3, GD-2. and GD-1, respectively. The CHO intake was greater (p &lt; .05) during games (59 +/- 19 g) compared with training (1 +/- 1 g), where in the former. 75% of the CHO consumed was from fluids as opposed to gels. Although the data suggest that Australian Football players practice elements of CHO periodization, the low absolute CHO intakes likely represent considerable underreporting in this population. Even when accounting for potential underreporting, the data also suggest Australian Football players underconsume CHO in relation to the physical demands of training and competition.</t>
  </si>
  <si>
    <t>[Routledge, Harry E.; Erskine, Robert M.; Close, Graeme L.; Morton, James P.] Liverpool John Moores Univ, Res Inst Sport &amp; Exercise Sci, Liverpool, Merseyside, England; [Routledge, Harry E.; Graham, Stuart; Burgess, Darren] Port Adelaide Football Club, Allan Scott Headquarters, Alberton, SA, Australia; [Di Michele, Rocco] Univ Bologna, Dept Biomed &amp; Neuromotor Sci, Bologna, Italy</t>
  </si>
  <si>
    <t>Liverpool John Moores University; University of Bologna</t>
  </si>
  <si>
    <t>Morton, JP (corresponding author), Liverpool John Moores Univ, Res Inst Sport &amp; Exercise Sci, Liverpool, Merseyside, England.</t>
  </si>
  <si>
    <t>J.P.Morton@ljmu.ac.uk</t>
  </si>
  <si>
    <t>Erskine, Robert/0000-0002-5705-0207</t>
  </si>
  <si>
    <t>10.1123/ijsnem.2019-0311</t>
  </si>
  <si>
    <t>LY2AN</t>
  </si>
  <si>
    <t>Bronze, Green Accepted</t>
  </si>
  <si>
    <t>WOS:000540322900006</t>
  </si>
  <si>
    <t>Wuthiekanun, V; Amornchai, P; Langla, S; White, NJ; Day, NPJ; Limmathurotsakul, D</t>
  </si>
  <si>
    <t>Wuthiekanun, Vanaporn; Amornchai, Premjit; Langla, Sayan; White, Nicholas J.; Day, Nicholas P. J.; Limmathurotsakul, Direk</t>
  </si>
  <si>
    <t>Survival of Burkholderia pseudomallei and Pathogenic Leptospira in Cola, Beer, Energy Drinks, and Sports Drinks</t>
  </si>
  <si>
    <t>AMERICAN JOURNAL OF TROPICAL MEDICINE AND HYGIENE</t>
  </si>
  <si>
    <t>WATER; SPP.; CAFFEINE; GROWTH</t>
  </si>
  <si>
    <t>Burkholderia pseudomallei and pathogenic Leptospira in contaminated drinking water can cause melioidosis and leptospirosis, respectively. Here, we evaluated their survival in beverages. We mixed six isolates (three isolates per organism) in four beverages (Coca-Cola (R), Red Bull (R), Singha (R) beer, and Gatorade) and distilled water as the control at two final concentrations (1 x 10(7) colony-forming units [CFU]/mL and 1 x 10(3) CFU/mL). The solution was kept at two temperatures (37 degrees C and 4 degrees C). At 4 degrees C and at the high concentration, pathogenic Leptospira survived in Coca-Cola (R) up to 3 minutes and in Singha, Red Bull (R), and Gatorade up to 15 minutes, whereas B. pseudomallei survived in these beverages up to 8 hours, and 14, 14, and 28 days, respectively. The survival time of both organisms was shorter at 37 degrees C (P = 0.01) and at the lower concentration (P = 0.001). In conclusion, Leptospira can survive in some beverages for up to 15 minutes, whereas B. pseudomallei can survive in some beverages for up to 4 weeks.</t>
  </si>
  <si>
    <t>[Wuthiekanun, Vanaporn; Amornchai, Premjit; Langla, Sayan; White, Nicholas J.; Day, Nicholas P. J.; Limmathurotsakul, Direk] Mahidol Univ, Fac Trop Med, Mahidol Oxford Trop Med Res Unit, 420-6 Rajvithi Rd, Bangkok 10400, Thailand; [White, Nicholas J.; Day, Nicholas P. J.; Limmathurotsakul, Direk] Univ Oxford, Ctr Trop Med &amp; Global Hlth, Oxford, England; [Limmathurotsakul, Direk] Mahidol Univ, Fac Trop Med, Dept Trop Hyg, Bangkok, Thailand</t>
  </si>
  <si>
    <t>Mahidol Oxford Tropical Medicine Research Unit (MORU); Mahidol University; University of Oxford; Mahidol University</t>
  </si>
  <si>
    <t>Amornchai, P (corresponding author), Mahidol Univ, Fac Trop Med, Mahidol Oxford Trop Med Res Unit, 420-6 Rajvithi Rd, Bangkok 10400, Thailand.</t>
  </si>
  <si>
    <t>lek@tropmedres.ac; kung@tropmedres.ac; sayan@tropmedres.ac; nickwdt@tropmedres.ac; nickd@tropmedres.ac; direk@tropmedres.ac</t>
  </si>
  <si>
    <t>Limmathurotsakul, Direk/0000-0001-7240-5320; Amornchai, Premjit/0000-0001-5850-762X</t>
  </si>
  <si>
    <t>Wellcome Trust [089275/Z/09/Z]; Wellcome Trust Public Health and Tropical Medicine Intermediate Fellowship [101103/Z/13/Z]</t>
  </si>
  <si>
    <t>Wellcome Trust(Wellcome TrustEuropean Commission); Wellcome Trust Public Health and Tropical Medicine Intermediate Fellowship(Wellcome Trust)</t>
  </si>
  <si>
    <t>This work was supported by the Wellcome Trust (089275/Z/09/Z). D. L. was supported by a Wellcome Trust Public Health and Tropical Medicine Intermediate Fellowship (101103/Z/13/Z).</t>
  </si>
  <si>
    <t>AMER SOC TROP MED &amp; HYGIENE</t>
  </si>
  <si>
    <t>MCLEAN</t>
  </si>
  <si>
    <t>8000 WESTPARK DR, STE 130, MCLEAN, VA 22101 USA</t>
  </si>
  <si>
    <t>0002-9637</t>
  </si>
  <si>
    <t>1476-1645</t>
  </si>
  <si>
    <t>AM J TROP MED HYG</t>
  </si>
  <si>
    <t>Am. J. Trop. Med. Hyg.</t>
  </si>
  <si>
    <t>10.4269/ajtmh.19-0948</t>
  </si>
  <si>
    <t>Public, Environmental &amp; Occupational Health; Tropical Medicine</t>
  </si>
  <si>
    <t>NZ6BJ</t>
  </si>
  <si>
    <t>WOS:000577191000049</t>
  </si>
  <si>
    <t>Athanasiadou, I; Voss, SC; El Saftawy, W; Al-Maadheed, M; Valsami, G; Georgakopoulos, C</t>
  </si>
  <si>
    <t>Athanasiadou, Ioanna; Christian Voss, Sven; El Saftawy, Wesal; Al-Maadheed, Mohammed; Valsami, Georgia; Georgakopoulos, Costas</t>
  </si>
  <si>
    <t>Hyperhydration using different hydration agents does not affect the haematological markers of the athlete biological passport in euhydrated volunteers</t>
  </si>
  <si>
    <t>JOURNAL OF SPORTS SCIENCES</t>
  </si>
  <si>
    <t>Athletes Biological Passport; erythropoietin; hyperhydration; blood doping</t>
  </si>
  <si>
    <t>RECOMBINANT-HUMAN-ERYTHROPOIETIN</t>
  </si>
  <si>
    <t>Athlete Biological Passport (ABP) is an indirect approach, implemented by WADA, aimed at detecting blood manipulation based on abnormal changes in haematological markers. Cases report the use of hyperhydration as masking method during anti-doping urine sample collection which could potentially mask suspicious fluctuations on ABP profiles. This study investigated the hyperhydration effect on haemoglobin concentration, reticulocyte percentage and OFF-hr score (an algorithm based on haemoglobin concentration and reticulocyte percentage), with and without recombinant human erythropoietin (rHuEPO) administration. A five-week clinical study performed; Baseline and rHuEPO Phase. Water and a sports drink were used as hyperhydration agents. To examine the hyperhydration effect on the normal ABP profile per volunteer, hyperhydration was implemented at 0, 24 and 48 hours during the baseline. During the rHuEPO phase, volunteers received Epoetin beta (3000 IU) with hyperhydration to be implemented at 0, 24 and 48 hours after drug administration. Blood and urine samples were collected and analysed according to WADA guidelines. No significant effect on ABP markers was observed due to hyperhydration at any time during the study. Pre- and post-hyperhydration data were not statistically different compared to individual baseline data. In conclusion, hyperhydration does not affect the ABP haematological markers under the examined conditions.</t>
  </si>
  <si>
    <t>[Athanasiadou, Ioanna; Christian Voss, Sven; El Saftawy, Wesal; Al-Maadheed, Mohammed; Georgakopoulos, Costas] Antidoping Lab Qatar, Doha, Qatar; [Athanasiadou, Ioanna; Valsami, Georgia] Natl &amp; Kapodistrian Univ Athens, Sch Hlth Sci, Dept Pharm, Lab Biopharmaceut &amp; Pharmacokinet, Athens, Greece</t>
  </si>
  <si>
    <t>Anti Doping Laboratory (Qatar); National &amp; Kapodistrian University of Athens</t>
  </si>
  <si>
    <t>Athanasiadou, I (corresponding author), Antidoping Lab Qatar, Doha, Qatar.</t>
  </si>
  <si>
    <t>ioanna.athanasiadou@gmail.com</t>
  </si>
  <si>
    <t>Valsami, Georgia/AAB-4710-2020; Valsami, Georgia/AAV-7986-2020</t>
  </si>
  <si>
    <t>Valsami, Georgia/0000-0002-2395-6844; Valsami, Georgia/0000-0002-2395-6844; Georgakopoulos, Costas/0000-0001-5744-1243; Athanasiadou, Ioanna/0000-0002-7909-1202; Voss, Sven/0000-0001-9608-4744</t>
  </si>
  <si>
    <t>World Anti-Doping Agency [10D21CG]</t>
  </si>
  <si>
    <t>World Anti-Doping Agency</t>
  </si>
  <si>
    <t>This work was supported by the World Anti-Doping Agency [10D21CG].</t>
  </si>
  <si>
    <t>0264-0414</t>
  </si>
  <si>
    <t>1466-447X</t>
  </si>
  <si>
    <t>J SPORT SCI</t>
  </si>
  <si>
    <t>J. Sports Sci.</t>
  </si>
  <si>
    <t>AUG 17</t>
  </si>
  <si>
    <t>10.1080/02640414.2020.1763772</t>
  </si>
  <si>
    <t>JUN 2020</t>
  </si>
  <si>
    <t>ND6EV</t>
  </si>
  <si>
    <t>WOS:000544504700001</t>
  </si>
  <si>
    <t>Pettersson, S; Ahnoff, M; Edin, F; Lingstrom, P; Mattsson, CS; Andersson-Hall, U</t>
  </si>
  <si>
    <t>Pettersson, Stefan; Ahnoff, Martin; Edin, Fredrik; Lingstrom, Peter; Simark Mattsson, Charlotte; Andersson-Hall, Ulrika</t>
  </si>
  <si>
    <t>A Hydrogel Drink With High Fructose Content Generates Higher Exogenous Carbohydrate Oxidation and Lower Dental Biofilm pH Compared to Two Other, Commercially Available, Carbohydrate Sports Drinks</t>
  </si>
  <si>
    <t>dental caries; endurance athletes; sports nutrition; stable isotope; substrate oxidation</t>
  </si>
  <si>
    <t>ENDURANCE PERFORMANCE; EXERCISE PERFORMANCE; ORAL-HEALTH; GLUCOSE; INGESTION; SUPPLEMENTATION; CONSUMPTION; METABOLISM; ALGINATE; HUMANS</t>
  </si>
  <si>
    <t>The purpose of this study was to evaluate the substrate oxidation of three commercially available, 14%-carbohydrate sports drinks with different compositions, osmolality, and pH for their impact on dental exposure to low pH. In a cross-over, randomized double-blinded design, 12 endurance athletes (age 31. 2 +/- 7.7 years, (V) over dotO(2max) 65.6 +/- 5.0 mL.kg(-1)) completed 180 min of cycling at 55% W-max. During the first 100 min of cycling, athletes consumed amylopectin starch (AP), maltodextrin+sucrose (MD+SUC), or maltodextrin+fructose hydrogel (MD+FRU) drinks providing 95 g carbohydrate.h(-1), followed by water intake only at 120 and 160 min. Fuel use was determined using indirect calorimetry and stable-isotope techniques. Additionally, dental biofilm pH was measured using the microtouch method in a subsample of participants (n= 6) during resting conditions before, and at different time intervals up to 45 min following a single bolus of drink. Exogenous carbohydrate oxidation (CHOEXO) during the 2nd hour of exercise was significantly (P&lt; 0.05) different between all three drinks: MD+FRU (1.17 +/- 0.17 g.min(-1)), MD+SUC (1.01 +/- 0.13 g.min(-1)), and AP (0.84 +/- 0.11 g.min(-1)). At the end of exercise, CHO(EXO)and blood glucose concentrations (3.54 +/- 0.50, 4.07 +/- 0.67, and 4.28 +/- 0.47 mmol.L-1, respectively) were significantly lower post MD+FRU consumption than post MD+SUC and AP consumption (P&lt; 0.05). Biofilm acidogenicity at rest demonstrated a less pronounced pH fall for MD+FRU compared to the acidulant-containing MD+SUC and AP (P&lt; 0.05). In conclusion, while total intake of MD+FRU showed signs of completed uptake before end of monitoring, this was less so for MD+SUC, and not at all the case for AP. Thus, this study showed that despite carbohydrates being encapsulated in a hydrogel, a higher CHO(EXO)was observed following MD+FRU drink ingestion compared to AP and MD+SUC consumption upon exposure to the acidic environment of the stomach. This finding may be related to the higher fructose content of the MD+FRU drink compared with the MD+SUC and AP drinks. Furthermore, a carbohydrate solution without added acidulants, which are commonly included in commercial sport drinks, may have less deleterious effects on oral health.</t>
  </si>
  <si>
    <t>[Pettersson, Stefan; Edin, Fredrik] Univ Gothenburg, Dept Food &amp; Nutr &amp; Sport Sci, Ctr Hlth &amp; Performance, Gothenburg, Sweden; [Ahnoff, Martin] Maurten AB, Res &amp; Dev, Gothenburg, Sweden; [Lingstrom, Peter; Simark Mattsson, Charlotte] Univ Gothenburg, Sahlgrenska Acad, Inst Odontol, Dept Cariol, Gothenburg, Sweden; [Andersson-Hall, Ulrika] Univ Gothenburg, Sahlgrenska Acad, Inst Neurosci &amp; Physiol, Dept Physiol, Gothenburg, Sweden</t>
  </si>
  <si>
    <t>University of Gothenburg; University of Gothenburg; University of Gothenburg</t>
  </si>
  <si>
    <t>Pettersson, S (corresponding author), Univ Gothenburg, Dept Food &amp; Nutr &amp; Sport Sci, Ctr Hlth &amp; Performance, Gothenburg, Sweden.</t>
  </si>
  <si>
    <t>stefan.pettersson@ped.gu.se</t>
  </si>
  <si>
    <t>/AAS-3485-2021</t>
  </si>
  <si>
    <t>Andersson-Hall, Ulrika/0000-0003-3722-3454</t>
  </si>
  <si>
    <t>Maurten AB; TUA; Sahlgrenska Academy at University of Gothenburg/Region Vastra Gotaland, Sweden</t>
  </si>
  <si>
    <t>The authors declare that this study received funding from Maurten AB. The funder had the following involvement with the study: MA, author and employed by Maurten AB, contributed to the work as declared above. The oral experiments were supported by grants from TUA research funding. The Sahlgrenska Academy at University of Gothenburg/Region Vastra Gotaland, Sweden.</t>
  </si>
  <si>
    <t>JUN 12</t>
  </si>
  <si>
    <t>10.3389/fnut.2020.00088</t>
  </si>
  <si>
    <t>MD3CF</t>
  </si>
  <si>
    <t>WOS:000543848600001</t>
  </si>
  <si>
    <t>Nowak, PM</t>
  </si>
  <si>
    <t>Nowak, Pawel Mateusz</t>
  </si>
  <si>
    <t>Simultaneous quantification of food colorants and preservatives in sports drinks by the high performance liquid chromatography and capillary electrophoresis methods evaluated using the red-green-blue model</t>
  </si>
  <si>
    <t>JOURNAL OF CHROMATOGRAPHY A</t>
  </si>
  <si>
    <t>Capillary electrophoresis; High performance liquid chromatography; Food colorants; Food preservatives; Sports drinks; RGB model</t>
  </si>
  <si>
    <t>AZO DYES</t>
  </si>
  <si>
    <t>Consumption of sports drinks is generally associated with a healthy lifestyle, despites a common addition of colorants and preservatives to these products. This work presents the novel methods based on high performance liquid chromatography (HPLC) and capillary electrophoresis (CE), aimed at the simultaneous quantification of both these groups of additives within a single separation. The results obtained show that colorants are generally added in low and rather safe amounts, whereas preservatives (benzoate and sorbate) are much more abundant, and likely pose a potential risk, especially for children. The overall potential of the HPLC and CE methods was critically assessed and compared using the RGB additive color model, a user-friendly tool that allows one to point out and encode particular capabilities and general potential of a method using colors, and to express its holistic effectiveness with one integrated quantitative parameter from 0 to 100%. As a result, the potential predispositions of both methods were delineated. (C) 2020 The Author(s). Published by Elsevier B.V.</t>
  </si>
  <si>
    <t>[Nowak, Pawel Mateusz] Jagiellonian Univ Krakow, Fac Chem, Dept Analyt Chem, Gronostajowa St 2, PL-30387 Krakow, Poland</t>
  </si>
  <si>
    <t>Jagiellonian University</t>
  </si>
  <si>
    <t>Nowak, PM (corresponding author), Jagiellonian Univ Krakow, Fac Chem, Dept Analyt Chem, Gronostajowa St 2, PL-30387 Krakow, Poland.</t>
  </si>
  <si>
    <t>nowakp@chemia.uj.edu.pl</t>
  </si>
  <si>
    <t>Nowak, Pawel/F-4960-2017</t>
  </si>
  <si>
    <t>Nowak, Pawel/0000-0002-9006-5742</t>
  </si>
  <si>
    <t>National Science Centre, Poland [2015/17/N/ST4/03792]</t>
  </si>
  <si>
    <t>National Science Centre, Poland(National Science Centre, Poland)</t>
  </si>
  <si>
    <t>M. Nowak acknowledges the financial support from the National Science Centre, Poland (Preludium, 2016-2019, grant no. 2015/17/N/ST4/03792).</t>
  </si>
  <si>
    <t>0021-9673</t>
  </si>
  <si>
    <t>1873-3778</t>
  </si>
  <si>
    <t>J CHROMATOGR A</t>
  </si>
  <si>
    <t>J. Chromatogr. A</t>
  </si>
  <si>
    <t>10.1016/j.chroma.2020.460976</t>
  </si>
  <si>
    <t>Biochemical Research Methods; Chemistry, Analytical</t>
  </si>
  <si>
    <t>LK2JX</t>
  </si>
  <si>
    <t>Green Published, hybrid</t>
  </si>
  <si>
    <t>WOS:000530686600009</t>
  </si>
  <si>
    <t>Ai-Saeed, AA; Almaqhawi, A; Ibrahim, S</t>
  </si>
  <si>
    <t>Ai-Saeed, Ali A.; Almaqhawi, Abdullah; Ibrahim, Sayed</t>
  </si>
  <si>
    <t>Nutritional Supplements Intake by Gym Participants in Saudi Arabia: A National Population-Based Study</t>
  </si>
  <si>
    <t>INTERNATIONAL JOURNAL OF PHARMACEUTICAL AND PHYTOPHARMACOLOGICAL RESEARCH</t>
  </si>
  <si>
    <t>Nutritional supplements; gym; sport; exercise</t>
  </si>
  <si>
    <t>DIETARY-SUPPLEMENTS; KNOWLEDGE; EXERCISE; VITAMIN; SPORTS</t>
  </si>
  <si>
    <t>Introduction: Athletes have traditionally consumed various types of nutritional supplements for their ergogenic benefits on the body since ancient times and many use nutritional supplements without sufficient consideration of possible negative consequences. The extensive use of nutritional supplements among exercisers in gyms has never been investigated in Saudi Arabia. Objective: The ultimate aim of this paper was to assess the prevalence of nutritional supplements intake and to adequately explore influencing factors and reasoning for the intake among people exercising in gyms in Al-Hasa City, Saudi Arabia. Methods: This is a cross-sectional study of 250 Saudi participants, aged between 10 to 40 years old that attend the commercial gyms in Al-Hasa City, Saudi Arabia. This comprehensive study was carried out between February 2019 and December 2019. A validated questionnaire was used which sought information on demographical parameters, the specific type and amount of physical activity, type of nutritional supplements, source of information, possible motivations, and influencing factors. Result: The intake of nutritional supplements was properly reported among 60% (95% confidence interval), most of them were young exercisers (20-30) with a bachelor's degree. Active participants who have been traditionally exercising strength training and for a longer duration were eagerly consuming nutritional supplements more frequently than others. Coach and online websites were the most reported sources of information. Sports drinks, protein powder, amino acid, and creatinine were the most consumed nutritional supplements by the active participants. Men were consuming supplements related to bodybuild more than women. The reasoning for the consumption of the nutritional supplements in the studied population was to build muscle and to lose weight with no regard for age or gender. Conclusion: Supplement consumption was widespread among the population studied. There is an urgent need to generously provide the public with appropriate education about nutritional supplements. The key findings of this illustrated paper could undoubtedly help nutritionists, coaches, and physicians to accurately identify the most common misconceptions about nutritional supplements.</t>
  </si>
  <si>
    <t>[Ai-Saeed, Ali A.] King Faisal Univ, Al Hufuf, Saudi Arabia; [Almaqhawi, Abdullah; Ibrahim, Sayed] King Faisal Univ, Coll Med, Dept Family Med, Al Hufuf, Saudi Arabia</t>
  </si>
  <si>
    <t>King Faisal University; King Faisal University</t>
  </si>
  <si>
    <t>Ai-Saeed, AA (corresponding author), King Faisal Univ, Al Hufuf, Saudi Arabia.</t>
  </si>
  <si>
    <t>ali.2009.s@hotmail.com</t>
  </si>
  <si>
    <t>Almaqhawi, Abdullah/AAD-7029-2021</t>
  </si>
  <si>
    <t>Almaqhawi, Abdullah/0000-0001-6035-1230</t>
  </si>
  <si>
    <t>INT JOURNAL PHARMACEUTICAL &amp; PHYTOPHARMACOLOGICAL RESEARCH</t>
  </si>
  <si>
    <t>MAHARASTRA</t>
  </si>
  <si>
    <t>C/O MRS. ANJALI HARSHAL PAWAR, 613-E, MATRU-AMI APT, BEHIND NEW HIGH SCHOOL, KALYAN WEST, MAHARASTRA, 421 301, INDIA</t>
  </si>
  <si>
    <t>2250-1029</t>
  </si>
  <si>
    <t>2249-6084</t>
  </si>
  <si>
    <t>INT J PHARM PHYTOPHA</t>
  </si>
  <si>
    <t>Int. J. Pharm. Phytopharm. Res.</t>
  </si>
  <si>
    <t>Pharmacology &amp; Pharmacy</t>
  </si>
  <si>
    <t>MH8OX</t>
  </si>
  <si>
    <t>WOS:000546982700007</t>
  </si>
  <si>
    <t>Goncalves, PHPD; Guimaraes, LS; de Azeredo, FNA; Wambier, LM; Antunes, LAA; Antunes, LS</t>
  </si>
  <si>
    <t>de Queiroz Goncalves, Pedro Henrique Pereira; Guimaraes, Ludmila Silva; Azevedo de Azeredo, Fellipe Navarro; Wambier, Leticia Maira; Antunes, Livia Azeredo A.; Antunes, Leonardo Santos</t>
  </si>
  <si>
    <t>Dental erosion' prevalence and its relation to isotonic drinks in athletes: a systematic review and meta-analysis</t>
  </si>
  <si>
    <t>Athletes; Tooth erosion; Tooth wear; Isotonic solutions</t>
  </si>
  <si>
    <t>COMPETITIVE SWIMMERS; SPORTS DRINKS; ORAL-HEALTH; WEAR; PERFORMANCE</t>
  </si>
  <si>
    <t>PurposeTo estimate the global prevalence of dental erosion and to evaluate whether there is scientific evidence that the use of isotonic drinks could increase the risk of this condition in athletes.MethodsThis study was registered in the PROSPERO (CRD42018091545) and it was performed following the PRISMA guidelines. A broad search was conducted in the following databases: PubMed, Scopus, Web of Science, Virtual Health Library (Lilacs) and Grey Literature using MeSH and free terms. Manual search was also performed in the references of included studies. Articles published up to October 04, 2019 were included. Two researchers individually selected the studies according to the eligibility criteria and performed data extraction and methodological evaluation. A random effects model was adopted in the meta-analysis.ResultsNine studies were selected in which three were considered to have a moderate risk of bias and six were considered to have a low risk of bias. The results of the meta-analysis showed that the estimated global prevalence of dental erosion was 47.07% (95% CI 24.025-70.800) in athletes. It also demonstrated that there was no association between the use of isotonic drinks and dental erosion (95% CI 0.00 [-0.07, 0.08; p=0.95].ConclusionThe estimated prevalence of dental erosion in athletes was considered high; however, there was no association between isotonic drink consumption and the prevalence of dental erosion.</t>
  </si>
  <si>
    <t>[de Queiroz Goncalves, Pedro Henrique Pereira; Guimaraes, Ludmila Silva; Azevedo de Azeredo, Fellipe Navarro] Fluminense Fed Univ, Sch Dent, Niteroi, RJ, Brazil; [Wambier, Leticia Maira] Positivo Univ, Sch Hlth Sci, Curitiba, Parana, Brazil; [Antunes, Livia Azeredo A.; Antunes, Leonardo Santos] Fluminense Fed Univ, Sch Dent, Dept Specif Format, Rua Doutor Silvio Henrique Braune 22, BR-28625650 Nova Friburgo, RJ, Brazil</t>
  </si>
  <si>
    <t>Universidade Federal Fluminense; Universidade Positivo; Universidade Federal Fluminense</t>
  </si>
  <si>
    <t>Antunes, LS (corresponding author), Fluminense Fed Univ, Sch Dent, Dept Specif Format, Rua Doutor Silvio Henrique Braune 22, BR-28625650 Nova Friburgo, RJ, Brazil.</t>
  </si>
  <si>
    <t>leonardoantunes@id.uff.br</t>
  </si>
  <si>
    <t>10.1007/s11332-020-00624-8</t>
  </si>
  <si>
    <t>TM8RY</t>
  </si>
  <si>
    <t>WOS:000675814300002</t>
  </si>
  <si>
    <t>Khot, RA; Hjorth, L; Mueller, F</t>
  </si>
  <si>
    <t>Khot, Rohit Ashok; Hjorth, Larissa; Mueller, Florian</t>
  </si>
  <si>
    <t>Shelfie: A Framework for Designing Material Representations of Physical Activity Data</t>
  </si>
  <si>
    <t>ACM TRANSACTIONS ON COMPUTER-HUMAN INTERACTION</t>
  </si>
  <si>
    <t>Physical exercise; personal informatics; 3D printing; physical visualization; self-monitoring; food printing; human food interaction</t>
  </si>
  <si>
    <t>PERSUASIVE TECHNOLOGY; BENEFITS; FEEDBACK; SELF; BEHAVIOR</t>
  </si>
  <si>
    <t>Self-monitoring devices are becoming increasingly popular in the support of physical activity experiences. These devices mostly represent on-screen data using numbers and graphs and in doing so, they may miss multi-sensorial methods for engaging with data. Embracing the opportunity for pleasurable interactions with one's own data through the use of different materials and digital fabrication technology, we designed and studied three systems that turn this data into 3D-printed plastic artifacts, sports drinks, and 3D-printed chocolate treats. We utilize the insights gained from associated studies, related literature, and our experiences in designing these systems to develop a conceptual framework, Shelfie. The Shelfie framework has 13 cards that convey key themes for creating material representations of physical activity data. Through this framework, we present a conceptual understanding of relationships between material representation and physical activity data and contribute guidelines to the design of meaningful material representations of physical activity data.</t>
  </si>
  <si>
    <t>[Khot, Rohit Ashok] RMIT Univ, Sch Design, 124 Latrobe St, Melbourne, Vic 3000, Australia; [Hjorth, Larissa] RMIT Univ, Sch Media &amp; Commun, 124 Latrobe St, Melbourne, Vic 3000, Australia; [Mueller, Florian] Monash Univ, Exert Games Lab, Bldg 74,8 Scen Blvd, Clayton, Vic 3800, Australia</t>
  </si>
  <si>
    <t>Royal Melbourne Institute of Technology (RMIT); Royal Melbourne Institute of Technology (RMIT); Monash University</t>
  </si>
  <si>
    <t>Khot, RA (corresponding author), RMIT Univ, Sch Design, 124 Latrobe St, Melbourne, Vic 3000, Australia.</t>
  </si>
  <si>
    <t>rohitashok.khot@rmit.edu.au; larissa.hjorth@rmit.edu.au; floyd@exertiongameslab.org</t>
  </si>
  <si>
    <t>Mueller, Florian/0000-0001-6472-3476; Khot, Rohit Ashok/0000-0002-1447-8625</t>
  </si>
  <si>
    <t>Australian Research Council [DE190101151]; RMIT [VCPF201702]</t>
  </si>
  <si>
    <t>Australian Research Council(Australian Research Council); RMIT</t>
  </si>
  <si>
    <t>This work was supported by the Australian Research Council Fellowship (Discovery Early Career Research Award DE190101151) and RMIT Vice-Chancellor's Postdoctoral Fellowship (VCPF201702).</t>
  </si>
  <si>
    <t>ASSOC COMPUTING MACHINERY</t>
  </si>
  <si>
    <t>2 PENN PLAZA, STE 701, NEW YORK, NY 10121-0701 USA</t>
  </si>
  <si>
    <t>1073-0516</t>
  </si>
  <si>
    <t>1557-7325</t>
  </si>
  <si>
    <t>ACM T COMPUT-HUM INT</t>
  </si>
  <si>
    <t>ACM Trans. Comput.-Hum. Interact.</t>
  </si>
  <si>
    <t>10.1145/3379539</t>
  </si>
  <si>
    <t>Computer Science, Cybernetics; Computer Science, Information Systems</t>
  </si>
  <si>
    <t>Computer Science</t>
  </si>
  <si>
    <t>OJ0FG</t>
  </si>
  <si>
    <t>WOS:000583642900002</t>
  </si>
  <si>
    <t>Lee, M; Kim, D</t>
  </si>
  <si>
    <t>Lee, Myeongsoon; Kim, Don</t>
  </si>
  <si>
    <t>Exotic carbon nanotube based field effect transistor for the selective detection of sucrose</t>
  </si>
  <si>
    <t>MATERIALS LETTERS</t>
  </si>
  <si>
    <t>Sucrose sensor; Carbon nanotube; Au nanoparticles; Sugar mixture</t>
  </si>
  <si>
    <t>AU NANOPARTICLES; PERFORMANCE</t>
  </si>
  <si>
    <t>A carbon nanotube decorated with Au nanoparticles (Au-CNTs) could be an active sensing element of a field-effect transistor (FET) for the sensitive detection of sucrose among the sugar family (glucose, fructose and sucrose). The sensor showed high sensitivity for sucrose (0.64 mM(-1)) up to 2.5 mM, but it showed extremely low sensitivity for glucose (similar to 0.28 mM(-1)) and fructose (similar to 0.05 mM(-1)). The origin of the selective detection mechanism might be the increased potential barrier between the conductive CNTs by the adsorption of the bulky sucrose on the surface of the attached Au nanoparticles. We demonstrated that the Au-CNT-FET could be a good biosensor for the fast and easy detection of sucrose level among the concentrated sugar mixture in a honey and a sports drink within acceptable error range in food industry, similar to 1%. (C) 2020 Elsevier B.V. All rights reserved.</t>
  </si>
  <si>
    <t>[Lee, Myeongsoon; Kim, Don] Pukyong Natl Univ, Dept Chem, Busan 48513, South Korea</t>
  </si>
  <si>
    <t>Pukyong National University</t>
  </si>
  <si>
    <t>Kim, D (corresponding author), Pukyong Natl Univ, Dept Chem, Busan 48513, South Korea.</t>
  </si>
  <si>
    <t>donkim@pknu.ac.kr</t>
  </si>
  <si>
    <t>Basic Science Research Program through the National Research Foundation of Korea(NRF) - Ministry of Education [NRF-2019R1I1A3A01061858]</t>
  </si>
  <si>
    <t>Basic Science Research Program through the National Research Foundation of Korea(NRF) - Ministry of Education</t>
  </si>
  <si>
    <t>This research was supported by Basic Science Research Program through the National Research Foundation of Korea(NRF) funded by the Ministry of Education (NRF-2019R1I1A3A01061858).</t>
  </si>
  <si>
    <t>0167-577X</t>
  </si>
  <si>
    <t>1873-4979</t>
  </si>
  <si>
    <t>MATER LETT</t>
  </si>
  <si>
    <t>Mater. Lett.</t>
  </si>
  <si>
    <t>JUN 1</t>
  </si>
  <si>
    <t>10.1016/j.matlet.2020.127571</t>
  </si>
  <si>
    <t>Materials Science, Multidisciplinary; Physics, Applied</t>
  </si>
  <si>
    <t>Materials Science; Physics</t>
  </si>
  <si>
    <t>KX6CX</t>
  </si>
  <si>
    <t>WOS:000521968300011</t>
  </si>
  <si>
    <t>Mears, SA; Worley, J; Mason, GS; Hulston, CJ; James, LJ</t>
  </si>
  <si>
    <t>Mears, Stephen A.; Worley, James; Mason, George S.; Hulston, Carl J.; James, Lewis J.</t>
  </si>
  <si>
    <t>Addition of sodium alginate and pectin to a carbohydrate-electrolyte solution does not influence substrate oxidation, gastrointestinal comfort, or cycling performance</t>
  </si>
  <si>
    <t>APPLIED PHYSIOLOGY NUTRITION AND METABOLISM</t>
  </si>
  <si>
    <t>hydrogel; oxidation; exercise performance; gastrointestinal; cycling; sports drink</t>
  </si>
  <si>
    <t>TRIATHLON</t>
  </si>
  <si>
    <t>Eight well-trained cyclists ingested 68 g.h(-1) of a carbohydrate-electrolyte solution with sodium alginate and pectin (CHO-ALG) or a taste and carbohydrate type-matched carbohydrate-electrolyte solution (CHO) during 120 min of cycling at 55% maximal power followed by an similar to 20 min time trial. Oxygen uptake, carbon dioxide production, blood glucose concentration, substrate oxidation, gastrointestinal symptoms, and time trial performance (CHO-ALG: 1219 +/- 84 s, CHO: 1267 +/- 102 s; P = 0.185) were not different between trials. Novelty Inclusion of sodium alginate and pectin in a carbohydrate drink does not influence blood glucose, substrate oxidation, gastrointestinal comfort, or performance in cyclists.</t>
  </si>
  <si>
    <t>[Mears, Stephen A.; Worley, James; Mason, George S.; Hulston, Carl J.; James, Lewis J.] Loughborough Univ, Sch Sport Exercise &amp; Hlth Sci, Loughborough LE11 3TU, Leics, England</t>
  </si>
  <si>
    <t>Mears, Stephen/0000-0003-3941-9426</t>
  </si>
  <si>
    <t>CANADIAN SCIENCE PUBLISHING</t>
  </si>
  <si>
    <t>65 AURIGA DR, SUITE 203, OTTAWA, ON K2E 7W6, CANADA</t>
  </si>
  <si>
    <t>1715-5312</t>
  </si>
  <si>
    <t>1715-5320</t>
  </si>
  <si>
    <t>APPL PHYSIOL NUTR ME</t>
  </si>
  <si>
    <t>Appl. Physiol. Nutr. Metab.</t>
  </si>
  <si>
    <t>10.1139/apnm-2019-0802</t>
  </si>
  <si>
    <t>Nutrition &amp; Dietetics; Physiology; Sport Sciences</t>
  </si>
  <si>
    <t>LU5UL</t>
  </si>
  <si>
    <t>WOS:000537820100013</t>
  </si>
  <si>
    <t>Shinohara, M; Kuroda, Y; Tomabechi, N; Ishihara, T; Mizuno, M</t>
  </si>
  <si>
    <t>Shinohara, Midori; Kuroda, Yuta; Tomabechi, Nobuyasu; Ishihara, Toru; Mizuno, Masao</t>
  </si>
  <si>
    <t>Effects of milk intake combined with exercise on upper respiratory tract infection in older adults during winter</t>
  </si>
  <si>
    <t>GAZZETTA MEDICA ITALIANA ARCHIVIO PER LE SCIENZE MEDICHE</t>
  </si>
  <si>
    <t>Aging; Exercise; Health; Immunology; Nutritional sciences</t>
  </si>
  <si>
    <t>IMMUNOGLOBULIN PRODUCTION; MUCOSAL IMMUNITY; IGA; SYSTEM; PROBIOTICS; NUTRITION</t>
  </si>
  <si>
    <t>BACKGROUND: This study aimed to evaluate the effects of milk intake combined with weekly-performed bowling exercise for 1 year on salivary immunoglobulin A (sIgA) levels and on the incidence of upper respiratory tract infection (URTI) in older adults. METHODS: A total of 36 healthy individuals (54-76 years old) were randomly divided into two groups; one consumed milk and the other consumed a sports drink during a bowling exercise (once a week, 2 games per day). The amount of dairy milk intake and symptoms of URTI were evaluated using questionnaires. Saliva was collected to measure the concentration of sIgA. Thirteen people (4 males and 9 females; milk group: N=5, sports drink group: N=8) completed the one-year experiment. RESULTS: The incidences of URTI were significantly fewer, and the severity of symptoms was significantly lower in the milk group than in the sports drink group (P&lt;0.05). The concentration of sIgA in the sports drink group decreased significantly between the start period and winter (P&lt;0.01). An inverse correlation was found between milk and dairy intake and the number of incidences and symptoms of URTI. CONCLUSIONS: This study suggests that milk intake combined with regular bowling exercise leads to suppression of the incidences and symptoms of URTI.</t>
  </si>
  <si>
    <t>[Shinohara, Midori; Kuroda, Yuta; Tomabechi, Nobuyasu] Hokkaido Univ, Grad Sch Educ, Dept Phys Fitness Sci, Sapporo, Hokkaido, Japan; [Shinohara, Midori] Asahikawa Med Univ Hosp, Nutr Management Dept, Asahikawa, Hokkaido, Japan; [Kuroda, Yuta] Hokusho Univ, Dept Sports Educ, Ebetsu, Hokkaido, Japan; [Tomabechi, Nobuyasu] Nippon Sport Sci Univ, Sports Training Ctr, Setagaya Ku, Tokyo, Japan; [Ishihara, Toru; Mizuno, Masao] Hokkaido Univ, Fac Educ, Dept Hlth &amp; Phys Educ, Sapporo, Hokkaido, Japan; [Mizuno, Masao] Itachinohe Garuin Univ, Fac Hlth &amp; Med Care, Itachinohe, Japan</t>
  </si>
  <si>
    <t>Hokkaido University; Asahikawa Medical College; Nippon Sport Science University; Hokkaido University</t>
  </si>
  <si>
    <t>Shinohara, M (corresponding author), Hokkaido Univ, Grad Sch Educ, Dept Phys Fitness Sci, Sapporo, Hokkaido, Japan.</t>
  </si>
  <si>
    <t>midori.shinohara@edu.hokudai.ac.jp</t>
  </si>
  <si>
    <t>Ishihara, Toru/K-4733-2017</t>
  </si>
  <si>
    <t>Ishihara, Toru/0000-0003-3544-6822</t>
  </si>
  <si>
    <t>Research Fond for Health Sciences</t>
  </si>
  <si>
    <t>This study was partly supported by the grant from the Research Fond for Health Sciences 2015.</t>
  </si>
  <si>
    <t>0393-3660</t>
  </si>
  <si>
    <t>1827-1812</t>
  </si>
  <si>
    <t>GAZZ MED ITAL ARCH S</t>
  </si>
  <si>
    <t>Gazz. Med. Ital. Arch. Sci. Med.</t>
  </si>
  <si>
    <t>10.23736/S0393-3660.18.04001-9</t>
  </si>
  <si>
    <t>Medicine, General &amp; Internal; Medicine, Research &amp; Experimental; Surgery</t>
  </si>
  <si>
    <t>General &amp; Internal Medicine; Research &amp; Experimental Medicine; Surgery</t>
  </si>
  <si>
    <t>MT9CU</t>
  </si>
  <si>
    <t>WOS:000555265500002</t>
  </si>
  <si>
    <t>Velasco, F; Jorda, R</t>
  </si>
  <si>
    <t>Velasco, Franklin; Jorda, Rafael</t>
  </si>
  <si>
    <t>Portrait of Boredom Among Athletes and Its Implications in Sports Management: A Multi-Method Approach</t>
  </si>
  <si>
    <t>FRONTIERS IN PSYCHOLOGY</t>
  </si>
  <si>
    <t>boredom; sports management; athlete performance; overconsumption; brand loyalty; emotions</t>
  </si>
  <si>
    <t>VARIETY-SEEKING; INDIVIDUAL-DIFFERENCES; WORKPLACE BOREDOM; PRONENESS SCALE; JOB BOREDOM; MOTIVATION; WORK; SATISFACTION; ABSENTEEISM; APPRAISAL</t>
  </si>
  <si>
    <t>There is a common misconception that elite athletes enjoy their sports activities so much that they cannot feel bored. However, this research reveals that boredom is a prevalent emotion among professional, amateur, and college athletes that impacts their performance, brand preferences, and overconsumption behaviors. This investigation relies on a multi-method approach. Qualitative data were collected through interviewing athletes (n = 123), and the critical incident technique was used to record factual boredom incidents. Quantitative data were collected through a survey and analyzed using hierarchical regression models. The purpose of the survey was to evaluate athletes' proneness to boredom and then present a typical sports consumption scenario in which athletes' brand preferences and overconsumption behaviors were captured. Overall findings from this research indicate that episodes of boredom are common among athletes when they engage in repetitive tasks (34.8%); negative mood is anticipated (16.9%); teammates show a lack of interest and seriousness (15.7%); they must endure periods of waiting (13.5%); there is a lack of competitiveness and goal-setting (10.1%); there is a lack of participation in activities (4.5%); there is a lack of empathy with teammates and coaches (3.3%); and there are infrastructure issues (1.1%). Furthermore, this study presents evidence that boredom negatively impacts athletes' performance (beta = -0.41). Then, in a specific sports consumption scenario that uses sports drinks, this study finds that a more boredom-prone athlete has a higher chance of purchasing different brands of the same product (beta = 0.37) and engaging in overconsumption behaviors (beta = 0.44). The relationships among boredom, performance, variety seeking, and impulse buying are congruent with previous research on boredom. This research discusses several sports management implications and presents recommendations from coaches on how to cope with athletes' boredom.</t>
  </si>
  <si>
    <t>[Velasco, Franklin; Jorda, Rafael] Univ San Francisco Quito, Dept Mkt, Quito, Ecuador</t>
  </si>
  <si>
    <t>Velasco, F (corresponding author), Univ San Francisco Quito, Dept Mkt, Quito, Ecuador.</t>
  </si>
  <si>
    <t>fvelasco@usfq.edu.ec</t>
  </si>
  <si>
    <t>Velasco, Franklin/AAM-7661-2020</t>
  </si>
  <si>
    <t>Velasco, Franklin/0000-0002-6561-6741</t>
  </si>
  <si>
    <t>Escuela de Empresas (USFQ) grant</t>
  </si>
  <si>
    <t>This study received funding from Escuela de Empresas (USFQ) grant.</t>
  </si>
  <si>
    <t>1664-1078</t>
  </si>
  <si>
    <t>FRONT PSYCHOL</t>
  </si>
  <si>
    <t>Front. Psychol.</t>
  </si>
  <si>
    <t>MAY 26</t>
  </si>
  <si>
    <t>10.3389/fpsyg.2020.00831</t>
  </si>
  <si>
    <t>Psychology, Multidisciplinary</t>
  </si>
  <si>
    <t>Psychology</t>
  </si>
  <si>
    <t>LY6CM</t>
  </si>
  <si>
    <t>WOS:000540615300001</t>
  </si>
  <si>
    <t>Berry, CW; Wolf, ST; Murray, B; Kenney, WL</t>
  </si>
  <si>
    <t>Berry, Craig W.; Wolf, S. Tony; Murray, Bob; Kenney, W. Larry</t>
  </si>
  <si>
    <t>Hydration Efficacy of a Milk Permeate-Based Oral Hydration Solution</t>
  </si>
  <si>
    <t>dairy; sports drink; beverage hydration index; osmolality; electrolytes; fluid balance; plasma volume</t>
  </si>
  <si>
    <t>RANDOMIZED-TRIAL; FLUID BALANCE; POSTEXERCISE REHYDRATION; VOLUNTARY DRINKING; WATER TEMPERATURE; PLASMA-VOLUME; BEVERAGE; EXERCISE; DEHYDRATION; VASOPRESSIN</t>
  </si>
  <si>
    <t>Milk permeate is an electrolyte-rich, protein- and fat-free liquid with a similar carbohydrate and mineral content to that of milk. Its hydration efficacy has not been examined. The beverage hydration index (BHI) has been used to compare various beverages to water in terms of post-ingestion fluid balance and retention. Our purpose was to compare the BHI (and related physiological responses) of a novel milk permeate solution (MPS) to that of water and a traditional carbohydrate-electrolyte solution (CES). Over three visits, 12 young subjects consumed 1 L of water, CES, or MPS. Urine samples were collected immediately post-ingestion and at 60, 120, 180, and 240 min. BHI was calculated by dividing cumulative urine output after water consumption by cumulative urine output for each test beverage at each time point. The BHI for MPS was significantly higher at all time points compared to water (all p &lt; 0.001) and CES (all p &lt;= 0.01) but did not differ between CES and water at any time point. Drinking 1 L of MPS resulted in decreased cumulative urine output across the subsequent 4 h compared to water and CES, suggesting that a beverage containing milk permeate is superior to water and a traditional CES at sustaining positive fluid balance post-ingestion.</t>
  </si>
  <si>
    <t>[Berry, Craig W.; Wolf, S. Tony; Kenney, W. Larry] Penn State Univ, Dept Kinesiol, State Coll, PA 16802 USA; [Murray, Bob] Sports Sci Insights LLC, Crystal Lake, IL 60014 USA; [Kenney, W. Larry] Penn State Univ, Grad Program Physiol, State Coll, PA 16802 USA</t>
  </si>
  <si>
    <t>Pennsylvania Commonwealth System of Higher Education (PCSHE); Pennsylvania State University; Pennsylvania Commonwealth System of Higher Education (PCSHE); Pennsylvania State University</t>
  </si>
  <si>
    <t>Berry, CW (corresponding author), Penn State Univ, Dept Kinesiol, State Coll, PA 16802 USA.</t>
  </si>
  <si>
    <t>cwb92@psu.edu; saw85@psu.edu; bob@sportsscienceinsights.com; w7k@psu.edu</t>
  </si>
  <si>
    <t>Wolf, S. Tony/0000-0002-6336-2143</t>
  </si>
  <si>
    <t>Dairy Management Inc.; NIH [5T32AG049676-03]</t>
  </si>
  <si>
    <t>Dairy Management Inc.; NIH(United States Department of Health &amp; Human ServicesNational Institutes of Health (NIH) - USA)</t>
  </si>
  <si>
    <t>This research was funded by Dairy Management Inc. S.T.W. is supported by NIH T-32 Grant #5T32AG049676-03.</t>
  </si>
  <si>
    <t>10.3390/nu12051502</t>
  </si>
  <si>
    <t>MB0AV</t>
  </si>
  <si>
    <t>WOS:000542272700151</t>
  </si>
  <si>
    <t>Ghozayel, M; Ghaddar, A; Farhat, G; Nasreddine, L; Kara, J; Jomaa, L</t>
  </si>
  <si>
    <t>Ghozayel, Malake; Ghaddar, Ali; Farhat, Ghada; Nasreddine, Lara; Kara, Janine; Jomaa, Lamis</t>
  </si>
  <si>
    <t>Energy drinks consumption and perceptions among University Students in Beirut, Lebanon: A mixed methods approach</t>
  </si>
  <si>
    <t>ALCOHOL-CONSUMPTION; ADOLESCENT; HEALTH; ASSOCIATIONS; MODEL; INTERVENTIONS; PERFORMANCE; BEHAVIORS; BEVERAGES; PATTERNS</t>
  </si>
  <si>
    <t>Background Energy drinks (ED) are caffeine- and sugar-rich beverages with other ingredients that are marketed for their energy-boosting and performance-enhancing effects. The consumption of these drinks, with and without alcohol, is dramatically increasing worldwide, despite the reported side effects and potential harms to consumers. Few studies, to date, have explored the perceptions and experiences of young adults towards these beverages. Objective The present study aimed to explore the consumption patterns and correlates of ED consumption, as well as the perceptions and experiences of university students in Lebanon towards these beverages. Methods A sequential explanatory mixed-methods approach was adopted. Data collection was conducted in two private universities in Beirut, Lebanon. A self-administered 36-item quantitative survey was first used to explore the prevalence and correlates of ED consumption among a convenience sample of university students (n = 226). The survey included questions related to socio-demographic characteristics, anthropometric measurements, and other lifestyle behaviors, including physical activity of university students. The subsequent qualitative phase consisted of focus group discussions (FGD) conducted to further examine the perceptions and experiences of university students towards ED. Descriptive statistics and logistic regression analyses were conducted using survey data, whereas the transcribed FGD were analyzed thematically. Results A total of 226 university students completed the survey. Results showed that 45% of survey respondents consumed ED at least once in their life (ever consumers), among which 30% reported consumption of ED mixed with alcohol (AmED). Adjusting for socio-demographic and anthropometric characteristics, coffee and sports drinks consumption were significantly associated with ED (OR = 2.45, 95% CI = 1.20, 5.00, and OR = 4.88, 95%CI = 2.41, 9.88, respectively). In addition, physically active participants were 1.89 times (95%CI = 1.01, 3.51) more likely to consume ED compared to their inactive counterparts. During the qualitative phase, a total of six FGD were conducted with 29 university students, who reported consuming ED at least once per month. Three main themes were derived reflecting individual-, interpersonal/social- and environmental-level factors affecting ED consumption among university students. These themes were further supported by eight subthemes, including: perceived benefits of ED, experienced side effects, misinformation about content of ED, peer pressure and social image, as well as affordability and accessibility of ED. Conclusion Findings highlight the need for public health policies and programs to curb the growing public health phenomenon of ED consumption amongst university students. Such programs should consider the multi-level factors affecting ED consumption at the individual, interpersonal/social, and environmental levels, including educational campaigns on ED potential harms, regulating ED content and labeling, as well as restricting sales and marketing of these beverages, especially among young consumers.</t>
  </si>
  <si>
    <t>[Ghozayel, Malake; Nasreddine, Lara; Jomaa, Lamis] Amer Univ Beirut, Dept Nutr &amp; Food Sci, Fac Agr &amp; Food Sci, Beirut, Lebanon; [Ghaddar, Ali] Lebanese Int Univ, Dept Biomed Sci, Beirut, Lebanon; [Farhat, Ghada] Emory Univ, Rollins Sch Publ Hlth, Hubert Dept Global Hlth, Atlanta, GA USA; [Kara, Janine] Yale Univ, Yale Sch Publ Hlth, Social &amp; Behav Sci Dept, New Haven, CT USA</t>
  </si>
  <si>
    <t>American University of Beirut; Emory University; Rollins School Public Health; Yale University</t>
  </si>
  <si>
    <t>Jomaa, L (corresponding author), Amer Univ Beirut, Dept Nutr &amp; Food Sci, Fac Agr &amp; Food Sci, Beirut, Lebanon.</t>
  </si>
  <si>
    <t>lj18@aub.edu.lb</t>
  </si>
  <si>
    <t>Nasreddine, Lara/0000-0003-3707-8218; Ghaddar, Ali/0000-0001-7261-347X; Jomaa, Lamis/0000-0002-3046-4581</t>
  </si>
  <si>
    <t>Department of Nutrition and Food Sciences at the American University of Beirut</t>
  </si>
  <si>
    <t>This study received funding from the Department of Nutrition and Food Sciences at the American University of Beirut in support of graduate student thesis. There was no additional external funding received for this study.</t>
  </si>
  <si>
    <t>APR 30</t>
  </si>
  <si>
    <t>e0232199</t>
  </si>
  <si>
    <t>10.1371/journal.pone.0232199</t>
  </si>
  <si>
    <t>LS9BE</t>
  </si>
  <si>
    <t>WOS:000536673200051</t>
  </si>
  <si>
    <t>da Costa, MAP; da Silva, DLF; Dias, FD; Santos, AD; dos Santos, WNL</t>
  </si>
  <si>
    <t>da Costa, Meire Ane Pitta; Franca da Silva, Daniel Levi; Dias, Fernanda de Souza; Santos Junior, Anibal de Freitas; Lopes dos Santos, Walter Nei</t>
  </si>
  <si>
    <t>A new online pre-concentration system using hydride generation atomic fluorescence spectrometry (HG AFS) for zinc determination in mineral water and isotonic sports drinks</t>
  </si>
  <si>
    <t>ANALYTICAL METHODS</t>
  </si>
  <si>
    <t>SOLID-PHASE EXTRACTION; DOEHLERT MATRIX; TRACE-ELEMENTS; ABSORPTION; SAMPLES; OPTIMIZATION; MERCURY; QUALITY; CD(II); COPPER</t>
  </si>
  <si>
    <t>Mineral water and isotonic sports drinks (hydroelectrolytic supplement) are sources of electrolytes, and one among them is zinc, an important microelement for several functions of the body. In this study, a novel on-line preconcentration analytical method was developed and validated using atomic fluorescence spectrometry and chemical vapor generation to determine Zn, in mineral water and isotonic sports drinks employing multivariate optimization. The optimal parameters for the system were: pH = 8.00; [Na2CO3] = 6.5 x 10(-3) mol L-1; sample flow = 5.70 mL min(-1); flow rate = 8.00 mL min(-1); and the elution flow rate was adjusted to 2.40 mL min(-1) to obtain the analytical speed. The method to determine zinc in samples showed adequate linearity, repeatability and accuracy. The limits of detection (LOD) and quantification (LOQ) obtained for zinc were 0.03 and 0.09 mu g L-1, respectively. Zinc concentration in mineral water and isotonic sports drinks ranged from 29.00 to 78.59 mu g L-1. The enrichment factor (88.92) and sampling frequency/samples per hour (51) were obtained. Therefore, the results showed that the developed method is simple, fast, reliable, sensitive and selective for the determination of zinc in mineral water and isotonic sports drinks and can be applied in the control of the chemical and toxicological quality of these foods. Furthermore, the multivariate methodology using the complete factorial design and the Box-Behnken design was adequate for the optimization of the preconcentration system variables that influence the generation of the analytical signal.</t>
  </si>
  <si>
    <t>[da Costa, Meire Ane Pitta; Franca da Silva, Daniel Levi; Santos Junior, Anibal de Freitas] Univ Estado Bahia, Dept Exacts &amp; Earth Sci, Campus 1, BR-41150000 Salvador, BA, Brazil; [Dias, Fernanda de Souza; Santos Junior, Anibal de Freitas; Lopes dos Santos, Walter Nei] Univ Estado Bahia, Dept Life Sci, Campus 1, BR-41150000 Salvador, BA, Brazil</t>
  </si>
  <si>
    <t>Universidade do Estado Bahia; Universidade do Estado Bahia</t>
  </si>
  <si>
    <t>Santos, AD (corresponding author), Univ Estado Bahia, Dept Exacts &amp; Earth Sci, Campus 1, BR-41150000 Salvador, BA, Brazil.;Santos, AD (corresponding author), Univ Estado Bahia, Dept Life Sci, Campus 1, BR-41150000 Salvador, BA, Brazil.</t>
  </si>
  <si>
    <t>afjunior@uneb.br</t>
  </si>
  <si>
    <t>de Freitas Santos Júnior, Aníbal/K-8937-2016; Santos, Walter/G-2660-2016</t>
  </si>
  <si>
    <t>de Freitas Santos Júnior, Aníbal/0000-0002-3022-0771; Santos, Walter/0000-0001-9773-6660</t>
  </si>
  <si>
    <t>Conselho Nacional de Desenvolvimento Cientifico e Tecnologico (CNPq); Coordenacao de Aperfeicoamento de Pessoal de Nivel Superior (CAPES)</t>
  </si>
  <si>
    <t>Conselho Nacional de Desenvolvimento Cientifico e Tecnologico (CNPq)(Conselho Nacional de Desenvolvimento Cientifico e Tecnologico (CNPQ)); Coordenacao de Aperfeicoamento de Pessoal de Nivel Superior (CAPES)(Coordenacao de Aperfeicoamento de Pessoal de Nivel Superior (CAPES))</t>
  </si>
  <si>
    <t>The authors wish to thank the Conselho Nacional de Desenvolvimento Cientifico e Tecnologico (CNPq) for financial support and Coordenacao de Aperfeicoamento de Pessoal de Nivel Superior (CAPES).</t>
  </si>
  <si>
    <t>ROYAL SOC CHEMISTRY</t>
  </si>
  <si>
    <t>THOMAS GRAHAM HOUSE, SCIENCE PARK, MILTON RD, CAMBRIDGE CB4 0WF, CAMBS, ENGLAND</t>
  </si>
  <si>
    <t>1759-9660</t>
  </si>
  <si>
    <t>1759-9679</t>
  </si>
  <si>
    <t>ANAL METHODS-UK</t>
  </si>
  <si>
    <t>Anal. Methods</t>
  </si>
  <si>
    <t>APR 7</t>
  </si>
  <si>
    <t>10.1039/d0ay00139b</t>
  </si>
  <si>
    <t>Chemistry, Analytical; Food Science &amp; Technology; Spectroscopy</t>
  </si>
  <si>
    <t>Chemistry; Food Science &amp; Technology; Spectroscopy</t>
  </si>
  <si>
    <t>LE4SC</t>
  </si>
  <si>
    <t>WOS:000526708700002</t>
  </si>
  <si>
    <t>Soria, RBH; Bernal, SFS; Burgos, R</t>
  </si>
  <si>
    <t>Hermosilla Soria, Romy Beatriz; Sanchez Bernal, Susana F.; Burgos, Rodrigo</t>
  </si>
  <si>
    <t>Stated content of fats, sodium, sugars and sweeteners in nutritional labeling of sweets, salty snacks and in selected non-alcoholic sweet drinks</t>
  </si>
  <si>
    <t>PEDIATRIA-ASUNCION</t>
  </si>
  <si>
    <t>Candies; drinks; fats; sugars</t>
  </si>
  <si>
    <t>CHILDHOOD OBESITY</t>
  </si>
  <si>
    <t>Introduction: Obesity in children is also associated with intake of foods high in fat, sugar and sodium, so it is important to know their levels in sweets and sweet drinks. Objectives: To evaluate critical nutrient content according to the PAHO Nutrient Profile in sweet treats, salty snacks and packaged non-alcoholic sweet drinks, according to nutritional labeling information. Materials and Methods: This was a cross-sectional, descriptive, exploratory study. Content per serving of total fat (TF), saturated fats (SF) and trans-fatty acids (TrF), sodium, free sugars (FS) and artificial sweeteners (AS) in sweet, salty, and non-alcoholic sweet drinks (NASD) was evaluated according to nutritional labeling. Excessive levels were considered according to the PAHO Nutrient Profile. Samples were obtained for convenience at two outlet stores. Packaged desserts and treats with poorly visible information were excluded. Results: We evaluated 104 foods, which were grouped in: baked foods (alfajor, muffins), chocolates, salty snacks (cheese, corn, crackers, french fries), sweet cookies, and sweet drinks (juices / soft drinks / sports drinks). In baked foods, 8/13 had excess of TF, 10/13 of SF, 4/13 of TrF, 11/13 of FS, no excess of sodium, 11/13 had AS. Among chocolates, all had excess of TF and SF, 2/10 in TrF, none of sodium, 9/10 were high in FS, 2/10 contained AS. Snacks: 14/17 were high in TF, 7/17 in SF, 1/17 in TrF, 15/17 in sodium, 4/17 in FS, 6/17 contained AS. Sweet cookies had excess TF (14/20), SF (17/20), 6/20 had excess of TrF, sodium (1/20), all had excess FS, 17/20 contained AS. In NASD (n = 44), all had excess sodium, 36/44 had excess FS, 21/44 had AS. Conclusion: Baked foods are high in fat, free sugars and sweeteners. Chocolates are high in fats and sugars. Snacks are high in sodium and fat. Cookies have excess sugar and saturated fat, 2/3 contained artificial sweeteners. Sweet drinks are high in sodium and sugars, half have artificial sweeteners.</t>
  </si>
  <si>
    <t>[Hermosilla Soria, Romy Beatriz; Sanchez Bernal, Susana F.; Burgos, Rodrigo] Univ Nacl Asuncion, Fac Ciencias Quim, San Lorenzo, Paraguay</t>
  </si>
  <si>
    <t>Universidad Nacional de Asuncion</t>
  </si>
  <si>
    <t>Bernal, SFS (corresponding author), Univ Nacl Asuncion, Fac Ciencias Quim, San Lorenzo, Paraguay.</t>
  </si>
  <si>
    <t>susana.sanchez.ber@gmail.com</t>
  </si>
  <si>
    <t>SOC PARAGUAYA PEDIATRIA</t>
  </si>
  <si>
    <t>ASUNCION</t>
  </si>
  <si>
    <t>MCAL ESTIGARRIBIA 1764, C RCA FRANCESA, ASUNCION, 00000, PARAGUAY</t>
  </si>
  <si>
    <t>1683-979X</t>
  </si>
  <si>
    <t>1683-9803</t>
  </si>
  <si>
    <t>Pediatria-Asuncion</t>
  </si>
  <si>
    <t>10.31698/ped.47012020006</t>
  </si>
  <si>
    <t>LK1MG</t>
  </si>
  <si>
    <t>Green Submitted, gold</t>
  </si>
  <si>
    <t>WOS:000530622400006</t>
  </si>
  <si>
    <t>Young, DR; Sidell, MA; Grandner, MA; Koebnick, C; Troxel, W</t>
  </si>
  <si>
    <t>Young, Deborah Rohm; Sidell, Margo A.; Grandner, Michael A.; Koebnick, Corinna; Troxel, Wendy</t>
  </si>
  <si>
    <t>Dietary behaviors and poor sleep quality among young adult women: watch that sugary caffeine!</t>
  </si>
  <si>
    <t>SLEEP HEALTH</t>
  </si>
  <si>
    <t>Adolescents; Emerging adults; Dietary behaviors; Sleep health</t>
  </si>
  <si>
    <t>MIDDLE SCHOOL GIRLS; ENERGY DRINKS; COLLEGE-STUDENTS; EATING BEHAVIORS; LIFE-STYLE; HEALTH; CONSUMPTION; DURATION; ASSOCIATION; PATTERNS</t>
  </si>
  <si>
    <t>Purpose: Associations of dietary patterns with sleep quality have not been sufficiently studied, particularly among young adults. Studying factors associated with sleep quality among young adults are especially important given the significant life changes they are experiencing, which can influence not only sleep quality but also dietary behaviors. Methods: We examined the cross-sectional association of sleep quality among 462 women at age 23 years. We used the Pittsburg Sleep Quality Index (PSQI) to define sleep quality. Intake over the previous 7 days of fruits and vegetables, soda, sports drinks, other sweetened drinks, and coffee drinks was assessed by a self-report questionnaire. Linear regression analysis examined the association between PSQI scores and dietary intake. Results: About 47% of participants were White, 25% Black, 10% Hispanic, and 18% Other. Almost 1/2 (45%) reported poor sleep quality. Compared with participants reporting consuming no energy drinks, participants who reported consuming any energy drinks had PSQI scores that were 0.84 points higher (7.08 +/- 0.51 vs 6.24 +/- 0.39; p=0.04) (indicating poorer sleep quality). Participants who reported drinking one or more high-calorie coffee drinks had PSQI scores that were 1.00 points higher compared with those reporting drinking no high-calorie coffee drinks (7.14 +/- 0.51 vs 6.14 +/- 0.42; p=0.02). Fruit or vegetable intake was not associated with PSQI score. Conclusions: Poor sleep quality is prevalent among young women. Young women with poor sleep quality should consider their sugary caffeine use to determine if it may be associated with their sleep. (C) 2020 National Sleep Foundation. Published by Elsevier Inc. All rights reserved.</t>
  </si>
  <si>
    <t>[Young, Deborah Rohm; Sidell, Margo A.; Koebnick, Corinna] Kaiser Permanente Southern Calif, Dept Res &amp; Evaluat, 100 S Los Robles,2nd Floor, Pasadena, CA 91101 USA; [Grandner, Michael A.] Univ Arizona, Coll Med, Dept Psychiat, 1501 N Campbell Ave,POB 245002, Tucson, AZ 85724 USA; [Troxel, Wendy] RAND Corp, 4570 Fifth Ave,Suite 600, Pittsburgh, PA 15213 USA</t>
  </si>
  <si>
    <t>Kaiser Permanente; University of Arizona; RAND Corporation</t>
  </si>
  <si>
    <t>Young, DR (corresponding author), Kaiser Permanente Southern Calif, Dept Res &amp; Evaluat, 100 S Los Robles,2nd Floor, Pasadena, CA 91101 USA.</t>
  </si>
  <si>
    <t>Deborah.r.young@kp.org</t>
  </si>
  <si>
    <t xml:space="preserve"> [R01HL119058]</t>
  </si>
  <si>
    <t>This study was funded by R01HL119058. TheNationalHeart, Lung, and Blood Institute had no role in the study design, the collection, analysis, or interpretation of data, the writing of the report, or the decision to submit the article for publication.</t>
  </si>
  <si>
    <t>2352-7218</t>
  </si>
  <si>
    <t>2352-7226</t>
  </si>
  <si>
    <t>Sleep Health</t>
  </si>
  <si>
    <t>10.1016/j.sleh.2019.12.006</t>
  </si>
  <si>
    <t>Clinical Neurology</t>
  </si>
  <si>
    <t>Neurosciences &amp; Neurology</t>
  </si>
  <si>
    <t>LG6CX</t>
  </si>
  <si>
    <t>WOS:000528187500014</t>
  </si>
  <si>
    <t>Garcia-Berger, D; Mackay, K; Monsalves-Alvarez, M; Jorquera, C; Ramirez-Campillo, R; Zbinden-Foncea, H; Castro-Sepulveda, M</t>
  </si>
  <si>
    <t>Garcia-Berger, Danniela; Mackay, Karen; Monsalves-Alvarez, Matias; Jorquera, Carlos; Ramirez-Campillo, Rodrigo; Zbinden-Foncea, Hermann; Castro-Sepulveda, Mauricio</t>
  </si>
  <si>
    <t>Effects of skim milk and isotonic drink consumption before exercise on fluid homeostasis and time-trial performance in cyclists: a randomized cross-over study</t>
  </si>
  <si>
    <t>Hydration; Sport drink; Milk; Cyclists; Endurance sport; Urine specific gravity</t>
  </si>
  <si>
    <t>RECOVERY BEVERAGE; CHOCOLATE MILK; HYDRATION; DEHYDRATION; REPLACEMENT; PREVALENCE; BEHAVIORS; KNOWLEDGE; BALANCE</t>
  </si>
  <si>
    <t>Background Hydration status affects endurance performance. Pre-exercise hydration recommendations target the consumption of high carbohydrate and sodium beverages. Milk, due to its carbohydrate and sodium content, may be considered an effective pre-exercise hydration beverage. Purpose In a randomized cross-over trial, we compared the effects of an isotonic sport drink (SPD) with skim milk (SM) consumption before a race, on fluid homeostasis and time-trial performance in road cyclists. Methods Male road cyclists (n = 9; age, 26.8 +/- 4.78 years) with 10.8 +/- 8.56 years of experience in national competitions, consumed either SPD or SM in doses of 350 mL at 3 h and 350 mL at 1.5 h before a 18.6 km time-trial race. Measurements of body mass, urine specific gravity (USG), urine color and time-trial were compared between drinks (group; g) before and after the race (time; t). Results The two-way ANOVA showed no differences between SPD and SM in body mass (t, p &lt; 0.0001; g, p = 0.89; t x g, p = 0.54), USG (t, p = 0.01; g, p = 0.63; t x g, p = 0.29) and urine color (t, p = 0.01; g, p = 0.54; t x g, p = 0.28) before or after race. Furthermore, no differences on water consumption during the race (p = 0.55) or time-trial performance (p = 0.84) were observed between trials. Conclusion Current results may help athletes with different beverages preferences to increase their options of hydration strategies.</t>
  </si>
  <si>
    <t>[Garcia-Berger, Danniela; Jorquera, Carlos] Univ Mayor, Nutr &amp; Exercise Lab, Fac Med, Santiago, Chile; [Mackay, Karen] Queensland Univ Technol, Sch Exercise &amp; Nutr, Fac Hlth, Brisbane, Qld, Australia; [Monsalves-Alvarez, Matias] Mot Hlth &amp; Performance Ctr, Human Performance Lab, Santiago, Chile; [Ramirez-Campillo, Rodrigo] Univ Los Lagos, Lab Human Performance, Qual Life &amp; Wellness Res Grp, Dept Phys Act Sci, Osorno, Chile; [Zbinden-Foncea, Hermann; Castro-Sepulveda, Mauricio] Univ Finis Terrae, Exercise Sci Lab, Sch Kinesiol, Fac Med, Ave Pedro de Valdivia 1509, Santiago, Chile</t>
  </si>
  <si>
    <t>Universidad Mayor; Queensland University of Technology (QUT); Universidad de Los Lagos; Universidad Finis Terrae</t>
  </si>
  <si>
    <t>Castro-Sepulveda, M (corresponding author), Univ Finis Terrae, Exercise Sci Lab, Sch Kinesiol, Fac Med, Ave Pedro de Valdivia 1509, Santiago, Chile.</t>
  </si>
  <si>
    <t>mcastro@uft.cl</t>
  </si>
  <si>
    <t>Monsalves-Alvarez, Matias/K-7610-2019; Ramirez-Campillo, Rodrigo/M-1258-2016</t>
  </si>
  <si>
    <t>Monsalves-Alvarez, Matias/0000-0003-3163-3911; Ramirez-Campillo, Rodrigo/0000-0003-2035-3279; Mackay Phillips, Karen/0000-0002-0626-2904</t>
  </si>
  <si>
    <t>MAR 30</t>
  </si>
  <si>
    <t>10.1186/s12970-020-00346-9</t>
  </si>
  <si>
    <t>KY9JR</t>
  </si>
  <si>
    <t>WOS:000522891300001</t>
  </si>
  <si>
    <t>Park, S; Onufrak, S; Cradock, A; Patel, A; Hecht, C; Merlo, C; Blanck, HM</t>
  </si>
  <si>
    <t>Park, Sohyun; Onufrak, Stephen; Cradock, Angie; Patel, Anisha; Hecht, Christina; Merlo, Caitlin; Blanck, Heidi M.</t>
  </si>
  <si>
    <t>Correlates of Infrequent Plain Water Intake Among US High School Students: National Youth Risk Behavior Survey, 2017</t>
  </si>
  <si>
    <t>plain water; high school students; academic grades; behavioral characteristics</t>
  </si>
  <si>
    <t>PHYSICAL-ACTIVITY; SODA INTAKE; NUTRITION; BEVERAGE; WEIGHT</t>
  </si>
  <si>
    <t>Purpose: To examine factors associated with frequency of plain water (ie, tap, bottled, and unflavored sparkling water) intake among US high school students. Design: Quantitative, cross-sectional study. Setting: The 2017 national Youth Risk Behavior Survey data. Subjects: US high school students with plain water intake data (N = 10 698). Measures: The outcome was plain water intake. Exposure variables were demographics, academic grades, and behavioral characteristics. Analysis: We used logistic regression to estimate adjusted odds ratios (aOR) and 95% confidence intervals (CIs) for factors associated with infrequent plain water intake (&lt;3 vs &gt;= 3 times/day). Results: Overall, 48.7% of high school students reported drinking plain water &lt;3 times/day. Factors associated with infrequent plain water intake were younger age (&lt;= 15 years; aOR = 1.20, CI = 1.05-1.37); earning mostly D/F grades (aOR = 1.37, CI = 1.07-1.77); consuming regular soda 1 to 6 times/week (aOR = 1.92, CI = 1.67-2.20) or &gt;= 1 time/day (aOR = 3.23, CI = 2.65-3.94), sports drinks 1 to 6 times/week (aOR = 1.30, CI = 1.14-1.49), milk &lt;2 glasses/day (aOR = 1.51, CI = 1.31-1.73), fruits &lt;2 times/day (aOR = 1.92, CI = 1.66-2.22), and vegetables &lt;3 times/day (aOR = 2.42, CI = 2.04-2.89); and being physically active &gt;= 60 minutes/day on &lt;5 days/week (aOR = 1.83, CI = 1.60-2.08). Students with obesity were less likely to have infrequent water intake (aOR = 0.63, CI = 0.53-0.74). Conclusions: Infrequent plain water intake was associated with younger age, poor academic grades, poor dietary behaviors, and physical inactivity. These findings can inform intervention efforts to increase water intake to promote healthy lifestyles among adolescents.</t>
  </si>
  <si>
    <t>[Park, Sohyun; Onufrak, Stephen; Blanck, Heidi M.] Ctr Dis Control &amp; Prevent, Div Nutr Phys Act &amp; Obes, Natl Ctr Chron Dis Prevent &amp; Hlth Promot, 4770 Buford Highway NE, Atlanta, GA 30341 USA; [Cradock, Angie] Harvard TH Chan Sch Publ Hlth, Prevent Res Ctr Nutr &amp; Phys Act, Boston, MA USA; [Patel, Anisha] Stanford Univ, Div Gen Pediat, Stanford, CA 94305 USA; [Hecht, Christina] Univ Calif Berkeley, Div Agr &amp; Nat Resources, Nutr Policy Inst, Berkeley, CA 94720 USA; [Merlo, Caitlin] CDC, Div Populat Hlth, NCCDPHP, Atlanta, GA USA</t>
  </si>
  <si>
    <t>Centers for Disease Control &amp; Prevention - USA; Harvard University; Harvard T.H. Chan School of Public Health; Stanford University; University of California System; University of California Berkeley; Centers for Disease Control &amp; Prevention - USA</t>
  </si>
  <si>
    <t>spark3@cdc.gov</t>
  </si>
  <si>
    <t>Hecht, Christina/0000-0003-0426-0304; Park, Sohyun/0000-0002-8192-7048; Patel, Anisha/0000-0001-9198-7936</t>
  </si>
  <si>
    <t>Intramural CDC HHS [CC999999] Funding Source: Medline</t>
  </si>
  <si>
    <t>Intramural CDC HHS</t>
  </si>
  <si>
    <t>10.1177/0890117120911885</t>
  </si>
  <si>
    <t>MAR 2020</t>
  </si>
  <si>
    <t>LM6VH</t>
  </si>
  <si>
    <t>WOS:000523869900001</t>
  </si>
  <si>
    <t>Tulek, A; Mulic, A; Stenhagen, KR; Galtung, HK; Saeed, M; Utheim, TP; Khuu, C; Galteland, P; Sehic, A</t>
  </si>
  <si>
    <t>Tulek, Amela; Mulic, Aida; Stenhagen, Kjersti; Galtung, Hilde Kanli; Saeed, Muhammad; Utheim, Tor Paaske; Khuu, Cuong; Galteland, Pal; Sehic, Amer</t>
  </si>
  <si>
    <t>Dental erosion in mice with impaired salivary gland function</t>
  </si>
  <si>
    <t>ACTA ODONTOLOGICA SCANDINAVICA</t>
  </si>
  <si>
    <t>Acidic drink; dental enamel; NOD mice; scanning electron microscopy; tooth erosion</t>
  </si>
  <si>
    <t>NOD MOUSE; AUTOIMMUNE EXOCRINOPATHY; DIABETIC MOUSE; ANIMAL-MODEL; MOLAR TEETH; WEAR; EXPRESSION; PARAMETERS; ENAMEL; PH</t>
  </si>
  <si>
    <t>Objective: Salivary flow rate exerts an essential impact on the development and progression of dental erosion. In this work, the experimental dental erosion in non-obese diabetic (NOD) mice with reduced salivary flow rate was induced, and the erosive effect of acidic drinks on their dentition was studied. Material and methods: Three acidic drinks (sports drink, cola light drink and sugar containing cola drink) were given to adult NOD mice (groups: N = 11) as the only drink for 6 weeks. Two control groups were included; wild type and NOD control (groups: N = 9). Experimental and control (water) teeth were dissected out and observed by scanning electron microscopy (SEM). Mandibular first molars were subsequently embedded in Epon, ground transversely, observed again by SEM, and the enamel thickness and tooth height were measured. Results: Mandibular molars were considerably more eroded than maxillary molars. The erosive process started at the top of the cusps and subsequently extended in the cervical, mesio-distal, and pulpal direction. Erosive lesions were evident in increased succession from sports drink, cola light to cola drink exposed mandibular molars, with the lingual tooth height being approximately 23%, 26%, and 37% lower, respectively, compared to the control. The lingual enamel was approximately 48% thinner in sports drink molars and 62% thinner in cola light molars. In cola drink molars, the lingual enamel was totally eroded, and significant erosion of dentine was evident. Conclusion: Reduced salivary flow, together with a high consumption of acidic drinks, results in severe erosion of NOD mice molars.</t>
  </si>
  <si>
    <t>[Tulek, Amela; Galtung, Hilde Kanli; Saeed, Muhammad; Utheim, Tor Paaske; Khuu, Cuong; Sehic, Amer] Univ Oslo, Dept Oral Biol, Fac Dent, Oslo, Norway; [Mulic, Aida] Nord Inst Dent Mat NIOM AS, Oslo, Norway; [Stenhagen, Kjersti] Univ Oslo, Inst Clin Dent, Dept Cariol, Oslo, Norway; [Utheim, Tor Paaske] Oslo Univ Hosp, Dept Med Biochem, Oslo, Norway; [Utheim, Tor Paaske; Galteland, Pal; Sehic, Amer] Oslo Univ Hosp, Dept Maxillofacial Surg, Oslo, Norway</t>
  </si>
  <si>
    <t>University of Oslo; University of Oslo; University of Oslo; University of Oslo</t>
  </si>
  <si>
    <t>Sehic, A (corresponding author), Univ Oslo, Dept Oral Biol, Fac Dent, Oslo, Norway.</t>
  </si>
  <si>
    <t>amer.sehic@odont.uio.no</t>
  </si>
  <si>
    <t>Galtung, Hilde/ABD-9199-2020; Mulic, Aida/ABD-9596-2020</t>
  </si>
  <si>
    <t>Mulic, Aida/0000-0002-3784-7278</t>
  </si>
  <si>
    <t>Department of Oral Biology, University of Oslo; Department of Medical Biochemistry, Oslo University Hospital</t>
  </si>
  <si>
    <t>This study was funded by the Department of Oral Biology, University of Oslo and Department of Medical Biochemistry, Oslo University Hospital.</t>
  </si>
  <si>
    <t>0001-6357</t>
  </si>
  <si>
    <t>1502-3850</t>
  </si>
  <si>
    <t>ACTA ODONTOL SCAND</t>
  </si>
  <si>
    <t>Acta Odontol. Scand.</t>
  </si>
  <si>
    <t>JUL 3</t>
  </si>
  <si>
    <t>10.1080/00016357.2020.1734234</t>
  </si>
  <si>
    <t>MI0GU</t>
  </si>
  <si>
    <t>WOS:000518771100001</t>
  </si>
  <si>
    <t>Boelsen-Robinson, T; Orellana, L; Backholer, K; Kurzeme, A; Jerebine, A; Gilham, B; Chung, A; Peeters, A</t>
  </si>
  <si>
    <t>Boelsen-Robinson, Tara; Orellana, Liliana; Backholer, Kathryn; Kurzeme, Ariana; Jerebine, Alethea; Gilham, Beth; Chung, Alexandra; Peeters, Anna</t>
  </si>
  <si>
    <t>Change in drink purchases in 16 Australian recreation centres following a sugar-sweetened beverage reduction initiative: an observational study</t>
  </si>
  <si>
    <t>BMJ OPEN</t>
  </si>
  <si>
    <t>INTERRUPTED TIME-SERIES; HEALTHY; STORE; FOOD; AVAILABILITY; ENVIRONMENTS; REGRESSION; CHILDREN; SCHOOLS; QUALITY</t>
  </si>
  <si>
    <t>Objective To assess the impact of a sugar-sweetened beverage (SSB) reduction initiative on customer purchasing patterns, including volume sales of healthy and unhealthy packaged drinks and sales value of all packaged drinks, in a major Australian aquatic and recreation provider, YMCA Victoria. Design Prospective Setting 16 aquatic and recreation centres in Victoria, Australia. Interventions The SSB-reduction initiative aimed to remove all SSBs (excluding sports drinks) and increase healthier drink availability over a 1-year period. Primary and secondary outcome measures Itemised monthly drink sales data were collected for 16 centres, over 4 years (2 years preimplementation, 1 year implementation and 1 year postimplementation). Drinks were classified as 'green' (best choice), 'amber' (choose carefully) or 'red' (limit). Interrupted time series analysis was conducted for each centre to determine the impact on volume sales of 'red' and 'green' drinks, and overall sales value. A novel meta-analysis approach was conducted to estimate the mean changes across centres. Results Following implementation, volume sales of 'red' drinks reduced by 46.2% across centres (95% CI: -53.2% to -39.2%), 'green' drink volume did not change (0.0%, 95% CI: -13.3% to 13.2%) and total drink sales value decreased by 24.3% (95% CI: -32.0% to -16.6%). Conclusions The reduction of SSBs in health-promoting settings such as recreation centres is a feasible, effective public health policy that is likely to be transferable to other high-income countries with similarly unhealthy beverage offerings. However, complementary strategies should be considered to encourage customers to switch to healthier alternatives, particularly when translating policies to organisations with less flexible income streams.</t>
  </si>
  <si>
    <t>[Boelsen-Robinson, Tara; Chung, Alexandra] Monash Univ, Sch Publ Hlth &amp; Prevent Med, Clayton, Vic, Australia; [Boelsen-Robinson, Tara; Backholer, Kathryn; Gilham, Beth; Chung, Alexandra; Peeters, Anna] Deakin Univ, Inst Hlth Transformat, Global Obes Ctr, Geelong, Vic, Australia; [Orellana, Liliana] Deakin Univ, Fac Hlth, Biostat Unit, Geelong, Vic, Australia; [Kurzeme, Ariana; Jerebine, Alethea] YMCA Victoria, Box Hill, Vic, Australia</t>
  </si>
  <si>
    <t>Monash University; Deakin University; Deakin University</t>
  </si>
  <si>
    <t>Boelsen-Robinson, T (corresponding author), Monash Univ, Sch Publ Hlth &amp; Prevent Med, Clayton, Vic, Australia.;Boelsen-Robinson, T (corresponding author), Deakin Univ, Inst Hlth Transformat, Global Obes Ctr, Geelong, Vic, Australia.</t>
  </si>
  <si>
    <t>tara.b@deakin.edu.au</t>
  </si>
  <si>
    <t>Jerebine, Alethea/ABD-3987-2020; Orellana, Liliana/I-5249-2013</t>
  </si>
  <si>
    <t>Jerebine, Alethea/0000-0002-1396-244X; Chung, Alexandra/0000-0001-7121-9534; Boelsen-Robinson, Tara/0000-0003-1671-3091; PEETERS, ANNA/0000-0003-4340-9132; Orellana, Liliana/0000-0003-3736-4337</t>
  </si>
  <si>
    <t>VicHealth; Australian Government; National Health and Medical Research Council Centre for Research Excellence grant [APP1152968]; Australian Prevention Partnership Centre; Deakin University; National Heart Foundation [102047]; YMCA Victoria; Victorian Health Promotion Foundation (VicHealth); National Health and Medical Research Council [GNT1045456]</t>
  </si>
  <si>
    <t>VicHealth; Australian Government(Australian GovernmentCGIAR); National Health and Medical Research Council Centre for Research Excellence grant(National Health and Medical Research Council (NHMRC) of Australia); Australian Prevention Partnership Centre; Deakin University; National Heart Foundation(National Heart Foundation of Australia); YMCA Victoria; Victorian Health Promotion Foundation (VicHealth); National Health and Medical Research Council(National Health and Medical Research Council (NHMRC) of Australia)</t>
  </si>
  <si>
    <t>This study was funded in part by VicHealth. TBR is supported by an Australian Government Research Training Program Scholarship, a National Health and Medical Research Council Centre for Research Excellence grant (APP1152968) and a grant from The Australian Prevention Partnership Centre. LO is supported by Deakin University. KB is supported by a National Heart Foundation Future Leader Fellowship (102047). AK is supported by YMCA Victoria. AJ is supported by YMCA Victoria. BG is supported by research funding from the Victorian Health Promotion Foundation (VicHealth). AC is supported by an Australian Government Research Training Program Scholarship. AP is supported by a National Health and Medical Research Council fellowship (GNT1045456) and Deakin University.</t>
  </si>
  <si>
    <t>BMJ PUBLISHING GROUP</t>
  </si>
  <si>
    <t>BRITISH MED ASSOC HOUSE, TAVISTOCK SQUARE, LONDON WC1H 9JR, ENGLAND</t>
  </si>
  <si>
    <t>2044-6055</t>
  </si>
  <si>
    <t>BMJ Open</t>
  </si>
  <si>
    <t>e029492</t>
  </si>
  <si>
    <t>10.1136/bmjopen-2019-029492</t>
  </si>
  <si>
    <t>LG0KT</t>
  </si>
  <si>
    <t>WOS:000527801000008</t>
  </si>
  <si>
    <t>Miller, C; Ettridge, K; Wakefield, M; Pettigrew, S; Coveney, J; Roder, D; Durkin, S; Wittert, G; Martin, J; Dono, J</t>
  </si>
  <si>
    <t>Miller, Caroline; Ettridge, Kerry; Wakefield, Melanie; Pettigrew, Simone; Coveney, John; Roder, David; Durkin, Sarah; Wittert, Gary; Martin, Jane; Dono, Joanne</t>
  </si>
  <si>
    <t>Consumption of Sugar-Sweetened Beverages, Juice, Artificially-Sweetened Soda and Bottled Water: An Australian Population Study</t>
  </si>
  <si>
    <t>sugar-sweetened beverages; fruit juice; artificially-sweetened beverages; consumption; national survey</t>
  </si>
  <si>
    <t>SOFT DRINK CONSUMPTION; INTAKE QUESTIONNAIRE; DENTAL-CARIES; ADULTS; RISK; PATTERNS; CHILDREN; HEALTH; METAANALYSIS; PREVALENCE</t>
  </si>
  <si>
    <t>Reducing consumption of free sugars, such as those found in high concentrations in manufactured products such as sugar-sweetened beverages (SSBs) and 100% fruit juices, is a global public health priority. This study aimed to measure prevalence of widely available pre-packaged non-alcoholic water-based beverages (carbonated sodas, sports drinks, energy drinks, artificially-sweetened sodas, fruit juices (any type), and bottled water) and to comprehensively examine behavioral, environmental, current health, and demographic correlates of consumption. A cross-sectional, nationally-representative population survey of 3430 Australian adults (18+ years) was conducted using computer-assisted telephone (mobile and landline) interviewing. Past week prevalence of pre-packaged drinks containing free sugar was 47.3%; daily prevalence was 13.6%. Of all the pre-packaged drinks assessed, consumption of fruit juices (any type) was the most prevalent (38.8%), followed by bottled water (37.4%), soda (28.9%), artificially-sweetened soda (18.1%), sports drinks (8.1%), and energy drinks (4.2%). Higher soda consumption was associated with males, younger age, socio-economic disadvantage, frequent takeaway food consumption, availability of soda in the home, obesity, and a diagnosis of heart disease or depression. A diagnosis of Type 2 Diabetes was associated with increased likelihood of consuming artificially-sweetened sodas and decreased likelihood of consuming sugar-sweetened soda. SSB consumption is prevalent in Australia, especially among young adults and males, foreshadowing continued population weight gain and high burdens of chronic disease. To reduce consumption, Australia must take a comprehensive approach, incorporating policy reform, effective community education, and active promotion of water.</t>
  </si>
  <si>
    <t>[Miller, Caroline] Univ Adelaide, Sch Publ Hlth, Adelaide, SA 5000, Australia; [Miller, Caroline; Ettridge, Kerry; Dono, Joanne] South Australian Hlth &amp; Med Res Inst, Hlth Policy Ctr, Adelaide, SA 5000, Australia; [Wakefield, Melanie; Durkin, Sarah] Canc Council Victoria, Ctr Behav Res Canc, Melbourne, Vic 3010, Australia; [Wakefield, Melanie; Durkin, Sarah] Univ Melbourne, Sch Psychol Sci, Melbourne, Vic 3010, Australia; [Pettigrew, Simone] George Inst Global Hlth, Food Policy, Sydney, NSW 2042, Australia; [Coveney, John] Flinders Univ S Australia, Coll Nursing &amp; Hlth Sci, Adelaide, SA 5042, Australia; [Roder, David] Univ South Australia, Canc Epidemiol &amp; Populat Hlth, Adelaide, SA 5000, Australia; [Wittert, Gary] Univ Adelaide, Discipline Med, Adelaide, SA 5000, Australia; [Wittert, Gary] South Australian Hlth &amp; Med Res Inst, Ctr Nutr &amp; GI Dis, Adelaide, SA 5000, Australia; [Martin, Jane] Canc Council Victoria, Obes Policy Coalit &amp; Alcohol &amp; Obes Policy, Melbourne, Vic 3004, Australia</t>
  </si>
  <si>
    <t>University of Adelaide; South Australian Health &amp; Medical Research Institute (SAHMRI); Cancer Council Victoria; University of Melbourne; George Institute for Global Health; University of Sydney; Flinders University South Australia; University of South Australia; University of Adelaide; South Australian Health &amp; Medical Research Institute (SAHMRI); Cancer Council Victoria</t>
  </si>
  <si>
    <t>Miller, C (corresponding author), Univ Adelaide, Sch Publ Hlth, Adelaide, SA 5000, Australia.;Miller, C (corresponding author), South Australian Hlth &amp; Med Res Inst, Hlth Policy Ctr, Adelaide, SA 5000, Australia.</t>
  </si>
  <si>
    <t>Caroline.Miller@sahmri.com; Kerry.ettridge@sahmri.com; melanie.wakefield@cancervic.org.au; SPettigrew@georgeinstitute.org.au; john.coveney@flinders.edu.au; david.roder@unisa.edu.au; sarah.durkin@cancervic.org.au; gary.wittert@adelaide.edu.au; jane.martin@cancervic.org.au; Jo.dono@sahmri.com</t>
  </si>
  <si>
    <t>Roder, David/B-7038-2013</t>
  </si>
  <si>
    <t>Roder, David/0000-0001-6442-4409; Wakefield, Melanie/0000-0002-6183-5699; Pettigrew, Simone/0000-0003-3921-1174; Durkin, Sarah/0000-0002-2795-6454; Coveney, John/0000-0001-8237-0248</t>
  </si>
  <si>
    <t>NHMRC [GNT 1120618]; NHMRC Career Development Fellowship; Heart Foundation; NHMRC Principal Research Fellowship</t>
  </si>
  <si>
    <t>NHMRC(National Health and Medical Research Council (NHMRC) of Australia); NHMRC Career Development Fellowship(National Health and Medical Research Council (NHMRC) of Australia); Heart Foundation; NHMRC Principal Research Fellowship(National Health and Medical Research Council (NHMRC) of Australia)</t>
  </si>
  <si>
    <t>This research was supported by NHMRC Project Grant GNT 1120618. C.M. is supported by an NHMRC Career Development Fellowship and a Heart Foundation future leader fellowship, and M.W. is supported by an NHMRC Principal Research Fellowship.</t>
  </si>
  <si>
    <t>10.3390/nu12030817</t>
  </si>
  <si>
    <t>LL8VB</t>
  </si>
  <si>
    <t>WOS:000531831000226</t>
  </si>
  <si>
    <t>Wiggers, D; Asbridge, M; Baskerville, NB; Reid, JL; Hammond, D</t>
  </si>
  <si>
    <t>Wiggers, Danielle; Asbridge, Mark; Baskerville, N. Bruce; Reid, Jessica L.; Hammond, David</t>
  </si>
  <si>
    <t>An experimental study on perceptions of energy drink ads among youth and young adults in Canada</t>
  </si>
  <si>
    <t>Energy drink; Marketing; Adolescent; Young adult</t>
  </si>
  <si>
    <t>SCHOOL-STUDENTS; SPORTS DRINKS; CONSUMPTION; ALCOHOL; ADOLESCENTS; CHILDREN; RISK; PREVALENCE; BEHAVIORS; EXPOSURE</t>
  </si>
  <si>
    <t>Current regulations in Canada prohibit the marketing of caffeinated energy drinks (CEDs) for use during sports, with alcohol, and by children. The study examined perceptions of CED ads in association with sports and alcohol use, as well as target age groups. An online survey was conducted in 2015 with youth and young adults aged 12-24 years (n = 2010). Participants completed three experiments in which they were randomized to view CED advertisements: 1) sports/party-themed ads, 2) sports-themed ad, and 3) party-themed ad, vs. control 'product information' ads. For each ad, participants were asked about perceived target age group, and if the ad promoted using CEDs during sports and with alcohol. Logistic regression models were fitted to test differences in outcomes between conditions. The majority of respondents reported that the ads, across all themes, targeted people their age. In experiment 1, both sports/party-themed ads were more likely to be perceived as promoting use of CEDs during sports (AOR= 13.32; 95% CI 9.90, 17.91, and AOR= 9.73; 95% CI 7.38, 12.81, respectively), and with alcohol (AOR= 8.55; 95% CI 6.37, 11.48, and AOR= 2.81; 95% CI 2.08, 3.78, respectively), compared to the control ad. In experiment 2, the sports-themed ad was more likely to be perceived as promoting use of CEDs during sports (AOR= 15.02; 95% CI 11.83, 19.08), but not with alcohol, compared to the control ad. In experiment 3, the party-themed ad was more likely to be perceived as promoting use of CEDs with alcohol (AOR= 13.79; 95% CI 10.69, 17.78), but not during sports, compared to the control ad. Ads from leading energy drink brands are perceived as targeting young people and encouraging energy drink use during sports and with alcohol, despite Canadian regulations prohibiting these marketing practices.</t>
  </si>
  <si>
    <t>[Wiggers, Danielle; Reid, Jessica L.; Hammond, David] Univ Waterloo, Sch Publ Hlth &amp; Hlth Syst, 200 Univ Ave W, Waterloo, ON N2L 3G1, Canada; [Asbridge, Mark] Dalhousie Univ, Dept Community Hlth &amp; Epidemiol, Halifax, NS B3H 1V7, Canada; [Baskerville, N. Bruce] Publ Hlth Ontario, Toronto, ON M5G 1V2, Canada; [Baskerville, N. Bruce] Univ Waterloo, Sch Pharm, Kitchener, ON N2G 1C5, Canada</t>
  </si>
  <si>
    <t>University of Waterloo; Dalhousie University; University of Waterloo</t>
  </si>
  <si>
    <t>Hammond, D (corresponding author), Univ Waterloo, Sch Publ Hlth &amp; Hlth Syst, 200 Univ Ave W, Waterloo, ON N2L 3G1, Canada.</t>
  </si>
  <si>
    <t>dhammond@uwaterloo.ca</t>
  </si>
  <si>
    <t>Baskerville, Neill Bruce/0000-0003-4517-7443</t>
  </si>
  <si>
    <t>Canadian Institutes of Health Research (CIHR); CIHR New Investigator Award; Canadian Cancer Society Research Institute Junior Investigator Research Award; CIHR-Public Health Agency of Canada Applied Public Health Research Chair</t>
  </si>
  <si>
    <t>Canadian Institutes of Health Research (CIHR)(Canadian Institutes of Health Research (CIHR)); CIHR New Investigator Award(Canadian Institutes of Health Research (CIHR)); Canadian Cancer Society Research Institute Junior Investigator Research Award; CIHR-Public Health Agency of Canada Applied Public Health Research Chair</t>
  </si>
  <si>
    <t>This research was supported by a Canadian Institutes of Health Research (CIHR) Operating Grant (Evaluating the impact of Canada's caffeinated energy drink policy among youth and young adults). Additional support was provided by a CIHR New Investigator Award (Hammond), a Canadian Cancer Society Research Institute Junior Investigator Research Award (Hammond), and a CIHR-Public Health Agency of Canada Applied Public Health Research Chair (Hammond).</t>
  </si>
  <si>
    <t>MAR 1</t>
  </si>
  <si>
    <t>10.1016/j.appet.2019.104505</t>
  </si>
  <si>
    <t>LM5AH</t>
  </si>
  <si>
    <t>WOS:000532260400018</t>
  </si>
  <si>
    <t>Park, HJ; Jeong, JM; Yoon, JH; Son, SG; Kim, YK; Kim, D; Lee, KG; Choi, BG</t>
  </si>
  <si>
    <t>Park, Hong Jun; Jeong, Jae-Min; Yoon, Jo Hee; Son, Seon Gyu; Kim, Yeong Kyun; Kim, Do Hyun; Lee, Kyoung G.; Choi, Bong Gill</t>
  </si>
  <si>
    <t>Preparation of ultrathin defect-free graphene sheets from graphite via fluidic delamination for solid-contact ion-to-electron transducers in potentiometric sensors</t>
  </si>
  <si>
    <t>JOURNAL OF COLLOID AND INTERFACE SCIENCE</t>
  </si>
  <si>
    <t>Ion sensor; Graphene; Potentiometry; Solid contact; Exfoliation</t>
  </si>
  <si>
    <t>SELECTIVE ELECTRODES; SHEAR EXFOLIATION; CHALLENGES; EXERCISE; OXIDE</t>
  </si>
  <si>
    <t>In this study, ultrathin and defect-free graphene (Gr) sheets were prepared through a fluid dynamics-induced shear exfoliation method using graphite. The high hydrophobicity and surface area of Gr make it attractive as a solid-contact ion-to-electron transducer for potentiometric K+ sensors, in which the electrodes are fabricated through a screen-printing process. The electrochemical characterization demonstrates that Gr solid contact results in a high double-layer capacitance, potential stability, and strong resistance against water layer, gases, and light. The Gr-based K+ sensors showed a Nernstian slope of 53.53 mV/log[K+] within a linear concentration range of 10(-1)-10(-4) M, a low detection limit of 10(-4.28) M, a fast response time of similar to 8 s, good repeatability, and excellent long-term stability. Moreover, the Gr-based K+ sensors provided accurate ion concentrations in actual samples of human sweat and sports drinks. (C) 2019 Elsevier Inc. All rights reserved.</t>
  </si>
  <si>
    <t>[Park, Hong Jun; Yoon, Jo Hee; Son, Seon Gyu; Kim, Yeong Kyun; Choi, Bong Gill] Kangwon Natl Univ, Dept Chem Engn, Samcheok 25913, South Korea; [Jeong, Jae-Min; Kim, Do Hyun] Korea Adv Inst Sci &amp; Technol, Dept Chem &amp; Biomol Engn, Daejeon 34141, South Korea; [Lee, Kyoung G.] Natl NanoFab Ctr NNFC, Nanobio Applicat Team, Daejeon 34141, South Korea</t>
  </si>
  <si>
    <t>Kangwon National University; Korea Advanced Institute of Science &amp; Technology (KAIST)</t>
  </si>
  <si>
    <t>Choi, BG (corresponding author), Kangwon Natl Univ, Dept Chem Engn, Samcheok 25913, South Korea.;Lee, KG (corresponding author), Natl NanoFab Ctr NNFC, Nanobio Applicat Team, Daejeon 34141, South Korea.</t>
  </si>
  <si>
    <t>kglee@nnfc.re.kr; bgchoi@kangwon.ac.kr</t>
  </si>
  <si>
    <t>, Do Hyun Kim/C-2022-2011; Jeong, Jae-Min/AAS-2380-2020</t>
  </si>
  <si>
    <t>Jeong, Jae-Min/0000-0002-4382-2245; Lee, Kyoung G./0000-0003-2691-0910</t>
  </si>
  <si>
    <t>National Research Foundation of Korea (NRF) - Korea government (MSIT) [2018R1A2A3075668]; KRICT Core Project; Commercialization Promotion Agency for R&amp;D Outcomes (COMPA) - Ministry of Science and ICT [20191(000333)]</t>
  </si>
  <si>
    <t>National Research Foundation of Korea (NRF) - Korea government (MSIT)(National Research Foundation of KoreaMinistry of Science, ICT &amp; Future Planning, Republic of Korea); KRICT Core Project; Commercialization Promotion Agency for R&amp;D Outcomes (COMPA) - Ministry of Science and ICT</t>
  </si>
  <si>
    <t>This work was supported by the National Research Foundation of Korea (NRF) grant funded by the Korea government (MSIT, No. 2018R1A2A3075668) and KRICT Core Project. This research was also supported by the Commercialization Promotion Agency for R&amp;D Outcomes (COMPA, No. 20191(000333) funded by the Ministry of Science and ICT.</t>
  </si>
  <si>
    <t>0021-9797</t>
  </si>
  <si>
    <t>1095-7103</t>
  </si>
  <si>
    <t>J COLLOID INTERF SCI</t>
  </si>
  <si>
    <t>J. Colloid Interface Sci.</t>
  </si>
  <si>
    <t>FEB 15</t>
  </si>
  <si>
    <t>10.1016/j.jcis.2019.11.001</t>
  </si>
  <si>
    <t>Chemistry, Physical</t>
  </si>
  <si>
    <t>JY0QV</t>
  </si>
  <si>
    <t>WOS:000504130200085</t>
  </si>
  <si>
    <t>Tahmassebi, JF; BaniHani, A</t>
  </si>
  <si>
    <t>Tahmassebi, J. F.; BaniHani, A.</t>
  </si>
  <si>
    <t>Impact of soft drinks to health and economy: a critical review</t>
  </si>
  <si>
    <t>Soft drink; Carbonated drink; Dental caries; Dental erosion; Obesity; Diabetes</t>
  </si>
  <si>
    <t>SUGAR-SWEETENED BEVERAGES; DENTAL EROSION; ENERGY DRINKS; ENAMEL EROSION; CHILDREN; OBESITY; CONSUMPTION; RISK; PREVALENCE; FOOD</t>
  </si>
  <si>
    <t>Aims To provide information regarding the different types of soft drinks and critically reviewing their risk on the dental and general health of children and adolescents, as well as the cost associated with such drinks. Methods The literature was reviewed using electronic databases, Medline, Embase, Cochrane library, and was complemented by cross-referencing using published references list from reviewed articles. Search words; soft drinks, juices, carbonated drinks, sports and energy drinks, soft drink and dental diseases, soft drink and health, cost of soft drinks, soft drink advertising, sugar tax on soft drinks were used for this review. In total, 104 papers were reviewed by both authors; of these, 62 papers were found to have relevant information. Results The consumption of soft drinks was found to have increased dramatically over the past several decades. The greatest increase in soft drink consumption has been among children and adolescents. Some commercial soft drinks are high in sugar content and acidity. In addition, they supply energy only and are of little nutritional benefit and lack micro-nutrients, vitamins and minerals. Soft drink consumption can contribute to detrimental oral and general health. Efforts have been made by manufacturers and government agencies to reduce the potential harmful effects of sugar-containing soft drinks on teeth and general health. These include banning the sale of soft drinks in schools, restricting soft drinks advertising, modifying the composition of soft drinks and introducing tax on sugar-containing soft drinks. Conclusions The consumption of soft drinks with high sugar content and acidity can contribute to detrimental oral health and may also affect general health. Therefore, it is necessary to educate patients about the harmful effects of different types of soft drinks as it is not always easy for individuals to identify from drink labelling the ingredients which they contain.</t>
  </si>
  <si>
    <t>[Tahmassebi, J. F.; BaniHani, A.] Univ Leeds, Leeds Sch Dent, Fac Med &amp; Hlth, Level 6,Worsley Bldg,Clarendon Way, Leeds LS2 9LU, W Yorkshire, England</t>
  </si>
  <si>
    <t>University of Leeds</t>
  </si>
  <si>
    <t>Tahmassebi, JF (corresponding author), Univ Leeds, Leeds Sch Dent, Fac Med &amp; Hlth, Level 6,Worsley Bldg,Clarendon Way, Leeds LS2 9LU, W Yorkshire, England.</t>
  </si>
  <si>
    <t>J.Tahmassebi@leeds.ac.uk; A.BaniHani@leeds.ac.uk</t>
  </si>
  <si>
    <t>10.1007/s40368-019-00458-0</t>
  </si>
  <si>
    <t>KN1KS</t>
  </si>
  <si>
    <t>WOS:000514599000013</t>
  </si>
  <si>
    <t>Yoon, JH; Park, HJ; Park, SH; Lee, KG; Choi, BG</t>
  </si>
  <si>
    <t>Yoon, Jo Hee; Park, Hong Jun; Park, Seung Hwa; Lee, Kyoung G.; Choi, Bong Gill</t>
  </si>
  <si>
    <t>Electrochemical characterization of reduced graphene oxide as an ion-to-electron transducer and application of screen-printed all-solid-state potassium ion sensors</t>
  </si>
  <si>
    <t>CARBON LETTERS</t>
  </si>
  <si>
    <t>Ion sensor; Reduced graphene oxide; Potentiometry; Solid contact; Screen printing</t>
  </si>
  <si>
    <t>SELECTIVE ELECTRODES; CONTACT; CARBON; REDUCTION; LAYER</t>
  </si>
  <si>
    <t>We report potentiometric performances of ion-to-electron transducer based on reduced graphene oxide (RGO) for application of all-solid-state potassium ion sensors. A large surface area and pore structure of RGO are obtained by a hydrothermal self-assembly of graphene oxide. The extensive electrochemical characterization of RGO solid contact at the interface of ion-selective membrane and gold electrode shows that the potassium ion-selective electrode based on RGO had a high sensitivity (53.34 mV/log[K+]), a low detection of limit (- 4.24 log[K+], 0.06 mM) a good potential stability, and a high resistance to light and gas interferences. The potentiometric K+-sensor device was fabricated by combining of screen-printed electrodes and a printed circuit board. The K+-sensor device accurately measures the ion concentration of real samples of commercial sports drinks, coke and orange juice, and then transfers the collected data to a mobile application through a Bluetooth module. The screen-printed ion sensors based on RGO solid contact show a great potential for real-time monitoring and point-of-care devices in human health care, water-treatment process, and environmental and chemical industries.</t>
  </si>
  <si>
    <t>[Yoon, Jo Hee; Park, Hong Jun; Park, Seung Hwa; Choi, Bong Gill] Kangwon Natl Univ, Dept Chem Engn, 346 Joongang Ro, Samcheok 25913, Gangwon Do, South Korea; [Lee, Kyoung G.] Natl Nanofab Ctr, Bio Applicat Team, 291 Daehak Ro, Daejeon 34141, South Korea</t>
  </si>
  <si>
    <t>Kangwon National University</t>
  </si>
  <si>
    <t>Choi, BG (corresponding author), Kangwon Natl Univ, Dept Chem Engn, 346 Joongang Ro, Samcheok 25913, Gangwon Do, South Korea.;Lee, KG (corresponding author), Natl Nanofab Ctr, Bio Applicat Team, 291 Daehak Ro, Daejeon 34141, South Korea.</t>
  </si>
  <si>
    <t>Bio &amp; Medical Technology Development Program of the National Research Foundation (NRF) - Korean government (MSIP) [2015M3A9D7067457, 2018R1C1B3001553]</t>
  </si>
  <si>
    <t>Bio &amp; Medical Technology Development Program of the National Research Foundation (NRF) - Korean government (MSIP)(Ministry of Food &amp; Drug Safety (MFDS), Republic of Korea)</t>
  </si>
  <si>
    <t>This research was supported by the Bio &amp; Medical Technology Development Program of the National Research Foundation (NRF) and funded by the Korean government (MSIP) (Nos. 2015M3A9D7067457, 2018R1C1B3001553).</t>
  </si>
  <si>
    <t>SPRINGER JAPAN KK</t>
  </si>
  <si>
    <t>SHIROYAMA TRUST TOWER 5F, 4-3-1 TORANOMON, MINATO-KU, TOKYO, 105-6005, JAPAN</t>
  </si>
  <si>
    <t>1976-4251</t>
  </si>
  <si>
    <t>2233-4998</t>
  </si>
  <si>
    <t>CARBON LETT</t>
  </si>
  <si>
    <t>Carbon Lett.</t>
  </si>
  <si>
    <t>10.1007/s42823-019-00072-6</t>
  </si>
  <si>
    <t>Chemistry, Multidisciplinary; Materials Science, Multidisciplinary</t>
  </si>
  <si>
    <t>Chemistry; Materials Science</t>
  </si>
  <si>
    <t>KM4PK</t>
  </si>
  <si>
    <t>WOS:000514112400008</t>
  </si>
  <si>
    <t>Abinaya, S; Devi, RG; Priya, AJ</t>
  </si>
  <si>
    <t>Abinaya, S.; Devi, R. Gayatri; Priya, A. Jothi</t>
  </si>
  <si>
    <t>Knowledge and Awareness on the Importance of Tender Coconut Water-A Survey</t>
  </si>
  <si>
    <t>BIOSCIENCE BIOTECHNOLOGY RESEARCH COMMUNICATIONS</t>
  </si>
  <si>
    <t>AWARENESS; BENEFITS; IMPORTANCE; POPULAR SPORTS DRINK; TENDER COCONUT WATER</t>
  </si>
  <si>
    <t>Tender coconut water is the clear liquid within a young fresh coconut. The benefits of coconut water includes reduced body heat, stomach pain and acts as digestive, applying in hair to promote hair growth. The aim of this study is to assess the knowledge and awareness of people about the importance of tender coconut water. A self-administered questionnaire comprising 10 questions was circulated to 100 people through an online google form. Before the study begins, the study detail was explained to the participants. The sample size of this study was 100. The data was collected and statistically analysed. In this study, 90% of the population were aware that tender coconut water hasn't had any effect on mental health and 10% of the population were unaware of it. Around 86% of the population were aware that tender coconut water contains antioxidant properties and 14% of the population were not aware that it contains antioxidant properties. The overall result was positive, most of them were aware of the importance of tender coconut water. This proves an outright positive result. Through this survey, the majority of people were aware of the importance of tender coconut water.</t>
  </si>
  <si>
    <t>[Abinaya, S.] Saveetha Univ, Saveetha Inst Med &amp; Tech Sci SIMATS, Saveetha Dent Coll, Dept Physiol, Chennai, Tamil Nadu, India; [Devi, R. Gayatri; Priya, A. Jothi] Saveetha Univ, Saveetha Inst Med &amp; Tech Sci, Saveetha Dent Coll &amp; Hosp, Dept Biochem, Chennai 77, Tamil Nadu, India</t>
  </si>
  <si>
    <t>Saveetha Institute of Medical &amp; Technical Science; Saveetha Dental College &amp; Hospital; Saveetha Institute of Medical &amp; Technical Science; Saveetha Dental College &amp; Hospital</t>
  </si>
  <si>
    <t>Devi, RG (corresponding author), Saveetha Univ, Saveetha Inst Med &amp; Tech Sci, Saveetha Dent Coll &amp; Hosp, Dept Biochem, Chennai 77, Tamil Nadu, India.</t>
  </si>
  <si>
    <t>gayatri.physio88@gmail.com</t>
  </si>
  <si>
    <t>priya, jothi/AAG-6215-2021; R, Gayatri Devi/AAI-6339-2021</t>
  </si>
  <si>
    <t>Saveetha Dental College</t>
  </si>
  <si>
    <t>We thank Saveetha Dental College for providing us the support to conduct the study.</t>
  </si>
  <si>
    <t>SOC SCIENCE &amp; NATURE</t>
  </si>
  <si>
    <t>BHOPAL</t>
  </si>
  <si>
    <t>C-52 HOUSING BOARD COLONY, KOHE FIZA, BHOPAL, MADHYA PRADESH 462 001, INDIA</t>
  </si>
  <si>
    <t>0974-6455</t>
  </si>
  <si>
    <t>BIOSCI BIOTECH RES C</t>
  </si>
  <si>
    <t>Biosci. Biotechnol. Res. Commun.</t>
  </si>
  <si>
    <t>10.21786/bbrc/13.8/185</t>
  </si>
  <si>
    <t>Biotechnology &amp; Applied Microbiology</t>
  </si>
  <si>
    <t>ON3RP</t>
  </si>
  <si>
    <t>WOS:000586622800085</t>
  </si>
  <si>
    <t>Ahmed, S; Sharif, MK; Butt, MS; Akram, Z; Yousaf, S; Imran, M; Nadeem, M; Yousuf, MR</t>
  </si>
  <si>
    <t>Ahmed, Sheraz; Sharif, Mian Kamran; Butt, Masood Sadiq; Akram, Zeeshan; Yousaf, Shumaila; Imran, Muhammad; Nadeem, Muhammad; Yousuf, Muhammad Rizwan</t>
  </si>
  <si>
    <t>Development of nutritious probiotic sportsman drink</t>
  </si>
  <si>
    <t>PAKISTAN JOURNAL OF PHARMACEUTICAL SCIENCES</t>
  </si>
  <si>
    <t>Nutrition; whey; probiotic; sportsman</t>
  </si>
  <si>
    <t>BOVINE-MILK; WHEY; PROTEINS; PEPTIDES</t>
  </si>
  <si>
    <t>Whey plays an important role in the sports nutrition because of high quality proteins and essential amino acid profile. Nine formulations of sportsman drinks were made using Cheddar, Mozzarella and Paneer whey with normal as well as additional fermentation. The developed sportsman drinks were evaluated for physico-chemical analyses, amino acid profile, viscosity and total plate count along with sensory response during two month storage. Drink having Cheddar whey (T-4) with additional fermentation was better in terms of quality and nutrition. Furthermore, amino acid profile considered it a complete and balanced source of essential and non-essential amino acids. Amongst essential amino acids, highest values was recorded for branched chain amino acids like leucine (73.16 +/- 3.09) followed by lysine (61.56 +/- 0.61) and valine (44.13 +/- 1.86)mg/g protein. The dietary significance of sportsman drink can be enhanced through additional fermentation using Lactobacillus delbrueckii subsp. bulgaricus and Streptococcus thermophillus.</t>
  </si>
  <si>
    <t>[Ahmed, Sheraz] Cholistan Univ Vet &amp; Anim Sci, Fac Biosci, Dept Food Sci, Bahawalpur, Pakistan; [Sharif, Mian Kamran; Butt, Masood Sadiq; Akram, Zeeshan] Univ Agr Faisalabad, Fac Food Nutr &amp; Home Sci, Faisalabad, Pakistan; [Yousaf, Shumaila] Nucl Inst Agr &amp; Biol, Faisalabad, Pakistan; [Imran, Muhammad] Univ Lahore, Univ Inst Diet &amp; Nutr Sci, Fac Allied Hlth Sci, Lahore, Pakistan; [Nadeem, Muhammad] COMSATS Inst Informat Technol, Dept Environm Sci, Vehari, Pakistan; [Yousuf, Muhammad Rizwan] Univ Vet &amp; Anim Sci, Dept Theriogenol, Lahore, Pakistan</t>
  </si>
  <si>
    <t>University of Agriculture Faisalabad; Nuclear Institute for Agriculture &amp; Biology - Pakistan; University of Lahore; COMSATS University Islamabad (CUI); University of Veterinary &amp; Animal Science - Pakistan</t>
  </si>
  <si>
    <t>Ahmed, S (corresponding author), Cholistan Univ Vet &amp; Anim Sci, Fac Biosci, Dept Food Sci, Bahawalpur, Pakistan.</t>
  </si>
  <si>
    <t>sheraz1080@yahoo.com</t>
  </si>
  <si>
    <t>Sharif, Mian Kamran/AAD-9627-2019; Nadeem, Muhammad/AAZ-2541-2021; Butt, Masood Sadiq/AAZ-8801-2021; imran, muhammad/HDM-5119-2022; Butt, Masood Sadiq/ABB-9144-2021</t>
  </si>
  <si>
    <t>Sharif, Mian Kamran/0000-0001-6244-1002; Butt, Masood Sadiq/0000-0002-5805-8702</t>
  </si>
  <si>
    <t>UNIV KARACHI</t>
  </si>
  <si>
    <t>KARACHI</t>
  </si>
  <si>
    <t>UNIV CAMPUS, FAC PHARMACY, KARACHI, 75270, PAKISTAN</t>
  </si>
  <si>
    <t>1011-601X</t>
  </si>
  <si>
    <t>PAK J PHARM SCI</t>
  </si>
  <si>
    <t>Pak. J. Pharm. Sci.</t>
  </si>
  <si>
    <t>10.36721/PJPS.2020.33.1.REG.191-197.1</t>
  </si>
  <si>
    <t>KD4UD</t>
  </si>
  <si>
    <t>WOS:000507860500025</t>
  </si>
  <si>
    <t>Choi, MK; Bae, YJ; Kim, MH</t>
  </si>
  <si>
    <t>Choi, Mi-Kyeong; Bae, Yun-Jung; Kim, Mi-Hyun</t>
  </si>
  <si>
    <t>Nutritional evaluation of processed beverages sold in Korea focusing on calcium, potassium, magnesium and boron contents</t>
  </si>
  <si>
    <t>JOURNAL OF FOOD AND NUTRITION RESEARCH</t>
  </si>
  <si>
    <t>beverage; calcium; potassium; magnesium; boron</t>
  </si>
  <si>
    <t>SUGAR-SWEETENED BEVERAGES; BLOOD-PRESSURE; DENTAL-CARIES; BONE MASS; CONSUMPTION; RISK; MINERALS; CHILDREN; ADULTS; FOODS</t>
  </si>
  <si>
    <t>This study aimed at evaluation of the nutritional value of processed beverages commonly sold in Korea, focusing on calcium, potassium, magnesium and boron. The beverages collected (91 products sold in Korean retail stores) were classified into 12 types (fruit juices, fruit beverages, carbonated beverages, sports drinks, caffeinated beverages, alcoholic beverages, teas, natural mineral water, milks, fermented milks, soymilks and other mixed beverages) and concentration of calcium, potassium, magnesium and boron was analysed in them using inductively coupled plasma optical emission spectroscopy. Calcium concentration was highest at 993.8 mg.l(-1) in fermented milks, followed by milks (599.9 mg.l(-1)). Potassium was highest at 1 693.7 mg.l(-1) in fermented milks, followed by soymilks (1 613.7 mg.l(-1)). Magnesium was highest in soymilks (138.3 mg.l(-1)), followed by fermented milks (91.2 mg.l(-1)). Boron was highest at 1.7 mg.l(-1) in soymilks, followed by fruit juices (1.3 mg.l(-1)). When the mineral concentration of the beverages was evaluated per one dollar and energy, similar results were obtained. Among the various beverage groups, dairy milks, soymilks and fruit juices had greater value in mineral nutrition in terms of concentration, cost effectiveness and nutritional density.</t>
  </si>
  <si>
    <t>[Choi, Mi-Kyeong; Kim, Mi-Hyun] Kongju Natl Univ, Div Food Sci, Daehak Ro 54, Yesan 32439, South Korea; [Bae, Yun-Jung] Korea Natl Univ Transportat, Div Food Sci &amp; Biotechnol, Daehak Ro 61, Jeungpyeong 27909, South Korea</t>
  </si>
  <si>
    <t>Kongju National University; Korea National University of Transportation</t>
  </si>
  <si>
    <t>Kim, MH (corresponding author), Kongju Natl Univ, Div Food Sci, Daehak Ro 54, Yesan 32439, South Korea.</t>
  </si>
  <si>
    <t>mhkim1129@kongju.ac.kr</t>
  </si>
  <si>
    <t>VUP FOOD RESEARCH INST, BRATISLAVA</t>
  </si>
  <si>
    <t>BRATISLAVA 26</t>
  </si>
  <si>
    <t>PRIEMYSELNA 4, PO BOX 25, BRATISLAVA 26, SK-824 75, SLOVAKIA</t>
  </si>
  <si>
    <t>1336-8672</t>
  </si>
  <si>
    <t>1338-4260</t>
  </si>
  <si>
    <t>J FOOD NUTR RES-SLOV</t>
  </si>
  <si>
    <t>J. Food Nutr. Res.</t>
  </si>
  <si>
    <t>NT8ZS</t>
  </si>
  <si>
    <t>WOS:000573227300006</t>
  </si>
  <si>
    <t>Chryssanthopoulos, C; Tsolakis, C; Bottoms, L; Toubekis, A; Zacharogiannis, E; Pafili, Z; Maridaki, M</t>
  </si>
  <si>
    <t>Chryssanthopoulos, Costas; Tsolakis, Charis; Bottoms, Lindsay; Toubekis, Argyris; Zacharogiannis, Elias; Pafili, Zoi; Maridaki, Maria</t>
  </si>
  <si>
    <t>EFFECT OF A CARBOHYDRATE-ELECTROLYTE SOLUTION ON FLUID BALANCE AND PERFORMANCE AT A THERMONEUTRAL ENVIRONMENT IN INTERNATIONAL-LEVEL FENCERS</t>
  </si>
  <si>
    <t>JOURNAL OF STRENGTH AND CONDITIONING RESEARCH</t>
  </si>
  <si>
    <t>sports drink; fencing training; fluid loss</t>
  </si>
  <si>
    <t>PREDICTING BODY DENSITY; PHYSIOLOGICAL-RESPONSES; GENERALIZED EQUATIONS; ENDURANCE CAPACITY; SOCCER PLAYERS; HOCKEY PLAYERS; EXERCISE; DEHYDRATION; INGESTION; HYDRATION</t>
  </si>
  <si>
    <t>The purpose of the study was to examine a possible effect of a carbohydrate-electrolyte (CHO-E) solution on fluid balance and performance in fencing at a thermoneutral environment. Sixteen fencers performed two 120-minute training sessions separated by 7-14 days under similar environmental conditions (temperature: 20.3 degrees C and humidity: 45-47%). Each session consisted of 60-minute conditioning exercises followed by 10 bouts of 3 minutes against the same opponent with 3-minute interval between each bout. Participants ingested at regular intervals either a 6% CHO-E solution or an artificially sweetened water (PL) in a counterbalanced order. No difference was observed between conditions in the heart rate responses, perceived exertion, changes in plasma volume, urine specific gravity, number of bouts won or lost, or points for and against. Considerable variability was observed in body mass changes that revealed significant differences at the time level (i.e., pre- vs. post-exercise) (F-1,F-15 = 9.31, p = 0.008, eta(2) = 0.38), whereas no difference was found between conditions (i.e., CHO-E vs. PL) (F-1,F-15 = 0.43, p = 0.52, eta(2) = 0.03) and conditions x time interaction (F-1,F-15 = 3.57, p = 0.078, eta(2) = 0.19). Fluid loss was not significantly different between conditions (p = 0.08, d = 0.47). The blood glucose level was higher (p &lt; 0.01) after exercise in CHO-E, whereas the blood lactate level was similar between conditions. In conclusion, the CHO-E solution was as effective as the artificially sweetened water in terms of fluid balance and fencing performance at a thermoneutral environment. Because of large individual variability, fencers should monitor their fluid intake and body fluid loss in training and competition.</t>
  </si>
  <si>
    <t>[Chryssanthopoulos, Costas; Tsolakis, Charis; Toubekis, Argyris; Zacharogiannis, Elias; Maridaki, Maria] Univ Athens, Sch Phys Educ &amp; Sports Sci, Athens, Greece; [Chryssanthopoulos, Costas] Univ Athens, Sch Med, Dept Expt Physiol, Athens, Greece; [Bottoms, Lindsay] Univ Hertfordshire, Sch Life &amp; Med Sci, Dept Psychol &amp; Sports Sci, Hatfield, Herts, England; [Pafili, Zoi] Achillopoul Gen Hosp, Dept Dietet, Volos, Greece</t>
  </si>
  <si>
    <t>National &amp; Kapodistrian University of Athens; Athens Medical School; National &amp; Kapodistrian University of Athens; University of Hertfordshire</t>
  </si>
  <si>
    <t>Chryssanthopoulos, C (corresponding author), Univ Athens, Sch Phys Educ &amp; Sports Sci, Athens, Greece.;Chryssanthopoulos, C (corresponding author), Univ Athens, Sch Med, Dept Expt Physiol, Athens, Greece.</t>
  </si>
  <si>
    <t>chryssan@phed.uoa.gr</t>
  </si>
  <si>
    <t>Zacharogiannis, Elias/AAD-7252-2019; Pafili, Zoe/O-4367-2017; Toubekis, Argyris/AAD-8371-2019</t>
  </si>
  <si>
    <t>Bottoms, Lindsay/0000-0003-4632-3764; Maridaki, Maria/0000-0003-3458-4633; Pafili, Zoe/0000-0002-8321-8982; Toubekis, Argyris/0000-0002-2040-354X</t>
  </si>
  <si>
    <t>1064-8011</t>
  </si>
  <si>
    <t>1533-4287</t>
  </si>
  <si>
    <t>J STRENGTH COND RES</t>
  </si>
  <si>
    <t>J. Strength Cond. Res.</t>
  </si>
  <si>
    <t>10.1519/JSC.0000000000003065</t>
  </si>
  <si>
    <t>KE2DH</t>
  </si>
  <si>
    <t>WOS:000508368400021</t>
  </si>
  <si>
    <t>Cuadrado, C; Dunstan, J; Silva-Illanes, N; Mirelman, AJ; Nakamura, R; Suhrcke, M</t>
  </si>
  <si>
    <t>Cuadrado, Cristobal; Dunstan, Jocelyn; Silva-Illanes, Nicolas; Mirelman, Andrew J.; Nakamura, Ryota; Suhrcke, Marc</t>
  </si>
  <si>
    <t>Effects of a sugar-sweetened beverage tax on prices and affordability of soft drinks in Chile: A time series analysis</t>
  </si>
  <si>
    <t>SOCIAL SCIENCE &amp; MEDICINE</t>
  </si>
  <si>
    <t>Chile; Sugar-sweetened beverage; Soda; Soft drink; Tax; Fiscal policy; Taxation; Price; Affordability</t>
  </si>
  <si>
    <t>BODY-MASS INDEX; CORONARY-HEART-DISEASE; CARDIOVASCULAR-DISEASE; METABOLIC SYNDROME; METAANALYSIS; FOOD; CONSUMPTION; HEALTH; OBESITY; WEIGHT</t>
  </si>
  <si>
    <t>Chile is one of several countries that recently implemented a fiscal policy to reduce soft drink (SD) intake and obesity. In 2014 the government increased the existing ad-valorem tax on high-sugar SD by 5% and decreased by 3% the tax on low-sugar SD, based on a 6.25gr/100 ml sugar threshold. This study aims to evaluate the tax modification passed-on to consumers through prices, and to calculate changes in affordability of SDs. We analysed nationally representative consumer price index data of 41 soft drinks within 6 beverage categories between 2009 and 2016. Price change post-tax implementation was estimated for different categories (carbonates, juices, concentrates, waters and energy-sport drinks), using time-series analyses. In addition, changes in affordability were evaluated by estimating the changes in prices relative to wages. The price of carbonates increased by 5.60% (CI 95% 3.18-8.03%) immediately after the tax was implemented. A sustained increase in the prices of concentrates was observed after the implementation. Unexpectedly, a smaller increase was also seen for the price of bottled water - a category that saw no tax change. There were no effects for juices and energy-sports drinks. There was a reduction in affordability for carbonates, concentrates and waters. Overall, the fiscal policy was effective in increasing prices and there are some signs of reduced affordability. Results varied substantially among categories directly affected by the tax policy. While for carbonates the price increase exceeded the tax change ('over-shifting'), in other categories subject to a tax cut, a price reduction was expected but the opposite occurred. As the effect of the tax on prices differed between categories, the effects of the tax policy on consumption patterns are likely to be mixed. Our findings underline the need to better understand and anticipate price setting behaviour of firms in response to a tax.</t>
  </si>
  <si>
    <t>[Cuadrado, Cristobal; Dunstan, Jocelyn; Silva-Illanes, Nicolas] Univ Chile, Escuela Salud Publ, Santiago, Chile; [Mirelman, Andrew J.; Nakamura, Ryota; Suhrcke, Marc] Univ York, Ctr Hlth Econ, York, N Yorkshire, England; [Nakamura, Ryota] Hitotsubashi Univ, Hitotsubashi Inst Adv Study, Kunitachi, Tokyo, Japan; [Suhrcke, Marc] Luxembourg Inst Socioecon Res, Esch Sur Alzette, Luxembourg</t>
  </si>
  <si>
    <t>Universidad de Chile; University of York - UK; Hitotsubashi University</t>
  </si>
  <si>
    <t>Cuadrado, C (corresponding author), Independencia 939, Santiago, Chile.</t>
  </si>
  <si>
    <t>ccuadrado@uchile.cl</t>
  </si>
  <si>
    <t>Dunstan, Jocelyn/L-4000-2018; Cuadrado, Cristobal/J-2572-2014</t>
  </si>
  <si>
    <t>Dunstan, Jocelyn/0000-0001-6726-7242; Suhrcke, Marc/0000-0001-7263-8626; Cuadrado, Cristobal/0000-0002-0174-5958; Nakamura, Ryota/0000-0002-3217-6452</t>
  </si>
  <si>
    <t>RCUK; CONICYT Chile (RCUK-CONICYT Newton-Picarte) [MR/N026640/1]</t>
  </si>
  <si>
    <t>RCUK(UK Research &amp; Innovation (UKRI)); CONICYT Chile (RCUK-CONICYT Newton-Picarte)</t>
  </si>
  <si>
    <t>This project was funded by RCUK and CONICYT Chile (RCUK-CONICYT Newton-Picarte MR/N026640/1 grant). We are grateful to Claudio Agostini for commentaries on an earlier version of this manuscript. Also, three anonymous reviewers for insightful contributions to improve this work.</t>
  </si>
  <si>
    <t>0277-9536</t>
  </si>
  <si>
    <t>SOC SCI MED</t>
  </si>
  <si>
    <t>Soc. Sci. Med.</t>
  </si>
  <si>
    <t>10.1016/j.socscimed.2019.112708</t>
  </si>
  <si>
    <t>Public, Environmental &amp; Occupational Health; Social Sciences, Biomedical</t>
  </si>
  <si>
    <t>Public, Environmental &amp; Occupational Health; Biomedical Social Sciences</t>
  </si>
  <si>
    <t>KH9JS</t>
  </si>
  <si>
    <t>Green Accepted, Green Published, hybrid</t>
  </si>
  <si>
    <t>WOS:000510965500044</t>
  </si>
  <si>
    <t>Figueira, AC; Bizarra, F; Graca, SR; Pinto, IO</t>
  </si>
  <si>
    <t>Figueira, Ana C.; Bizarra, Fatima; Graca, Sandra R.; Pinto, Ines O.</t>
  </si>
  <si>
    <t>Prevalence of dental erosion, caries, and orofacial injuries in roller hockey athletes: Preliminary study in the district of Lisbon</t>
  </si>
  <si>
    <t>REVISTA PORTUGUESA DE ESTOMATOLOGIA MEDICINA DENTARIA E CIRURGIA MAXILOFACIAL</t>
  </si>
  <si>
    <t>Portuguese</t>
  </si>
  <si>
    <t>Energy drinks; Dental caries; Dental erosion; Roller hockey; Malocclusion; Mouth protectors; Tooth injuries; Traumatology</t>
  </si>
  <si>
    <t>SPORTS DRINKS; MOUTHGUARDS; PLAYERS; TRAUMA</t>
  </si>
  <si>
    <t>Objectives: To determine the prevalence of caries, dental erosion, orofacial trauma, and malocclusion in roller hockey athletes; to relate oral changes to the consumption of sports and energy drinks and the use of mouthguards by these athletes; to assess the coaches' perception of the causes of orofacial trauma in athletes. Methods: Observational and cross-sectional study carried out in 105 individuals -91 federated roller hockey athletes and 14 coaches, of the under-20 team and the first team of five sports clubs in the Lisbon district. Data was collected through a survey to athletes and coaches and oral observation of athletes based on the decayed, missing, and filled permanent teeth (DMFT) index, the basic erosive wear examination (BEWE) system, orofacial injury experience, and malocclusion. Results: The DMFT was 3.2 (+/- 3.0) and increased with the years of sports drinks and/or energy drinks consumption (p&lt;0.01). The presence of dental erosion was proportional to the consumption of these drinks (p=0.227; p=0.031). The prevalence of dental erosion was 13.2%, and the BEWE average was 2.5 (+/- 1.4). According to the coaches, 67.0% of athletes suffered orofacial injuries during sports, and the main cause was contact with the ball. Mouthguards were used by 22.0%, and individuals who did not use them suffered more orofacial injuries (p=0.240). Conclusions: Dental caries were mostly found in athletes who had consumed sports and/or energy drinks for a long time, who also tended to show tooth erosion. Failure to use mouthguards led to more orofacial injuries. (C) 2020 Sociedade Portuguesa de Estomatologia e Medicina Dentaria. Published by SPEMD.</t>
  </si>
  <si>
    <t>[Figueira, Ana C.; Bizarra, Fatima; Graca, Sandra R.; Pinto, Ines O.] Univ Lisbon, Fac Med Dent, Lisbon, Portugal</t>
  </si>
  <si>
    <t>Universidade de Lisboa</t>
  </si>
  <si>
    <t>Figueira, AC (corresponding author), Univ Lisbon, Fac Med Dent, Lisbon, Portugal.</t>
  </si>
  <si>
    <t>anacatarinafigueira@campus.ul.pt</t>
  </si>
  <si>
    <t>Pinto, Inês/GVT-4690-2022</t>
  </si>
  <si>
    <t>SPEMD-SOC PORTUGUESA ESTOMATOLOGIA &amp; MEDICINA DENTARIA</t>
  </si>
  <si>
    <t>LISBOA</t>
  </si>
  <si>
    <t>RUA PROF FERNANDO FONSECA, 10A-ESCRITRIO 7, LISBOA, 1600-618, PORTUGAL</t>
  </si>
  <si>
    <t>1646-2890</t>
  </si>
  <si>
    <t>1647-6700</t>
  </si>
  <si>
    <t>REV PORT ESTOMATOL M</t>
  </si>
  <si>
    <t>REV. PORT. ESTOMATOL. MED. DENT. CIR. MAXILOFAC.</t>
  </si>
  <si>
    <t>10.24873/j.rpemd.2020.11.712</t>
  </si>
  <si>
    <t>OX2QA</t>
  </si>
  <si>
    <t>WOS:000593414600002</t>
  </si>
  <si>
    <t>Gubanenko, GA; Kudriavtsev, MD; Rechkina, EA; Naimushina, LV; Mayurnikova, LA</t>
  </si>
  <si>
    <t>Gubanenko, G. A.; Kudriavtsev, M. D.; Rechkina, E. A.; Naimushina, L., V; Mayurnikova, L. A.</t>
  </si>
  <si>
    <t>VITAMIN-MINERAL ISOTONIC DRINKS WITH SPIRULINA IN SPORTS NUTRITION</t>
  </si>
  <si>
    <t>HUMAN SPORT MEDICINE</t>
  </si>
  <si>
    <t>Russian</t>
  </si>
  <si>
    <t>spirulina; vitamin and mineral complex; isotonic sports drinks; physiological norms; daily demand; formulations</t>
  </si>
  <si>
    <t>Aim. The paper is aimed at developing isotonic vitamin and mineral drinks with spirulina, fruits and Siberian berries. Materials and Methods. Spirulina microalgae (Royal Forest, TU 03.21.49-009-29903295-2017) was purchased at the Healthy Food Products specialized store. The physicochemical parameters of spirulina powder were determined in accordance with GOST 31412-2010. The mineral composition of spirulina was studied by atomic emission spectroscopy (AES) using the Thermo Scientific iCaP-6500 DUO spectrometer and the iTEVA software package. The determination of vitamin content was carried out in accordance with GOST and pharmacopoeial standards. Directions for creating isotonic vitamin and mineral drinks with spirulina, fruits and berries were determined based on organoleptic criteria. Results. The mineral composition of spirulina (Royal Forest) was determined, and the content of macro- and microelements in spirulina was correlated with physiological norms for satisfying daily demand of an adult. It is shown that microalgae are a source of iron and copper as the content of these minerals in 100 g of the product reaches 27.9 and 66.3 % of recommended daily intake, respectively. When studying the content of vitamins, it was found that thiamine and riboflavin showed the best indicators of ensuring daily demand of vitamins - 18.5 and 26.3 %, respectively. Based on the assessment of organoleptic properties, the recipes for isotonic vitamin and mineral drinks made of spirulina, fruits and berries are presented. Conclusion. It is shown that isotonic vitamin and mineral fruit and berry drinks with spirulina contain a vitamin-mineral complex and are characterized by increased nutritional and biological value. Such drinks can be recommended for extreme conditions and sports nutrition, including faster and better recovery after heavy physical exertion.</t>
  </si>
  <si>
    <t>[Gubanenko, G. A.; Kudriavtsev, M. D.; Naimushina, L., V] Siberian Fed Univ, Krasnoyarsk, Russia; [Kudriavtsev, M. D.] Minist Internal Affair Russian Federat, Siberian Law Inst, Krasnoyarsk, Russia; [Kudriavtsev, M. D.] Krasnoyarsk State Pedag Univ, Krasnoyarsk, Russia; [Kudriavtsev, M. D.] Reshetnev Siberian State Univ Sci &amp; Technol, Krasnoyarsk, Russia; [Rechkina, E. A.] Krasnoyarsk State Agr Univ, Krasnoyarsk, Russia; [Mayurnikova, L. A.] Kemerovo State Univ, Kemerovo, Russia</t>
  </si>
  <si>
    <t>Siberian Federal University; Krasnoyarsk State Pedagogical University; Reshetnev Siberian State University of Science &amp; Technology; Krasnoyarsk State Agrarian University; Kemerovo State University</t>
  </si>
  <si>
    <t>Gubanenko, GA (corresponding author), Siberian Fed Univ, Krasnoyarsk, Russia.</t>
  </si>
  <si>
    <t>gubanenko@list.ru; kumid@yandex.ru; rehkina.e@list.ru; naimlivi@mail.ru; nir30@mail.ru</t>
  </si>
  <si>
    <t>Galina, Gubanenko/AAB-9113-2022; Kudravcev, M. D./Q-2614-2016</t>
  </si>
  <si>
    <t>Kudravcev, M. D./0000-0002-2432-1699; Mayurnikova, Larisa/0000-0003-4592-8382; Galina, Gubanenko/0000-0002-3049-0835; Rechkina, Ekaterina/0000-0002-8045-9529</t>
  </si>
  <si>
    <t>SOUTH URAL STATE UNIV, SCIENTIFIC RESEARCH DEPT</t>
  </si>
  <si>
    <t>CHELYABINSK</t>
  </si>
  <si>
    <t>76, LENIN PROSPECT, CHELYABINSK, 454080, RUSSIA</t>
  </si>
  <si>
    <t>2500-0209</t>
  </si>
  <si>
    <t>2500-0195</t>
  </si>
  <si>
    <t>HUM SPORT MED</t>
  </si>
  <si>
    <t>Hum. Sport Med.</t>
  </si>
  <si>
    <t>10.14529/hsm200315</t>
  </si>
  <si>
    <t>PA6DG</t>
  </si>
  <si>
    <t>WOS:000595723200015</t>
  </si>
  <si>
    <t>Kim, DH; Bae, GT; Lee, JY</t>
  </si>
  <si>
    <t>Kim, Do-Hyung; Bae, Gyu-Tae; Lee, Joo-Young</t>
  </si>
  <si>
    <t>A novel vest with dual functions for firefighters: combined effects of body cooling and cold fluid ingestion on the alleviation of heat strain</t>
  </si>
  <si>
    <t>INDUSTRIAL HEALTH</t>
  </si>
  <si>
    <t>Cooling vest; Skin cooling; Hydration; Firefighters; Heat strain</t>
  </si>
  <si>
    <t>ICE SLURRY INGESTION; CONTAINED BREATHING APPARATUS; PERSONAL PROTECTIVE EQUIPMENT; PHYSIOLOGICAL-RESPONSES; WORK; EXERCISE; PERFORMANCE; STRESS; HOT; INTERMITTENT</t>
  </si>
  <si>
    <t>This study investigated the separate and combined effects of skin cooling and cold fluid ingestion on the alleviation of heat strain when wearing protective firefighting clothing at an air temperature of 311 degrees C with 511%RHL A vest with the dual functions of cooling and providing sports drink supply (1.2% body mass) was developed. Eight males participated in the following four conditions: control [CON], drinking only [DO], cooling only [CO], and both cooling and drinking [CD]. The results showed that rectal (T-re), mean skin temperature (T-sk) and heart rate (HR) during recovery were lower for CD than for CON (p&lt;0.05), while no significant differences between the four conditions were found during exercise. CO significantly reduced mean T-sk and HR and improved thermal sensation, whereas DO was effective for relieving thirst and lowering HR in recovery. In summary, the combined effect of skin cooling and fluid ingestion was synergistically manifested in T-re, T-sk and thermal sensation in recovery.Practitioner Summary: The present results provide data on a novel vest that contributes to alleviating firefighters' heat strain. Because a cooling vest after melting may be a burden for firefighters, this study indicates a practical way to reduce the additional weight load of the vest by drinking the melted fluid of the cooling packs.</t>
  </si>
  <si>
    <t>[Kim, Do-Hyung; Bae, Gyu-Tae; Lee, Joo-Young] Seoul Natl Univ, Dept Text Merchandising &amp; Fash Design, Seoul, South Korea; [Lee, Joo-Young] Seoul Natl Univ, Res Inst Human Ecol, Seoul, South Korea</t>
  </si>
  <si>
    <t>Seoul National University (SNU); Seoul National University (SNU)</t>
  </si>
  <si>
    <t>Lee, JY (corresponding author), Seoul Natl Univ, Dept Text Merchandising &amp; Fash Design, Seoul, South Korea.;Lee, JY (corresponding author), Seoul Natl Univ, Res Inst Human Ecol, Seoul, South Korea.</t>
  </si>
  <si>
    <t>leex3140@snu.ac.kr</t>
  </si>
  <si>
    <t>Ministry of Public Safety and Security under the Fire Fighting Safety &amp; 119 Rescue Technology Research and Development Program [2015-82, 2015-76]</t>
  </si>
  <si>
    <t>Ministry of Public Safety and Security under the Fire Fighting Safety &amp; 119 Rescue Technology Research and Development Program</t>
  </si>
  <si>
    <t>We truly appreciate subjects for their participation and Yoon-Jeong Hur and Andrew Gorski for their technical supports. This work was supported by the Ministry of Public Safety and Security under the Fire Fighting Safety &amp; 119 Rescue Technology Research and Development Program (MPSS-Fire Fighting Safety-2015-82 &amp; MPSSFire Fighting Safety-2015-76).</t>
  </si>
  <si>
    <t>NATL INST OCCUPATIONAL SAFETY &amp; HEALTH, JAPAN</t>
  </si>
  <si>
    <t>KAWASAKI KANAGAWA</t>
  </si>
  <si>
    <t>21-1 NAGAO 6-CHOME TAMA-KU, KAWASAKI KANAGAWA, 214, JAPAN</t>
  </si>
  <si>
    <t>0019-8366</t>
  </si>
  <si>
    <t>1880-8026</t>
  </si>
  <si>
    <t>IND HEALTH</t>
  </si>
  <si>
    <t>Ind. Health</t>
  </si>
  <si>
    <t>10.2486/indhealth.2018-0205</t>
  </si>
  <si>
    <t>Environmental Sciences; Public, Environmental &amp; Occupational Health; Toxicology</t>
  </si>
  <si>
    <t>Environmental Sciences &amp; Ecology; Public, Environmental &amp; Occupational Health; Toxicology</t>
  </si>
  <si>
    <t>MQ0TI</t>
  </si>
  <si>
    <t>WOS:000552609300002</t>
  </si>
  <si>
    <t>Korkmaz, E; Kaptan, A</t>
  </si>
  <si>
    <t>Korkmaz, Elif; Kaptan, Arife</t>
  </si>
  <si>
    <t>Cross-Sectional Analysis of Prevalence and Aetiological Factors of Dental Erosion in Turkish Children Aged 7-14 Years</t>
  </si>
  <si>
    <t>ORAL HEALTH &amp; PREVENTIVE DENTISTRY</t>
  </si>
  <si>
    <t>dental erosion; aetiological; paediatric dentistry; prevalence; O'Sullivan's erosion index</t>
  </si>
  <si>
    <t>SCHOOL-CHILDREN; RISK INDICATORS; PERMANENT TEETH; ENAMEL EROSION; SPORTS DRINKS; TOOTH EROSION; LIFE-STYLE; ADOLESCENTS; 14-YEAR-OLD; WEAR</t>
  </si>
  <si>
    <t>Purpose: This study aimed to estimate the prevalence, distribution, and the associated factors of tooth erosion in Turkish school children. Materials and Methods: A cross-sectional analysis was performed on a representative sample of 473 children (aged 7-14 years) from 11 public schools in Turkey. Parents were asked to fill out a questionnaire to collect sociodemographic data. A questionnaire was also given to the children, to collect data pertaining to personal demographic details and habits of consuming acidic foods and drinks. The O'Sullivan index was used to assess affected permanent teeth. The data were analysed using a chi-square test and multivariate logistic regression analysis. Results: Dental erosion was observed in 21.8% of the children. Lesions were most often observed in the enamel with less than half of the buccal surface affected. Erosion was found to be statistically significantly higher in older children and in those with an elevated body mass index (BMI) (p &lt;0.05). The consumption of fruit juices, drinks with cola, orange soft drinks, gaseous, cocoa milk, iced tea, sodas, sports drinks, energy drinks, oranges, lemons, kiwis, grapefruits, apples, peaches, and fruit yogurts was statistically significantly higher in students with erosion (p 0.05). There was no statistically significant relationship between students' sex, systemic disease, premature birth and low birth weight, exercise activity level, socioeconomic status, parental education level, and oral hygiene habits with erosion (p 0.05). Conclusion: Although erosive lesions were limited to the enamel, the prevalence of erosion was high. Erosion was statistically significantly associated with older age, elevated BMI, consumption of certain beverages, and fruit.</t>
  </si>
  <si>
    <t>[Korkmaz, Elif; Kaptan, Arife] Cumhuriyet Univ, Dept Pediat Dent, Fac Dent, Sivas, Turkey</t>
  </si>
  <si>
    <t>Cumhuriyet University</t>
  </si>
  <si>
    <t>Kaptan, A (corresponding author), Cumhuriyet Univ, Dept Pediat Dent, Fac Dent, Sivas, Turkey.</t>
  </si>
  <si>
    <t>arife_sozen@yahoo.com</t>
  </si>
  <si>
    <t>Scientific Research Project Fund Sivas Cumhuriyet University [DIS-212]</t>
  </si>
  <si>
    <t>Scientific Research Project Fund Sivas Cumhuriyet University(Cumhuriyet University)</t>
  </si>
  <si>
    <t>This work was supported by the Scientific Research Project Fund Sivas Cumhuriyet University [Grant number DIS-212] .The authors thank to Dr Ziynet Cinar for her assistance with the statistical analysis.</t>
  </si>
  <si>
    <t>1602-1622</t>
  </si>
  <si>
    <t>1757-9996</t>
  </si>
  <si>
    <t>ORAL HLTH PREV DENT</t>
  </si>
  <si>
    <t>Oral Health Prev. Dent.</t>
  </si>
  <si>
    <t>10.3290/j.ohpd.a45436</t>
  </si>
  <si>
    <t>WP5AI</t>
  </si>
  <si>
    <t>WOS:000713144000012</t>
  </si>
  <si>
    <t>Pickering, C; Grgic, J</t>
  </si>
  <si>
    <t>Pickering, Craig; Grgic, Jozo</t>
  </si>
  <si>
    <t>Is Coffee a Useful Source of Caffeine Preexercise?</t>
  </si>
  <si>
    <t>adenosine; ergogenic aid; physical activity; sport performance</t>
  </si>
  <si>
    <t>PERCEIVED EXERTION; CONSUMER EXPOSURE; INGESTION; PERFORMANCE; EXERCISE; ENDURANCE; CONSUMPTION; FLUID; CARBOHYDRATE; TEMPERATURE</t>
  </si>
  <si>
    <t>Caffeine is a well-established ergogenic aid, with its performance-enhancing effects demonstrated across a wide variety of exercise modalities. Athletes tend to frequently consume caffeine as a performance enhancement method in training and competition. There are a number of methods available as a means of consuming caffeine around exercise, including caffeine anhydrous, sports drinks, caffeine carbohydrate gels, and gum. One popular method of caffeine ingestion in nonathletes is coffee, with some evidence suggesting it is also utilized by athletes. In this article, we discuss the research pertaining to the use of coffee as an ergogenic aid, exploring (a) whether caffeinated coffee is ergogenic, (b) whether dose-matched caffeinated coffee provides a performance benefit similar in magnitude to caffeine anhydrous, and (c) whether decaffeinated coffee consumption affects the ergogenic effects of a subsequent isolated caffeine dose. There is limited evidence that caffeinated coffee has the potential to offer ergogenic effects similar in magnitude to caffeine anhydrous; however, this requires further investigation. Coingestion of caffeine with decaffeinated coffee does not seem to limit the ergogenic effects of caffeine. Although caffeinated coffee is potentially ergogenic, its use as a preexercise caffeine ingestion method represents some practical hurdles to athletes, including the consumption of large volumes of liquid and difficulties in quantifying the exact caffeine dose, as differences in coffee type and brewing method may alter caffeine content. The use of caffeinated coffee around exercise has the potential to enhance performance, but athletes and coaches should be mindful of the practical limitations.</t>
  </si>
  <si>
    <t>[Pickering, Craig] Univ Cent Lancashire, Sch Sport &amp; Wellbeing, Inst Coaching &amp; Performance, Preston, Lancs, England; [Grgic, Jozo] Victoria Univ, Inst Hlth &amp; Sport IHES, Melbourne, Vic, Australia</t>
  </si>
  <si>
    <t>University of Central Lancashire; Victoria University</t>
  </si>
  <si>
    <t>Pickering, C (corresponding author), Univ Cent Lancashire, Sch Sport &amp; Wellbeing, Inst Coaching &amp; Performance, Preston, Lancs, England.</t>
  </si>
  <si>
    <t>craigpickering1014@hotmail.com</t>
  </si>
  <si>
    <t>Grgic, Jozo/0000-0002-6929-2844</t>
  </si>
  <si>
    <t>10.1123/ijsnem.2019-0092</t>
  </si>
  <si>
    <t>LY1YW</t>
  </si>
  <si>
    <t>WOS:000540318300010</t>
  </si>
  <si>
    <t>Massignan, C; Moro, J; Moccelini, B; de Vasconcelos, FMT; Cardoso, M; Bolan, M</t>
  </si>
  <si>
    <t>Massignan, Carla; Moro, Juliana; Moccelini, Barbara; Torres de Vasconcelos, Fernanda Marques; Cardoso, Mariane; Bolan, Michele</t>
  </si>
  <si>
    <t>Socio-economic characteristics, acid drinking patterns and gastric alterations associated with erosive tooth wear in children: a cross-sectional study</t>
  </si>
  <si>
    <t>Tooth erosion; Prevalence; Children</t>
  </si>
  <si>
    <t>DENTAL EROSION; SCHOOL-CHILDREN; RISK-FACTORS; PREVALENCE; CONSUMPTION; ADOLESCENTS; DIAGNOSIS; SPORTS</t>
  </si>
  <si>
    <t>Aims Assessing the influence of socio-economic characteristics, acid drinking patterns and gastric alterations considering erosive tooth experience in children. Methods Cross-sectional study to assess 08-10-year-old children enrolled in the primary education in public schools in Florianopolis, Brazil (n = 1085). Caregivers have answered questionnaires comprising independent variables (head of the household education frequency consumption of sports drinks, acid juice/soda, chewing gum, recurrent vomiting, gastric disorders and vomiting after overeating). Four trained dental surgeons have examined the children for the erosive tooth wear-dependent variable (O'Sullivan index), as well as collected dental caries (DMFT) and dental crowding (DAI index) information. A two-stage cluster-sampling plan was conducted. Unadjusted and adjusted logistic regression models were applied (Odds ratio, OR; 95% Confidence interval, CI and 5% significance level). Results The prevalence of erosive tooth wear was 15.67%. Erosive tooth wear was positively associated with high consumption of sports drinks (OR 3.42; 95% CI: 1.18-9.23). Children whose caregivers' educational level was equal or less than four years of study were less likely to have erosive tooth wear (OR 0.39; 95% CI: 0.17-0.88). Conclusion High consumption of sports drinks is positively associated with erosive tooth wear. Children whose caregivers' educational level is low are less likely to present erosive tooth wear.</t>
  </si>
  <si>
    <t>[Massignan, Carla; Moro, Juliana; Moccelini, Barbara; Cardoso, Mariane; Bolan, Michele] Univ Fed Santa Catarina, Sch Dent, Dept Pediat Dent, Florianopolis, SC, Brazil; [Massignan, Carla] UFSC, Dept Odontol, CCS ODT, Campus Univ, BR-88040900 Trindade Florianopolis, SC, Brazil</t>
  </si>
  <si>
    <t>Universidade Federal de Santa Catarina (UFSC); Universidade Federal de Santa Catarina (UFSC)</t>
  </si>
  <si>
    <t>Massignan, C (corresponding author), Univ Fed Santa Catarina, Sch Dent, Dept Pediat Dent, Florianopolis, SC, Brazil.;Massignan, C (corresponding author), UFSC, Dept Odontol, CCS ODT, Campus Univ, BR-88040900 Trindade Florianopolis, SC, Brazil.</t>
  </si>
  <si>
    <t>carmassignan@yahoo.com.br; juliana.moroo@hotmail.com; barbaramoccelini@gmail.com; nannda.odonto@gmail.com; mariane.cardoso@ufsc.br; michele.bolan@ufsc.br</t>
  </si>
  <si>
    <t>massignan, carla/AAM-6375-2020</t>
  </si>
  <si>
    <t>massignan, carla/0000-0001-8033-055X; Moccelini, Barbara Suelen/0000-0002-0952-6899</t>
  </si>
  <si>
    <t>Coordenacao de Aper-feicoamento de Pessoal de Nivel Superior - Brasil (CAPES) [001]; Fundacao de Amparo a Pesquisa e Inovacao do Estado de Santa Catarina (FAPESC)</t>
  </si>
  <si>
    <t>Coordenacao de Aper-feicoamento de Pessoal de Nivel Superior - Brasil (CAPES)(Coordenacao de Aperfeicoamento de Pessoal de Nivel Superior (CAPES)); Fundacao de Amparo a Pesquisa e Inovacao do Estado de Santa Catarina (FAPESC)(Fundacao de Amparo a Pesquisa e Inovacoo Estado de Santa Catarina (FAPESC))</t>
  </si>
  <si>
    <t>This study was financed in part by the Coordenacao de Aper-feicoamento de Pessoal de Nivel Superior - Brasil (CAPES) - Finance Code 001 and Fundacao de Amparo a Pesquisa e Inovacao do Estado de Santa Catarina (FAPESC).</t>
  </si>
  <si>
    <t>10.1007/s40368-019-00498-6</t>
  </si>
  <si>
    <t>DEC 2019</t>
  </si>
  <si>
    <t>NT0KN</t>
  </si>
  <si>
    <t>WOS:000501186700001</t>
  </si>
  <si>
    <t>Aljaloud, SO</t>
  </si>
  <si>
    <t>Aljaloud, Sulaiman Omar</t>
  </si>
  <si>
    <t>Knowledge and behavior of Saudi University athletes toward energy and sport drinks with emphasis on microbial quality and safety</t>
  </si>
  <si>
    <t>sports drinks (SDs); energy drinks (EDs); knowledge; behavior; microbial quality; safety; University athletes</t>
  </si>
  <si>
    <t>CONSUMPTION; STUDENTS; PATTERNS</t>
  </si>
  <si>
    <t>The aim of this study was to assess the knowledge and behavior of university athletes in Saudi Arabia toward energy and sports drinks. Also, the microbiological quality of local drinks available in the market was also assessed. Of the 120 university athletes surveyed, 69 were taking sports drinks, whereas 51 were taking energy drinks. The study consisted of ten questions related to the university athletes' sociodemographic characteristics, personal habits, sports and energy drinks related knowledge, and habits. For the question related to the main reason for using energy drinks, results showed that 50.98% (n=26) believed that energy was the main reason for using energy drinks. On the other hand, 36.23% (n=25) believed recovery from injury or illnesses was the main reason for consumption of sports drinks. A majority of university athletes (n=43, 62.32%) who used SDs said they thought SDs were safe to use while n=22 (43.14%) were unaware of the safety of EDs. Total bacterial coliform, count, Escherichia coli, Salmonella, and Staphylococcus aureus were included in this analysis. Of the total of 26 tested sports and energy drinks, microbial contamination was present in only two products. Microbial levels and the total bacterial count for most of the samples were very low (&lt;1 log CFU/ml). However, some drinks had a slightly higher microbial level which could be harmful or cause spoilage when improperly stored. Thus, our findings suggest that improvements are needed in these sports and energy drinks.</t>
  </si>
  <si>
    <t>[Aljaloud, Sulaiman Omar] King Saud Univ, Coll Sports Sci &amp; Phys Act, POB 1949, Riyadh 11441, Saudi Arabia</t>
  </si>
  <si>
    <t>King Saud University</t>
  </si>
  <si>
    <t>Aljaloud, SO (corresponding author), King Saud Univ, Coll Sports Sci &amp; Phys Act, POB 1949, Riyadh 11441, Saudi Arabia.</t>
  </si>
  <si>
    <t>saljaloud@ksu.edu.sa</t>
  </si>
  <si>
    <t>Aljaloud, Sulaiman Omar/AAN-1071-2020</t>
  </si>
  <si>
    <t>King Saud University, Deanship of Scientific Research [NFG-15-01-02]; College of Sports Sciences and Physical Activity, Research Center</t>
  </si>
  <si>
    <t>King Saud University, Deanship of Scientific Research; College of Sports Sciences and Physical Activity, Research Center</t>
  </si>
  <si>
    <t>Projects supported by King Saud University, Deanship of Scientific Research (NFG-15-01-02), and College of Sports Sciences and Physical Activity, Research Center.</t>
  </si>
  <si>
    <t>10.23751/pn.v21i2-S.6854</t>
  </si>
  <si>
    <t>KG1ND</t>
  </si>
  <si>
    <t>WOS:000509707300023</t>
  </si>
  <si>
    <t>Marciani, L; Lopez-Sanchez, P; Pettersson, S; Hoad, C; Abrehart, N; Ahnoff, M; Strom, A</t>
  </si>
  <si>
    <t>Marciani, Luca; Lopez-Sanchez, Patricia; Pettersson, Stefan; Hoad, Caroline; Abrehart, Nichola; Ahnoff, Martin; Strom, Anna</t>
  </si>
  <si>
    <t>Alginate and HM-pectin in sports-drink give rise to intra-gastric gelation in vivo</t>
  </si>
  <si>
    <t>FOOD &amp; FUNCTION</t>
  </si>
  <si>
    <t>DIETARY FIBER; SOLID MEAL; APPETITE; MICROSTRUCTURE; PERFORMANCE; OVERWEIGHT; GLYCEMIA; EXERCISE; SATIETY; HUMANS</t>
  </si>
  <si>
    <t>The addition of gelling polysaccharides to sport-drinks may provide improved tolerability of drinks with high concentration of digestible carbohydrates (CHO), otherwise known to increase the risk of gastro-intestinal complaints among athletes under prolonged exercise. The physico-chemical properties of a drink containing 14 wt% of digestible CHO (0.7:1 fructose and maltodextrin-ratio), 0.2 wt% of HM-pectin/alginate and 0.06 wt%. sodium chloride were examined under in vitro gastric conditions using rheology and large deformation testing. The in vivo gelling behaviour of the drink was studied using magnetic resonance imaging of subjects at rest together with blood glucose measurements. The in vivo results confirm gelation of the test drink, with no gel remaining in the stomach at 60 min and blood glucose values were similar to control. The physico-chemical characterisation of the acidified test drink confirms the formation of a weak gel through which low M-w CHO can diffuse.</t>
  </si>
  <si>
    <t>[Marciani, Luca; Hoad, Caroline; Abrehart, Nichola] Nottingham Univ Hosp NHS Trust, Nottingham Digest Dis Ctr, Nottingham, England; [Marciani, Luca; Hoad, Caroline; Abrehart, Nichola] Nottingham Univ Hosp NHS Trust, NIHR Nottingham Biomed Res Ctr, Nottingham, England; [Marciani, Luca; Hoad, Caroline; Abrehart, Nichola] Univ Nottingham, Nottingham, England; [Marciani, Luca; Hoad, Caroline; Abrehart, Nichola] Univ Nottingham, Sir Peter Mansfield Imaging Ctr, Univ Pk, Nottingham NG7 2RD, England; [Lopez-Sanchez, Patricia; Ahnoff, Martin] Maurten AB, Biotech Ctr, Gothenburg, Sweden; [Pettersson, Stefan] Univ Gothenburg, Ctr Hlth &amp; Performance, Dept Food &amp; Nutr &amp; Sport Sci, Gothenburg, Sweden; [Strom, Anna] Chalmers Univ Technol, Appl Chem Chem &amp; Chem Engn, Gothenburg, Sweden; [Strom, Anna] Chalmers Univ Technol, VINN Excellence Ctr, SuMo Biomat, Gothenburg, Sweden; [Lopez-Sanchez, Patricia] RISE Res Inst Sweden, Agrifood &amp; Biosci, Gothenburg, Sweden</t>
  </si>
  <si>
    <t>Nottingham University Hospital NHS Trust; University of Nottingham; Nottingham University Hospital NHS Trust; University of Nottingham; University of Nottingham; University of Gothenburg; Chalmers University of Technology; Chalmers University of Technology; RISE Research Institutes of Sweden</t>
  </si>
  <si>
    <t>Strom, A (corresponding author), Chalmers Univ Technol, Appl Chem Chem &amp; Chem Engn, Gothenburg, Sweden.;Strom, A (corresponding author), Chalmers Univ Technol, VINN Excellence Ctr, SuMo Biomat, Gothenburg, Sweden.</t>
  </si>
  <si>
    <t>/AAS-3485-2021; Lopez-Sanchez, Patricia/AAA-8259-2021</t>
  </si>
  <si>
    <t>Lopez-Sanchez, Patricia/0000-0002-2461-327X; Ahnoff, Martin/0000-0002-1406-3171; Marciani, Luca/0000-0001-9092-4300; Pettersson, Stefan/0000-0003-4458-3343; Strom, Anna/0000-0002-9743-1514; Hoad, Caroline/0000-0001-5483-1027; Abrehart, Nichola/0000-0003-2456-3222</t>
  </si>
  <si>
    <t>VINNOVA VINN Excellence Center; SuMo BIOMATERIALS; VINNMER; Innovationskontoret, Chalmers</t>
  </si>
  <si>
    <t>VINNOVA VINN Excellence Center(Vinnova); SuMo BIOMATERIALS; VINNMER; Innovationskontoret, Chalmers</t>
  </si>
  <si>
    <t>VINNOVA VINN Excellence Center, SuMo BIOMATERIALS, VINNMER and Innovationskontoret, Chalmers are acknowledged for financial support to A. S. and the study, Johan Bergenstahl for the use of the rheometer. Annika Altskar is gratefully acknowledged for TEM experiments.</t>
  </si>
  <si>
    <t>2042-6496</t>
  </si>
  <si>
    <t>2042-650X</t>
  </si>
  <si>
    <t>FOOD FUNCT</t>
  </si>
  <si>
    <t>Food Funct.</t>
  </si>
  <si>
    <t>10.1039/c9fo01617a</t>
  </si>
  <si>
    <t>Biochemistry &amp; Molecular Biology; Food Science &amp; Technology</t>
  </si>
  <si>
    <t>KD1PE</t>
  </si>
  <si>
    <t>Green Published, Green Accepted, hybrid</t>
  </si>
  <si>
    <t>WOS:000507643700024</t>
  </si>
  <si>
    <t>Son, SG; Park, HJ; Kim, YK; Cho, HS; Choi, BG</t>
  </si>
  <si>
    <t>Son, Seon Gyu; Park, Hong Jun; Kim, Yeong Kyun; Cho, Hyeon-Sang; Choi, Bong Gill</t>
  </si>
  <si>
    <t>Fabrication of Low-cost and Flexible Potassium Ion Sensors based on Screen Printing and Their Electrochemical Characteristics</t>
  </si>
  <si>
    <t>APPLIED CHEMISTRY FOR ENGINEERING</t>
  </si>
  <si>
    <t>Korean</t>
  </si>
  <si>
    <t>Screen printing; Potassium ion; Potentiometric ion sensor; Ion-selective membrane; Electrochemistry</t>
  </si>
  <si>
    <t>SELECTIVE ELECTRODES; GRAPHENE; COEFFICIENTS; CARBON; INKS</t>
  </si>
  <si>
    <t>A low-cost and flexible potassium ion (K+) sensor was fabricated through a screen-printed process. Uniform and conformal coating of conductive inks was verified by scanning electron microscopy and optical microscopy measurements. The K+-sensors showed a high sensitivity, fast response time, and low detection limit. The sensitivity of K+-sensor was similar to that of both mechanically normal and bent states. The K+-sensor exhibited a good reproducibility with no hysteresis effect and excellent long term stability. In addition, the K+-sensor showed an excellent selectivity for K+ concentrations in the presence of other interfering cation ions. Successful measurements of K+ concentrations in sports drink samples were demonstrated by comparing K+ concentration values from K+-sensor to those of using a commercial K+-meter.</t>
  </si>
  <si>
    <t>[Son, Seon Gyu; Park, Hong Jun; Kim, Yeong Kyun; Cho, Hyeon-Sang; Choi, Bong Gill] Kangwon Natl Univ, Dept Chem Engn, 346 Joongang Ro, Samcheok 25913, Gangwon Do, South Korea</t>
  </si>
  <si>
    <t>Choi, BG (corresponding author), Kangwon Natl Univ, Dept Chem Engn, 346 Joongang Ro, Samcheok 25913, Gangwon Do, South Korea.</t>
  </si>
  <si>
    <t>bgchoi@kangwon.ac.kr</t>
  </si>
  <si>
    <t>X-mind Corps program of National Research Foundation of Korea (NRF) - Ministry of Science and ICT [2017H1D8A1028271]</t>
  </si>
  <si>
    <t>X-mind Corps program of National Research Foundation of Korea (NRF) - Ministry of Science and ICT</t>
  </si>
  <si>
    <t>This research was supported by X-mind Corps program of National Research Foundation of Korea (NRF) funded by the Ministry of Science and ICT (2017H1D8A1028271).</t>
  </si>
  <si>
    <t>KOREAN SOC INDUSTRIAL &amp; ENGINEERING CHEMISTRY</t>
  </si>
  <si>
    <t>SEOUL</t>
  </si>
  <si>
    <t>RM 905, ORYX BLDG, 755-5 BANGBAE-DONG, SEOCHO-GU, SEOUL, 137-828, SOUTH KOREA</t>
  </si>
  <si>
    <t>1225-0112</t>
  </si>
  <si>
    <t>1228-4505</t>
  </si>
  <si>
    <t>APPL CHEM ENG</t>
  </si>
  <si>
    <t>Appl. Chem. Eng.</t>
  </si>
  <si>
    <t>10.14478/ace.2019.1087</t>
  </si>
  <si>
    <t>Engineering, Chemical</t>
  </si>
  <si>
    <t>JZ2AH</t>
  </si>
  <si>
    <t>WOS:000504904800015</t>
  </si>
  <si>
    <t>Tariq, S; Tariq, S; Tariq, S</t>
  </si>
  <si>
    <t>Tariq, Sundus; Tariq, Saba; Tariq, Sana</t>
  </si>
  <si>
    <t>Association of perceived stress with healthy and unhealthy food consumption among teenagers</t>
  </si>
  <si>
    <t>JOURNAL OF THE PAKISTAN MEDICAL ASSOCIATION</t>
  </si>
  <si>
    <t>Teenagers; Stress; Food habits; Fast food; Soft drinks</t>
  </si>
  <si>
    <t>UNIVERSITY-STUDENTS; DEPRESSIVE SYMPTOMS; DRINKS; SLEEP</t>
  </si>
  <si>
    <t>Objective: To evaluate unhealthy and healthy food consumption and their association with perceived stress in teenagers. Methods: The cross-sectional study was conducted from February to April 2017 at five educational institutions in Faisalabad, Pakistan, and comprised individuals of either gender aged 13-19 years. Dietary habits were recorded on a proforma and perceived stress scores were calculated using Cohen's perceived stress scale. Multiple regression analysis was used to predict perceived stress scores. Results: Of the 226 subjects, 96(42.5%) were males and 130(57.5%) were females. The frequency of consumption per week of sweet snacks, fried foods, soft drinks, sports drinks, energy drinks and vegetables was significantly more in males compared to the females (p&lt;0.05 each). The consumption of such unhealthy food had significant positive relationship with perceived stress scores, while consumption of healthy food, like fresh fruits and vegetables, had a significant negative relationship with it in males only (p&lt;0.05 each). Perceived stress score was primarily predicted by higher consumption of sports drinks (p&lt;0.05) and lower consumption of fresh fruits (p&lt;0.05). Conclusion: Increased consumption of unhealthy food items and low intake of healthy food could lead to stress in young individuals, especially in males.</t>
  </si>
  <si>
    <t>[Tariq, Sundus; Tariq, Saba] Univ Faisalabad, Univ Med &amp; Dent Coll, Faisalabad, Pakistan; [Tariq, Sana] Madina Teaching Hosp, Faisalabad, Pakistan</t>
  </si>
  <si>
    <t>Tariq, S (corresponding author), Univ Faisalabad, Univ Med &amp; Dent Coll, Faisalabad, Pakistan.</t>
  </si>
  <si>
    <t>dr.sundustariq@gmail.com</t>
  </si>
  <si>
    <t>Tariq, Sundus/GPF-7086-2022; Tariq, Saba/ABC-7055-2021; Tariq, Sundus/W-5242-2019; /ABD-5978-2021</t>
  </si>
  <si>
    <t>Tariq, Sundus/0000-0003-0083-1819; Tariq, Saba/0000-0002-6191-0601; Tariq, Sundus/0000-0003-0083-1819; /0000-0003-0083-1819</t>
  </si>
  <si>
    <t>PAKISTAN MEDICAL ASSOC</t>
  </si>
  <si>
    <t>PMA HOUSE, AGA KHAN III RD, KARACHI, 00000, PAKISTAN</t>
  </si>
  <si>
    <t>0030-9982</t>
  </si>
  <si>
    <t>J PAK MED ASSOC</t>
  </si>
  <si>
    <t>J. Pak. Med. Assoc.</t>
  </si>
  <si>
    <t>10.5455/JPMA.302642278</t>
  </si>
  <si>
    <t>Medicine, General &amp; Internal; Medicine, Research &amp; Experimental</t>
  </si>
  <si>
    <t>General &amp; Internal Medicine; Research &amp; Experimental Medicine</t>
  </si>
  <si>
    <t>JY4XV</t>
  </si>
  <si>
    <t>WOS:000504420900005</t>
  </si>
  <si>
    <t>Vinciguerra, G; Belcaro, G; Feragalli, B; Cesarone, MR; Rotondi, V; Ledda, A; Zuccarini, M; Hosoi, M; Dugall, M; Cacchio, M; Cornelli, U</t>
  </si>
  <si>
    <t>Vinciguerra, Giulia; Belcaro, Gianni; Feragalli, Beatrice; Cesarone, Maria Rosaria; Rotondi, Valentina; Ledda, Andrea; Zuccarini, Mariachiara; Hosoi, Morio; Dugall, Mark; Cacchio, Marisa; Cornelli, Umberto</t>
  </si>
  <si>
    <t>PycnoRacer (R), a fitness drink including Pycnogenol (R), improves recovery and training in the Cooper test</t>
  </si>
  <si>
    <t>PANMINERVA MEDICA</t>
  </si>
  <si>
    <t>Pycnogenols; Energy drinks; Athletic performance</t>
  </si>
  <si>
    <t>PHYSICAL-FITNESS; PERFORMANCE; EXERCISE; FLUID; SUPPLEMENTATION; PREVENTION; MUSCLE; OSTEOARTHRITIS; BENEFITS; EXTRACT</t>
  </si>
  <si>
    <t>BACKGROUND: This study evaluates the effects of training (on running distance measured with a Cooper test) in 3 weeks in non-professional athletes using PycnoRacere (R), a fitness drink (FD) including Pycnogenol (R) during the training period. METHODS: Pycnogenol (R) has been used in preclinical conditions and prevention. PycnoRacer (R) is a liquid combination of Pycnogenol (R) (15 mg). L-Ieucine (0.6 g), L-arginine (0.3 g), L-isoleucine (0.3 g), and L-valine (0.3 g). Two comparable groups (one using the FD) were formed: 60 training athletes were requested to drink one bottle 4 times/day, while 65 controls did not use PycnoRacere (R) or other comparable sports drinks. All subjects had a strong athletic background and advanced knowledge of the procedures of the tests. Two daily training sessions were completed. The sessions consisted in warming up and running a Cooper test. RESULTS: 125 subjects completed the three weeks according to plans. There were nine dropouts due to logistical or working problems. Subjects using the FD improved on average by 18.83% (range 12-23%) in their running distance with training. The difference with controls was significant (P&lt;0.05) at 3 weeks (controls improved on average by 8.9%; range 3-17.4%). The difference between the two groups was on average 9.93% (P&lt;0.05). A comparable increase in VO(2)max was observed in the groups. In the FD group the increase was on average by 10.05 mL/kg/min compared to 4.95 min in controls, with a difference of 5.1 mL/kg/min (P&lt;0.05). A VAS score showed comparable values. Lower values (concerning muscular pain and cramps) were observed in FD subjects (P&lt;0.05) at the end of the 3 weeks of training. The level of plasma free radicals (PFR) values after the last Cooper test was significantly lower at 3 weeks in the FD group (P&lt;0.05). No intolerance problem was observed by subjects using the FD. CONCLUSIONS: In conclusion, the use of PycnoRacere (R) improved training. running distance, VO2max and PFR decreasing muscular pain and cramps.</t>
  </si>
  <si>
    <t>[Vinciguerra, Giulia; Rotondi, Valentina] Univ Aquila, Dept Med &amp; Oral Sci &amp; Biotechnol, Laquila, Italy; [Belcaro, Gianni; Feragalli, Beatrice; Cesarone, Maria Rosaria; Ledda, Andrea; Zuccarini, Mariachiara; Hosoi, Morio; Dugall, Mark; Cornelli, Umberto] IRVINE3 Labs, Pescara, Italy; [Belcaro, Gianni; Cesarone, Maria Rosaria; Ledda, Andrea; Hosoi, Morio; Dugall, Mark; Cornelli, Umberto] Int Agcy Pharma Stand Supplements IAPPS, Pescara, Italy; [Belcaro, Gianni; Feragalli, Beatrice; Cacchio, Marisa] Univ G dAnnunzio, Dept Clin Oral &amp; Biotechnol Sci &amp; Physiol, Pescara, Italy</t>
  </si>
  <si>
    <t>University of L'Aquila; G d'Annunzio University of Chieti-Pescara</t>
  </si>
  <si>
    <t>Belcaro, G (corresponding author), Univ G dAnnunzio, Dept Med &amp; Oral Sci &amp; Biotechnol, IRVINE3 Labs, Pescara, Italy.</t>
  </si>
  <si>
    <t>cardres@abol.it</t>
  </si>
  <si>
    <t>0031-0808</t>
  </si>
  <si>
    <t>1827-1898</t>
  </si>
  <si>
    <t>PANMINERVA MED</t>
  </si>
  <si>
    <t>Panminerva Medica</t>
  </si>
  <si>
    <t>10.23736/S0031-0808.19.03639-5</t>
  </si>
  <si>
    <t>KM1NW</t>
  </si>
  <si>
    <t>WOS:000513887300006</t>
  </si>
  <si>
    <t>Pereira, LK; Pretto, ADB; Pastore, CA</t>
  </si>
  <si>
    <t>Pereira, Lauren Kolling; Borges Pretto, Alessandra Doumid; Pastore, Carla Alberici</t>
  </si>
  <si>
    <t>Water intake, consumption of sport drinks and knowledge on hydration of amateur tennis players</t>
  </si>
  <si>
    <t>RBNE-REVISTA BRASILEIRA DE NUTRICAO ESPORTIVA</t>
  </si>
  <si>
    <t>Hydration; Rehydration; Sport</t>
  </si>
  <si>
    <t>Introduction and objective: Tennis is a of high intensity sport that requires an adequate water intake so as not to affect the performance and health of the player. Hydration is vital for the athlete and it constitutes a challenge since it is necessary to restore water and electrolytes. The study aimed to evaluate the water intake, the consumption of sport drinks and the knowledge on hydration of amateur tennis players from the city of Pelotas-RS. Materials and Methods: A cross-sectional descriptive study was conducted male with amateur tennis players of a sports club of Pelotas, who answered a questionnaire about socioeconomic profile, water intake, consumption of sport drinks and knowledge about hydration. Statistical analyzes were performed in Stata14.0, with a significance level of 5% (p&lt;0.05). Results: A total of 49 players, I was enrollea, aged between 20 and 59 years. About the hydration, the most costumed liquid was water (93.8%) about the timing for hydration 44.9% use to before the training, 44.9% during and only 8.0% after practice, and the water intake is 500ml to 1litro (40.8%). Discussion: Studies show that the hydration is especially important, because it is related to the good performance in sport. Conclusion: The sample presented low water intake, little consumption of sport drinks, despit most of them had knowledge about the importance of an adequate hydration.</t>
  </si>
  <si>
    <t>[Borges Pretto, Alessandra Doumid] Univ Fed Pelotas, Fac Nutr, Pelotas, RS, Brazil; [Pastore, Carla Alberici] Univ Catolica Pelotas, Saude &amp; Comportamento, Pelotas, RS, Brazil</t>
  </si>
  <si>
    <t>Universidade Federal de Pelotas; Universidade Catolica de Pelotas; Universidade Federal de Pelotas</t>
  </si>
  <si>
    <t>Pretto, ADB (corresponding author), Rua Gen Teles 645,Ap 302, BR-96010310 Pelotas, RS, Brazil.</t>
  </si>
  <si>
    <t>laaurenkolling@gmail.com; alidoumid@yahoo.com.br; pastorecarla@yahoo.com.br</t>
  </si>
  <si>
    <t>INST BRASILEIRO PESQUISA &amp; ENSINO FISIOLOGIA EXERCICIO-IBPEFEX</t>
  </si>
  <si>
    <t>SAO PAULO</t>
  </si>
  <si>
    <t>INST BRASILEIRO PESQUISA &amp; ENSINO FISIOLOGIA EXERCICIO-IBPEFEX, SAO PAULO, 00000, BRAZIL</t>
  </si>
  <si>
    <t>1981-9927</t>
  </si>
  <si>
    <t>RBNE</t>
  </si>
  <si>
    <t>MX6LM</t>
  </si>
  <si>
    <t>WOS:000557832600020</t>
  </si>
  <si>
    <t>Pickering, C; Kiely, J</t>
  </si>
  <si>
    <t>Pickering, Craig; Kiely, John</t>
  </si>
  <si>
    <t>Are low doses of caffeine as ergogenic as higher doses? A critical review highlighting the need for comparison with current best practice in caffeine research</t>
  </si>
  <si>
    <t>Caffeine; Ergogenic; Low dose; Supplement; Sports drink</t>
  </si>
  <si>
    <t>PHYSICAL PERFORMANCE; CHEWING GUM; ENDURANCE PERFORMANCE; EXERCISE PERFORMANCE; ENERGY DRINKS; INGESTION; TIME; ADENOSINE; CYP1A2; METABOLISM</t>
  </si>
  <si>
    <t>Caffeine is a popular and widely consumed sporting ergogenic aid. Over the years, the effects of different caffeine doses have been researched, with the general consensus being that 3 to 6 mg/kg of caffeine represents the optimal dose for most people. Recently, there has been increased attention placed on lower (&lt;= 3 mg/kg) caffeine doses, with some research suggesting these doses are also ergogenic. However, a critical consideration for athletes is not merely whether caffeine is ergogenic at a given dose, but whether the consumed dose provides an optimized performance benefit. Following this logic, the aim of this review was to identify a potential oversight in the current research relating to the efficacy of lower caffeine doses. Although low caffeine doses do appear to bestow ergogenic effects, these effects have not been adequately compared with the currently accepted best practice dose of 3 to 6 mg/kg. This methodological oversight limits the practical conclusions we can extract from the research into the efficacy of lower doses of caffeine, as the relative ergogenic benefits between low and recommended doses remains unclear. Here, we examine existing research with a critical eye, and provide recommendations both for those looking to use caffeine to enhance their performance, and those conducting research into caffeine and sport. (C) 2019 Elsevier Inc. All rights reserved.</t>
  </si>
  <si>
    <t>[Pickering, Craig; Kiely, John] Univ Cent Lancashire, Inst Coaching &amp; Performance, Preston, Lancs, England; [Pickering, Craig] DNAFit LifeSci, London, England</t>
  </si>
  <si>
    <t>University of Central Lancashire</t>
  </si>
  <si>
    <t>Pickering, C (corresponding author), Univ Cent Lancashire, Inst Coaching &amp; Performance, Preston, Lancs, England.</t>
  </si>
  <si>
    <t>Craigpickering1014@hotmail.com</t>
  </si>
  <si>
    <t>0899-9007</t>
  </si>
  <si>
    <t>1873-1244</t>
  </si>
  <si>
    <t>Nutrition</t>
  </si>
  <si>
    <t>67-68</t>
  </si>
  <si>
    <t>10.1016/j.nut.2019.06.016</t>
  </si>
  <si>
    <t>JU8RM</t>
  </si>
  <si>
    <t>WOS:000501937200001</t>
  </si>
  <si>
    <t>Rodriguez-Giustiniani, P; Galloway, SDR</t>
  </si>
  <si>
    <t>Rodriguez-Giustiniani, Paola; Galloway, Stuart D. R.</t>
  </si>
  <si>
    <t>Influence of Peak Menstrual Cycle Hormonal Changes on Restoration of Fluid Balance After Induced Dehydration</t>
  </si>
  <si>
    <t>electrolytes; exercise; female; heat stress; rehydration</t>
  </si>
  <si>
    <t>POSTEXERCISE REHYDRATION; EXERCISE; PROGESTERONE; VASOPRESSIN; ESTROGEN; VOLUME; WOMEN</t>
  </si>
  <si>
    <t>The present study examined the impact of hormonal differences between late follicular (LF) and midluteal (ML) phases on restoration of fluid balance following dehydration. Ten eumenorrheic female participants were dehydrated by 2% of their body mass through overnight fluid restriction followed by exercise-heat stress. Trials were undertaken during the LF (between Days 10 and 13 of the menstrual cycle) and ML phases (between Days 18 and 23 of the menstrual cycle) with one phase repeated to assess reliability of observations. Following dehydration, participants ingested a volume equivalent to 100% of mass loss of a commercially available sports drink in four equal volumes over 30 min. Mean serum values for steroid hormones during the ML (estradiol [E2]: 92 +/- 11 pg/ml, progesterone: 19 +/- 4 ng/ml) and LF (estradiol [E2]: 232 +/- 64 pg/ml, progesterone: 3 +/- 2 ng/ml) were significantly different between phases. Urine tests confirmed no luteinizing hormone surge evident during LF trials. There was no effect of menstrual cycle phase on cumulative urine volume during the 3-hr rehydration period (ML: 630 [197-935] ml, LF: 649 [180-845] ml) with percentage of fluid retained being 47% (33-85)% on ML and 46% (37-89)% on LF (p = .29). There was no association between the progesterone:estradiol ratio and fluid retained in either phase. Net fluid balance, urine osmolality, and thirst intensity were not different between phases. No differences in sodium (ML: -61 [-36 to -131] mmol, LF: -73 [-5 to -118] mmol; p = .45) or potassium (ML: -36 [-11 to -80] mmol, LF: -30 [-19 to -89] mmol; p = .96) balance were observed. Fluid replacement after dehydration does not appear to be affected by normal hormonal fluctuations during the menstrual cycle in eumenorrheic young women.</t>
  </si>
  <si>
    <t>[Rodriguez-Giustiniani, Paola; Galloway, Stuart D. R.] Univ Stirling, Physiol Exercise &amp; Nutr Res Grp, Fac Hlth Sci &amp; Sport, Stirling, Scotland</t>
  </si>
  <si>
    <t>Galloway, SDR (corresponding author), Univ Stirling, Physiol Exercise &amp; Nutr Res Grp, Fac Hlth Sci &amp; Sport, Stirling, Scotland.</t>
  </si>
  <si>
    <t>s.d.r.galloway@stir.ac.uk</t>
  </si>
  <si>
    <t>Rodriguez-Giustiniani, Paola/0000-0002-7501-6440; Galloway, Stuart/0000-0002-1622-3044</t>
  </si>
  <si>
    <t>10.1123/ijsnem.2019-0105</t>
  </si>
  <si>
    <t>JJ1YO</t>
  </si>
  <si>
    <t>WOS:000493958300012</t>
  </si>
  <si>
    <t>Bradbury, KM; Turel, O; Morrison, KM</t>
  </si>
  <si>
    <t>Bradbury, Kelly M.; Turel, Ofir; Morrison, Katherine M.</t>
  </si>
  <si>
    <t>Electronic device use and beverage related sugar and caffeine intake in US adolescents</t>
  </si>
  <si>
    <t>SWEETENED BEVERAGES; PHYSICAL-ACTIVITY; SCREEN TIME; WEIGHT-GAIN; SEDENTARY ACTIVITIES; EATING BEHAVIORS; SPORTS DRINKS; ENERGY DRINKS; DIET QUALITY; BODY-WEIGHT</t>
  </si>
  <si>
    <t>Background Despite recent declines in consumption of sugary beverages, energy drinks (ED) and sodas continue to contribute a substantial amount of sugar and caffeine to the diet of youth. Consumption of these beverages has been linked with electronic device use, however in-depth associations between sugar and caffeine intake from energy drinks and sodas with various electronic devices are not clear. Objective Describe the relationship of soda and energy drink consumption and associated added sugar and caffeine intake with electronic device use among adolescents. Methods Secondary data from the 2013-2016 cycles of Monitoring the Future Survey, a national, repeated, cross-sectional study, were analyzed. Information on energy drink and soda consumption by students in grades 8 and 10 (n = 32,418) from 252-263 schools randomly sampled from all US states was used. Results Soda and energy drink consumption decreased each year from 2013-2016 while daily use of electronic devices remained stable. An additional hour/day of TV was linked to a 6.92g (6.31,7.48; p&lt;0.001) increase in sugar intake and a 32% (OR = 1.32; 1.29,1.35; p&lt;.001) higher risk of exceeding World Health Organization (WHO) recommended sugar intakes. Further, each hour/day of TV was linked to a 28% increased risk of exceeding caffeine recommendations (OR = 1.25-1.31; p&lt;0.001). Each hour per day talking on a cellphone was associated with an increased risk of exceeding WHO sugar and caffeine intakes by 14% (OR = 1.11-1.16; p&lt;0.001) and 18% (OR = 1.15-1.21; p&lt;0.001) respectively. Video game use was only weakly linked to caffeine intake. Computer use for school was associated with lower likelihood of exceeding sugar intake cut-offs. Conclusion While a trend towards reduced energy drink and soda intake from 2013-2016 was evident, greater electronic device use, especially TV time, was linked to higher intake of beverage derived added sugar and caffeine amongst adolescents. Addressing these behaviours through counselling or health promotion could potentially help to reduce excess sugar and caffeine intake from sodas and energy drinks among this population.</t>
  </si>
  <si>
    <t>[Bradbury, Kelly M.; Morrison, Katherine M.] McMaster Univ, Ctr Metab Obes &amp; Diabet Res, Dept Pediat, Hamilton, ON, Canada; [Turel, Ofir] Calif State Univ Fullerton, Dept Informat Syst &amp; Decis Sci, Mihaylo Coll Business &amp; Econ, Fullerton, CA 92634 USA</t>
  </si>
  <si>
    <t>McMaster University; California State University System; California State University Fullerton</t>
  </si>
  <si>
    <t>Morrison, KM (corresponding author), McMaster Univ, Ctr Metab Obes &amp; Diabet Res, Dept Pediat, Hamilton, ON, Canada.</t>
  </si>
  <si>
    <t>kmorrison@mcmaster.ca</t>
  </si>
  <si>
    <t>Morrison, Katherine/AAO-8046-2021; Turel, Ofir/A-5873-2019</t>
  </si>
  <si>
    <t>Morrison, Katherine/0000-0002-1737-256X; Turel, Ofir/0000-0002-6374-6382</t>
  </si>
  <si>
    <t>McMaster Children's Hospital Foundation</t>
  </si>
  <si>
    <t>This research was funded, in part, by a grant to KMM by the McMaster Children's Hospital Foundation. The funders had no role in study design, data collection and analysis, decision to publish, or preparation of the manuscript.</t>
  </si>
  <si>
    <t>e0223912</t>
  </si>
  <si>
    <t>10.1371/journal.pone.0223912</t>
  </si>
  <si>
    <t>LM9ME</t>
  </si>
  <si>
    <t>WOS:000532571400016</t>
  </si>
  <si>
    <t>Bolter, ND; Gao, Y; Conger, SA; Spear, CE; Radin, AK; Flint, H</t>
  </si>
  <si>
    <t>Bolter, Nicole D.; Gao, Yong; Conger, Scott A.; Spear, Caile E.; Radin, Anna K.; Flint, Hilary</t>
  </si>
  <si>
    <t>Parents' knowledge, attitudes and behaviours related to children's beverage consumption in youth soccer: A qualitative analysis</t>
  </si>
  <si>
    <t>HEALTH EDUCATION JOURNAL</t>
  </si>
  <si>
    <t>Childhood obesity; health promotion; sport-related food environment; sugar-sweetened beverages; youth sport</t>
  </si>
  <si>
    <t>SUGAR-SWEETENED BEVERAGES; SOFT DRINK CONSUMPTION; PHYSICAL-ACTIVITY; FOOD ENVIRONMENT; WEIGHT-GAIN; NUTRITION; SPORT; PARTICIPATION; ASSOCIATION; ADOLESCENTS</t>
  </si>
  <si>
    <t>Objective: To explore parents' knowledge, attitudes and behaviours regarding sugar-sweetened beverages (SSBs, e.g. soft drinks, juice drinks, sports drinks) and other beverages provided by parents at youth sports events. Design: Qualitative analysis of focus group discussions. Setting: Ada County, Idaho, USA. Method: A total of 3 focus groups were conducted with 24 parents of 6- to 11-year-old children participating in one community recreational soccer league. Parents were asked how they selected beverages for their children at soccer practices and games, and shared ideas for improving healthy beverage consumption in this setting. Two coders performed an inductive content analysis of the focus group transcripts, and an external reviewer established the trustworthiness of the data. Results: Parents expressed uncertainty about which beverages other than water were best for children's health and performance. Beverage choices were affected by factors such as cost, convenience, the weather, the level of competition and children's ages. Parents also noted the influence of coaches, other parents, their children's preferences, their beverage habits at home and the media. Parents desired evidence-based guidance on optimal beverages for youth athletes and recommended specific interventions to reduce consumption of SSBs in the context of youth sport events. Conclusion: Results indicate the need for developmentally appropriate expert recommendations for healthy beverage consumption in recreational youth sport, and reinforce findings from existing research which suggest that parents desire support to ensure healthy beverages are offered at youth sports events.</t>
  </si>
  <si>
    <t>[Bolter, Nicole D.] San Francisco State Univ, Dept Kinesiol, San Francisco, CA 94132 USA; [Gao, Yong; Conger, Scott A.] Boise State Univ, Dept Kinesiol, Boise, ID 83725 USA; [Spear, Caile E.] Boise State Univ, Dept Community &amp; Environm Hlth, Boise, ID 83725 USA; [Radin, Anna K.; Flint, Hilary] St Lukes Hlth Syst, Appl Res Div, St Lukes Plaza,Plaza 2,701 E Morrison Knudsen Dr, Boise, ID 83712 USA</t>
  </si>
  <si>
    <t>California State University System; San Francisco State University; Idaho; Boise State University; Idaho; Boise State University</t>
  </si>
  <si>
    <t>Radin, AK (corresponding author), St Lukes Hlth Syst, Appl Res Div, St Lukes Plaza,Plaza 2,701 E Morrison Knudsen Dr, Boise, ID 83712 USA.</t>
  </si>
  <si>
    <t>radina@slhs.org</t>
  </si>
  <si>
    <t>Radin, Anna/0000-0001-8535-8287</t>
  </si>
  <si>
    <t>0017-8969</t>
  </si>
  <si>
    <t>1748-8176</t>
  </si>
  <si>
    <t>HEALTH EDUC J</t>
  </si>
  <si>
    <t>Health Educ. J.</t>
  </si>
  <si>
    <t>10.1177/0017896919880225</t>
  </si>
  <si>
    <t>OCT 2019</t>
  </si>
  <si>
    <t>Education &amp; Educational Research; Public, Environmental &amp; Occupational Health</t>
  </si>
  <si>
    <t>LA3FV</t>
  </si>
  <si>
    <t>WOS:000491453200001</t>
  </si>
  <si>
    <t>Athanasiadou, I; Vonaparti, A; Dokoumetzidis, A; Saleh, A; Mbeloug, M; Al-Maadheed, M; Valsami, G; Georgakopoulos, C</t>
  </si>
  <si>
    <t>Athanasiadou, Ioanna; Vonaparti, Ariadni; Dokoumetzidis, Aristeidis; Saleh, Amal; Mbeloug, Miriam; Al-Maadheed, Mohammed; Valsami, Georgia; Georgakopoulos, Costas</t>
  </si>
  <si>
    <t>Effect of hyperhydration on the pharmacokinetics and detection of orally administered budesonide in doping control analysis</t>
  </si>
  <si>
    <t>SCANDINAVIAN JOURNAL OF MEDICINE &amp; SCIENCE IN SPORTS</t>
  </si>
  <si>
    <t>excessive fluid intake; glucocorticoid; masking; non-compartmental analysis; renal excretion; specific gravity</t>
  </si>
  <si>
    <t>CREATININE; ADJUSTMENT; RELEASE</t>
  </si>
  <si>
    <t>The aim of the present study was to investigate if hyperhydration could influence the excretion and subsequent detection of budesonide (BDS) and its main metabolites (6 beta-hydroxy-budesonide and 16a-hydroxy-prednisolone) during doping control analysis by leading to concentrations below the WADA reporting level (30 ng/mL). The influence of hyperhydration on the plasma and urinary pharmacokinetic (PK) profiles of BDS and metabolites was also examined. Seven healthy physically active non-smoking Caucasian males participated in a 15-day clinical study. BDS was administered orally at a single dose of 9 mg on Days 1, 7, and 13. Hyperhydration was applied in the morning on two consecutive days, that is, 0 and 24 hours after first fluid ingestion. Water and a commercial sports drink were used as hyperhydration agents (20 mL/kg body weight). Results showed no significant difference (P &gt; 0.05, 95% CI) on plasma or urinary PK parameters under hyperhydration conditions for all the analytes. However, significant differences (P &lt; 0.05, 95% CI) due to hyperhydration were observed on the urinary concentrations of BDS and metabolites. To compensate the dilution effect due to hyperhydration, different adjustment methods were applied based on specific gravity, urinary flow rate, and creatinine. All the applied methods were able to adjust the concentration values close to the baseline ones for each analyte; however, specific gravity was the optimum method in terms of effectiveness and practicability. Furthermore, no masking of the detection sensitivity of BDS or its metabolites was observed due to hyperhydration either in plasma or urine samples.</t>
  </si>
  <si>
    <t>[Athanasiadou, Ioanna; Vonaparti, Ariadni; Saleh, Amal; Mbeloug, Miriam; Al-Maadheed, Mohammed; Georgakopoulos, Costas] Antidoping Lab Qatar, Sports City Rd,POB 27775, Doha, Qatar; [Athanasiadou, Ioanna; Dokoumetzidis, Aristeidis; Valsami, Georgia] Univ Athens, Sch Hlth Sci, Dept Pharm, Lab Biopharmaceut &amp; Pharmacokinet, Athens, Greece</t>
  </si>
  <si>
    <t>Georgakopoulos, C (corresponding author), Antidoping Lab Qatar, Sports City Rd,POB 27775, Doha, Qatar.;Valsami, G (corresponding author), Univ Athens, Athens 15771, Greece.</t>
  </si>
  <si>
    <t>valsami@pharm.uoa.gr; costas@adlqatar.com</t>
  </si>
  <si>
    <t>Valsami, Georgia/AAB-4710-2020; Dokoumetzidis, Aristides/AAF-5584-2019; Valsami, Georgia/AAV-7986-2020</t>
  </si>
  <si>
    <t>Valsami, Georgia/0000-0002-2395-6844; Dokoumetzidis, Aristides/0000-0001-5087-4003; Valsami, Georgia/0000-0002-2395-6844; Athanasiadou, Ioanna/0000-0002-7909-1202</t>
  </si>
  <si>
    <t>World Anti-Doping Agency, Grant/Award Number: 10D21CG</t>
  </si>
  <si>
    <t>0905-7188</t>
  </si>
  <si>
    <t>1600-0838</t>
  </si>
  <si>
    <t>SCAND J MED SCI SPOR</t>
  </si>
  <si>
    <t>Scand. J. Med. Sci. Sports</t>
  </si>
  <si>
    <t>10.1111/sms.13499</t>
  </si>
  <si>
    <t>JB5PE</t>
  </si>
  <si>
    <t>WOS:000488616400005</t>
  </si>
  <si>
    <t>Valadao, NK; Shimoda, SY; Jory, JC; Fratassi, GC; Petrus, RR</t>
  </si>
  <si>
    <t>Valadao, Natali Knorr; Shimoda, Silmara Yukari; Jory, Jacqueline Costa; Fratassi, Guilherme Cangemi; Petrus, Rodrigo Rodrigues</t>
  </si>
  <si>
    <t>Stability of a dairy-based electrolyte replenishment beverage</t>
  </si>
  <si>
    <t>sports drink; processing; shelf life</t>
  </si>
  <si>
    <t>ISOTONIC BEVERAGES</t>
  </si>
  <si>
    <t>This study targeted the commercial sterility and shelf life evaluation of an isotonic beverage formulated with ricotta cheese whey (scotta). The beverage was processed at 95 degrees C/50 s (B1), 90 degrees C/40 s (B2) and 85 degrees C/30 s (B3), all stored at 25 degrees C in the dark. Commercial sterility tests were carried out to evaluate the microbiological stability of the product. Hedonic scale tests were performed to estimate the beverage ' s shelf life. Average scores greater than 5 (in a 9-point hedonic scale) and percentage of approval greater than 60% were both used as threshold values for evaluating the overall acceptance of the product. The pH values, titratable acidity and soluble solids were determined at the beginning and the end of the shelf life study. The pH values ranged from 2.97 to 3.21, titratable acidity from 0.358 to 0.464 g citric acid/100 mL and soluble solids from 6.35 to 6.40 degrees Brix. All batches achieved the commercial sterility and had their shelf lives limited by the decrease of the sensory acceptability of the beverage, estimated in 100 (B1), 128 (B2) and 153 (B3) days. The milder binomial provided the longer shelf life, compatible with an eventual demand of the consumer market.</t>
  </si>
  <si>
    <t>[Valadao, Natali Knorr; Shimoda, Silmara Yukari; Jory, Jacqueline Costa; Fratassi, Guilherme Cangemi; Petrus, Rodrigo Rodrigues] Univ Sao Paulo, Dept Engn Alimentos, Fac Zootecnia &amp; Engn Alimentos, Sao Paulo, SP, Brazil</t>
  </si>
  <si>
    <t>Universidade de Sao Paulo</t>
  </si>
  <si>
    <t>Petrus, RR (corresponding author), Univ Sao Paulo, Dept Engn Alimentos, Fac Zootecnia &amp; Engn Alimentos, Sao Paulo, SP, Brazil.</t>
  </si>
  <si>
    <t>rpetrus@usp.br</t>
  </si>
  <si>
    <t>Petrus, Rodrigo R/F-3678-2012</t>
  </si>
  <si>
    <t>Petrus, Rodrigo R/0000-0002-6582-3281</t>
  </si>
  <si>
    <t>Sao Paulo Research Foundation</t>
  </si>
  <si>
    <t>Sao Paulo Research Foundation(Fundacao de Amparo a Pesquisa do Estado de Sao Paulo (FAPESP))</t>
  </si>
  <si>
    <t>The authors acknowledge the Sao Paulo Research Foundation for partially funding this research, and Duas Rodas, Granolab and Thech Desinfeccao for the aroma, coloring, enzyme and sanitizer donation.</t>
  </si>
  <si>
    <t>OCT-DEC</t>
  </si>
  <si>
    <t>10.1590/fst.09018</t>
  </si>
  <si>
    <t>JR5IU</t>
  </si>
  <si>
    <t>WOS:000499659400005</t>
  </si>
  <si>
    <t>Dupuy, O; Tremblay, J</t>
  </si>
  <si>
    <t>Dupuy, Olivier; Tremblay, Jonathan</t>
  </si>
  <si>
    <t>Impact of Carbohydrate Ingestion on Cognitive Flexibility and Cerebral Oxygenation during High-Intensity Intermittent Exercise: A Comparison between Maple Products and Usual Carbohydrate Solutions</t>
  </si>
  <si>
    <t>maple products; cognitive performance; switching task; cerebral oxygenation</t>
  </si>
  <si>
    <t>CHOICE-REACTION TIME; EXECUTIVE CONTROL; PERFORMANCE; MEMORY; TASK; SUPPLEMENTATION; ACTIVATION; LEVEL; SYRUP</t>
  </si>
  <si>
    <t>Background: The aim of this study was to compare the effects of carbohydrate (CHO) drinks (6% per volume) sweetened with maple (syrup or sap) to a commercial sports drink, glucose, and a control solution (water) on cognitive flexibility during high-intensity intermittent exercise. Methods: Eighty-five active men completed six 3-min bouts at 95% of their maximal aerobic power on a stationary bike, with 3 min of passive rest between efforts. Subjects were randomly allocated to an ingestion condition. Following each exercise bout, subjects ingested 166 mL of the experimental solution, drinking a total of 1 L of the same solution throughout the experimentation. Cognitive flexibility was measured using reaction time and accuracy on the Stroop task. The cognitive task was performed a total of 10 times, including 15 and 30 min post-exercise. Glycemia and cerebral oxygenation were also measured at each time point. Statistical analyses were performed using a two-way ANOVA (Condition x Time) with repeated measures. Results: The ingestion of maple products and the commercial sports drink led to a lesser increase in glycemia than glucose ingestion. CHO ingestion, when compared to water, induced a slight reduction in reaction times on the cognitive task, especially in the switching trials. CHO ingestion had no impact on cerebral oxygenation. Conclusions: This study shows that CHO ingestion, regardless of its type, tends to improve cognitive performance throughout exercise, especially during difficult cognitive tasks.</t>
  </si>
  <si>
    <t>[Dupuy, Olivier] Univ Poitiers, Fac Sci Sport, Lab MOVE EA 6314, F-86000 Poitiers, France; [Tremblay, Jonathan] Univ Montreal, Fac Med, Ecole Kinesiol &amp; Sci Act Phys, Montreal, PQ H3T 1J4, Canada</t>
  </si>
  <si>
    <t>Universite de Poitiers; Universite de Montreal</t>
  </si>
  <si>
    <t>Dupuy, O (corresponding author), Univ Poitiers, Fac Sci Sport, Lab MOVE EA 6314, F-86000 Poitiers, France.</t>
  </si>
  <si>
    <t>olivier.dupuy@univ-poitiers.fr</t>
  </si>
  <si>
    <t>Tremblay, Jonathan/B-4740-2008; Dupuy, Olivier/AAT-4275-2020</t>
  </si>
  <si>
    <t>Tremblay, Jonathan/0000-0001-5160-0012; Dupuy, Olivier/0000-0001-7273-8272</t>
  </si>
  <si>
    <t>Quebec Maple Syrup Producers (Quebec, Canada); Agriculture Canada's Agri-Innovation program</t>
  </si>
  <si>
    <t>We would like to thank all individuals who participated in this study, as well as Xavier Desharnais, Lorianne Lavoie and Nicolas Leduc-Savard for their assistance in this study. This research was funded by the Quebec Maple Syrup Producers (Quebec, Canada) through a research grant from Agriculture Canada's Agri-Innovation program. However, the sponsor was not involved in data collection or data analysis and there were no restrictions on the publication of the data or preparation of this paper.</t>
  </si>
  <si>
    <t>10.3390/nu11092019</t>
  </si>
  <si>
    <t>JA6PP</t>
  </si>
  <si>
    <t>gold, Green Submitted, Green Published</t>
  </si>
  <si>
    <t>WOS:000487964600140</t>
  </si>
  <si>
    <t>Leider, J; Powell, LM</t>
  </si>
  <si>
    <t>Leider, Julien; Powell, Lisa M.</t>
  </si>
  <si>
    <t>Sugar-sweetened beverage prices: Variations by beverage, food store, and neighborhood characteristics, 2017</t>
  </si>
  <si>
    <t>Sugar-sweetened beverages; Price; Sugar-sweetened beverage tax</t>
  </si>
  <si>
    <t>UNITED-STATES; SOCIOECONOMIC-STATUS; OBESITY PREVENTION; PORTION SIZES; CONSUMPTION; DISPARITIES; ADULTS; PREVALENCE; RISK; NUTRITION</t>
  </si>
  <si>
    <t>Sugar-sweetened beverage (SSB) consumption is associated with obesity, type 2 diabetes, and cardiovascular disease. A number of U.S. jurisdictions have levied volume-based specific SSB taxes. This study estimated baseline mean SSB prices across categories and sizes as this will help to determine the percentage increase in price resulting from the imposition of specific taxes. Data on food store SSB prices were collected in 2017 in Cook County, IL, St. Louis City/County, MO, Oakland, CA, and Sacramento, CA (N = 11,767 product-level observations from 581 stores). Data were weighted to represent volume sold by category and size. Mean prices per ounce were computed across categories and sizes. Linear regression models, clustered on store, were run to estimate associations between price per ounce and product characteristics, neighborhood (linked by census tract) characteristics, store type, and site. Weighted summary statistics show that the mean price of SSBs was 4.8 cents/oz. Soda was least expensive (3.4 cents/oz), followed by sports drinks (4.8 cents/oz), juice drinks (5.2 cents/oz), ready-to-drink tea/coffee (7.8 cents/oz), and energy drinks (19.9 cents/oz). Prices were higher for individual-sized (9.6 cents/oz) compared to family-sized drinks (&gt; 1 L/multi-pack; 3.5 cents/oz). Regression results revealed that prices were lower in stores in majority non-Hispanic black tracts and varied by beverage characteristics and store type but not tract-level socioeconomic status. Given substantial variation in prices by SSB category, a penny-per-ounce SSB tax, if fully passed through, would increase soda prices by 29% versus 5% for energy drinks, highlighting the potential importance of different specific tax rates across beverage categories.</t>
  </si>
  <si>
    <t>[Leider, Julien; Powell, Lisa M.] Univ Illinois, Inst Hlth Res &amp; Policy, 1747 W Roosevelt Rd,M-C 275, Chicago, IL 60608 USA; [Powell, Lisa M.] Univ Illinois, Div Hlth Policy &amp; Adm, Sch Publ Hlth, 1603 W Taylor St,M-C 923, Chicago, IL 60612 USA</t>
  </si>
  <si>
    <t>University of Illinois System; University of Illinois Chicago; University of Illinois Chicago Hospital; University of Illinois System; University of Illinois Chicago; University of Illinois Chicago Hospital</t>
  </si>
  <si>
    <t>Leider, J (corresponding author), Univ Illinois, Inst Hlth Res &amp; Policy, 1747 W Roosevelt Rd,M-C 275, Chicago, IL 60608 USA.</t>
  </si>
  <si>
    <t>jleide2@uic.edu; powelll@uic.edu</t>
  </si>
  <si>
    <t>Bloomberg Philanthropies' Obesity Prevention Initiative [49255]; University of Illinois at Chicago Center for Clinical and Translational Science [UL1TR002003]</t>
  </si>
  <si>
    <t>Bloomberg Philanthropies' Obesity Prevention Initiative; University of Illinois at Chicago Center for Clinical and Translational Science</t>
  </si>
  <si>
    <t>This work was supported by the Bloomberg Philanthropies' Obesity Prevention Initiative (www.bloomberg.org) [grant number 49255]. The contents of this publication do not necessarily reflect the view or policies of Bloomberg Philanthropies. Access to the REDCap data system (used to record store audit data) was provided by the University of Illinois at Chicago Center for Clinical and Translational Science [grant number UL1TR002003]. The study sponsor had no role in study design; collection, analysis, and interpretation of data; writing the manuscript; or the decision to submit the manuscript for publication.</t>
  </si>
  <si>
    <t>10.1016/j.pmedr.2019.100883</t>
  </si>
  <si>
    <t>VJ9EF</t>
  </si>
  <si>
    <t>WOS:000645518700011</t>
  </si>
  <si>
    <t>Mallari, MFT; Nana, A; Pinthong, M; Kongkum, S; Chaunchaiyakul, R; Valleser, CW</t>
  </si>
  <si>
    <t>Mallari, Marla Frances T.; Nana, Alisa; Pinthong, Metta; Kongkum, Saiphon; Chaunchaiyakul, Rungchai; Valleser, Christian Wisdom</t>
  </si>
  <si>
    <t>Effect of ad libitum intake of lactose-free milk on subsequent performance of collegiate badminton athletes</t>
  </si>
  <si>
    <t>GERMAN JOURNAL OF EXERCISE AND SPORT RESEARCH</t>
  </si>
  <si>
    <t>Ad libitum intake; Lactose-free milk; Hydration status; Recovery; Collegiate badminton</t>
  </si>
  <si>
    <t>CARBOHYDRATE-ELECTROLYTE SOLUTION; FLUID BALANCE; POSTEXERCISE RECOVERY; EXERCISE CAPACITY; DRINKING BEHAVIOR; CHOCOLATE MILK; SPORTS DRINK; WATER-INTAKE; THIRST; HYDRATION</t>
  </si>
  <si>
    <t>The influence of dehydration on strength after a competitive match of badminton players has been previously studied however, no research has been done on the effect of milk on performance in badminton. This study therefore aimed to investigate the effects of ad libitum intake of low-fat lactose-free milk (LFM) on subsequent performance of badminton athletes. Eleven collegiate badminton athletes (Mean +/- standard deviation for Age = 19.3 +/- 1.2years Height= 165.4 +/- 9.1cm) participated in this study. A randomized crossover study design was used (with &gt;= 7-day washout between trials) where subjects were assigned to one of the test beverages: lactose-free skim milk (LFM), carbohydrate-electrolyte sports drink (CE) or water (CON). Performance tests were measured before and after subsequent games. Other variables measured included hydration status, perceived recovery and selected subjective perceptions. Palatability and amount ingested was highest for CE and lowest for CON (Mean +/- standard deviation for CE 2215.24 +/- 690.19ml &gt;LFM 1530.8 +/- 849.9ml &gt;CON 1341.2 +/- 424.2ml, p=.013) but all beverages affected hydration status and selected performance variables after subsequent games in badminton. Perceived exertion and recovery were similar for the beverages as well. Thirst and gastrointestinal discomfort were however significantly greater for LFM.</t>
  </si>
  <si>
    <t>[Mallari, Marla Frances T.; Nana, Alisa; Pinthong, Metta; Kongkum, Saiphon; Chaunchaiyakul, Rungchai] Mahidol Univ, Coll Sports Sci &amp; Technol, Salaya, Nakhon Pathom, Thailand; [Mallari, Marla Frances T.; Valleser, Christian Wisdom] Univ Philippines, Coll Human Kinet, Quezon City, Philippines</t>
  </si>
  <si>
    <t>Mahidol University; University of the Philippines System; University of the Philippines Diliman</t>
  </si>
  <si>
    <t>Nana, A (corresponding author), Mahidol Univ, Coll Sports Sci &amp; Technol, Salaya, Nakhon Pathom, Thailand.</t>
  </si>
  <si>
    <t>alisa.nan@mahidol.ac.th</t>
  </si>
  <si>
    <t>Nana, Alisa/AHA-8757-2022</t>
  </si>
  <si>
    <t>Nana, Alisa/0000-0002-8592-8398</t>
  </si>
  <si>
    <t>2509-3142</t>
  </si>
  <si>
    <t>2509-3150</t>
  </si>
  <si>
    <t>GER J EXERC SPORT RE</t>
  </si>
  <si>
    <t>Ger. J. Exerc. Sport Res.</t>
  </si>
  <si>
    <t>10.1007/s12662-019-00592-3</t>
  </si>
  <si>
    <t>IU7GZ</t>
  </si>
  <si>
    <t>WOS:000483753700007</t>
  </si>
  <si>
    <t>Marriott, BP; Hunt, KJ; Malek, AM; Newman, JC</t>
  </si>
  <si>
    <t>Marriott, Bernadette P.; Hunt, Kelly J.; Malek, Angela M.; Newman, Jill C.</t>
  </si>
  <si>
    <t>Trends in Intake of Energy and Total Sugar from Sugar-Sweetened Beverages in the United States among Children and Adults, NHANES 2003-2016</t>
  </si>
  <si>
    <t>NHANES; SSBs; energy; total sugar; trends; children; adults</t>
  </si>
  <si>
    <t>WEIGHT-GAIN; CONSUMPTION; ASSOCIATION; HEALTH</t>
  </si>
  <si>
    <t>Consumption of sugar-sweetened beverages (SSBs) increases total caloric intake, is linked to cardiometabolic outcomes as well as dental caries, and sugar in SSBs is associated with mortality and frailty among adults. We describe energy and total sugar intake trends among the United States (US) population from SSBs, soft drinks, other beverage groups, and the total diet based on the first 24-h recall data from the National Health and Nutrition Examination Survey (NHANES) cycles (2003-2004 through 2015-2016). SSBs included soft drinks, sports drinks, energy drinks, and fruit drinks, but excluded sports beverages with protein and sweetened teas/coffees. Among the total population (age &gt;= 2 years: 57,026), energy intake from SSBs declined significantly from 183.9 +/- 6.9 mean kcal/d (+/- SE) in 2003-2004 to 95.0 +/- 3.5 in 2015-2016, while total sugar intake declined from 43.6 +/- 1.7 mean g/d to 22.3 +/- 0.8 (p-trend &lt; 0.0001). Decreases were found for energy and total sugar intake, as well as percentage of energy and total sugar intake from SSBs, soft drinks, and all beverages for all age groups examined (&gt;= 2, 2-19, &gt;= 20 years) (p-trend &lt; 0.0001). From 2003 to 2016, energy and sugar intake from all beverages, SSBs, soft drinks, and the total diet decreased among the total population, children, and adults.</t>
  </si>
  <si>
    <t>[Marriott, Bernadette P.; Newman, Jill C.] Med Univ South Carolina, Dept Med, 114 Doughty St, Charleston, SC 29425 USA; [Marriott, Bernadette P.] Med Univ South Carolina, Dept Psychiat &amp; Behav Sci, 171 Ashley Ave, Charleston, SC 29425 USA; [Hunt, Kelly J.; Malek, Angela M.] Med Univ South Carolina, Dept Publ Hlth Sci, 135 Cannon St, Charleston, SC 29425 USA</t>
  </si>
  <si>
    <t>Medical University of South Carolina; Medical University of South Carolina; Medical University of South Carolina</t>
  </si>
  <si>
    <t>Marriott, BP (corresponding author), Med Univ South Carolina, Dept Med, 114 Doughty St, Charleston, SC 29425 USA.;Marriott, BP (corresponding author), Med Univ South Carolina, Dept Psychiat &amp; Behav Sci, 171 Ashley Ave, Charleston, SC 29425 USA.</t>
  </si>
  <si>
    <t>marriobp@musc.edu</t>
  </si>
  <si>
    <t>Malek, Angela/0000-0001-5691-5347</t>
  </si>
  <si>
    <t>American Beverage Association [8C570-01]</t>
  </si>
  <si>
    <t>American Beverage Association</t>
  </si>
  <si>
    <t>This work was supported by contract #8C570-01 from the American Beverage Association to the Medical University of South Carolina. The American Beverage Association representative participated in the development of research study questions, but the American Beverage Association had no influence on the conduct of the study, had no access to study data prior to analysis, and had no influence on the interpretation of study results.</t>
  </si>
  <si>
    <t>10.3390/nu11092004</t>
  </si>
  <si>
    <t>WOS:000487964600167</t>
  </si>
  <si>
    <t>Waller, MC; Kerr, DA; Binnie, MJ; Eaton, E; Wood, C; Stenvers, T; Gucciardi, DF; Goodman, C; Ducker, KJ</t>
  </si>
  <si>
    <t>Waller, Martin C.; Kerr, Deborah A.; Binnie, Martyn J.; Eaton, Emily; Wood, Clare; Stenvers, Terreen; Gucciardi, Daniel F.; Goodman, Carmel; Ducker, Kagan J.</t>
  </si>
  <si>
    <t>Supplement Use and Behaviors of Athletes Affiliated With an Australian State-Based Sports Institute</t>
  </si>
  <si>
    <t>ergogenic aid; questionnaire; sports nutrition</t>
  </si>
  <si>
    <t>DIETARY SUPPLEMENTATION; PERFORMANCE-LEVEL; ELITE; PERCEPTIONS; MEDICATIONS; HABITS</t>
  </si>
  <si>
    <t>The authors aimed to update knowledge of the use of supplements among Australian athletes at a state-based sports institute. The authors conducted a cross-sectional survey using an online questionnaire to assess the influence of age, sports category, and scholarship category on supplement use. Of 94 completed questionnaires, 82 (87%) indicated supplements in the previous 12 months (mean = 4.9 +/- 3.3). No significant difference in supplement usage rate was identified when considering age, scholarship category, or sport category. The most frequently used supplements were sports drinks (70%), caffeine (48%), protein powder (42%), and sports bars (42%). Recovery (63%), health maintenance (59%), and improved energy (50%) were the most frequently reported rationale to use supplements. Allied health professionals and credible online resources were the predominant sources of influence regarding use. However, athletes from lower scholarship categories were more likely to have social media, parents, and siblings influence usage, and age was inversely related to increased influence from parents, social media, physicians not associated with the institute, the Internet, and siblings. Older athletes and those on higher scholarships were more likely to source supplements from training facilities and sports nutrition staff outside of the institute or direct from a supplier, whereas those on lower scholarships tended to rely more on family and friends for their supplements. Findings from this study show a high prevalence of supplement use and are the first to show an influence of social media, particularly in younger athletes. Opportunities exist to optimize how athletes are informed regarding supplement use and organizational and supplement policy.</t>
  </si>
  <si>
    <t>[Waller, Martin C.; Kerr, Deborah A.] Curtin Univ, Sch Publ Hlth, Bentley, WA, Australia; [Binnie, Martyn J.; Eaton, Emily; Wood, Clare; Stenvers, Terreen; Goodman, Carmel] Western Australian Inst Sport, Perth, WA, Australia; [Gucciardi, Daniel F.; Ducker, Kagan J.] Curtin Univ, Sch Physiotherapy &amp; Exercise Sci, Bentley, WA, Australia</t>
  </si>
  <si>
    <t>Curtin University; Curtin University</t>
  </si>
  <si>
    <t>Ducker, KJ (corresponding author), Curtin Univ, Sch Physiotherapy &amp; Exercise Sci, Bentley, WA, Australia.</t>
  </si>
  <si>
    <t>kagan.ducker@curtin.edu.au</t>
  </si>
  <si>
    <t>Kerr, Deborah A/F-3356-2012; Gucciardi, Daniel F/E-4934-2010</t>
  </si>
  <si>
    <t>Kerr, Deborah A/0000-0002-1094-1299; Gucciardi, Daniel F/0000-0001-5448-3990; Ducker, Kagan J./0000-0002-4251-649X; Binnie, Martyn/0000-0001-7397-017X; Goodman, Carmel/0000-0002-1571-9486</t>
  </si>
  <si>
    <t>10.1123/ijsnem.2018-0336</t>
  </si>
  <si>
    <t>IW7UA</t>
  </si>
  <si>
    <t>WOS:000485198300009</t>
  </si>
  <si>
    <t>Gallagher, J; Ashley, P; Petrie, A; Needleman, I</t>
  </si>
  <si>
    <t>Gallagher, Julie; Ashley, Paul; Petrie, Aviva; Needleman, Ian</t>
  </si>
  <si>
    <t>Oral health-related behaviours reported by elite and professional athletes</t>
  </si>
  <si>
    <t>BRITISH DENTAL JOURNAL</t>
  </si>
  <si>
    <t>OLYMPIC GAMES; PERFORMANCE; SPORTS; CARIES</t>
  </si>
  <si>
    <t>Background In elite sport, the protection of an athlete's health is a priority. However, research indicates a substantial prevalence of oral disease in elite and professional athletes. The challenges to oral health from participation in sport require investigation to identify effective strategies and mitigate risk. Aim To explore athlete-reported oral health behaviours, risks and potential for behaviour change in a representative sample of elite athletes based in the UK. Method This was a cross-sectional study. We provided oral health screening for 352 elite and professional athletes from June 2015 to September 2016; 344 athletes also completed a questionnaire. Results The median age was 25 years (range 18-39) and 236 (67%) were male; 323 (94.2%) said they brush twice daily while 136 (40%) said their most recent dental attendance was within the previous six months. Ninety-seven (28%) would be assessed as high consumers of sugar in their regular diet. The use of sports nutrition products was common with 288 (80%) reporting the use of sports drinks during training or competition but were positive about behaviour changes. Conclusion Despite reporting positive oral health-related behaviours, athletes have substantial amounts of oral disease. Athletes are willing to consider behaviour change related to daily plaque removal, increased fluoride availability and regular dental visits to improve oral health.</t>
  </si>
  <si>
    <t>[Gallagher, Julie; Ashley, Paul; Needleman, Ian] UCL Eastman Dent Inst, Ctr Oral Hlth &amp; Performance, 256 Grays Inn Rd, London, England; [Petrie, Aviva] UCL Eastman Dent Inst, Biostat, 256 Grays Inn Rd, London, England</t>
  </si>
  <si>
    <t>University of London; University College London; University of London; University College London</t>
  </si>
  <si>
    <t>Needleman, I (corresponding author), UCL Eastman Dent Inst, Ctr Oral Hlth &amp; Performance, 256 Grays Inn Rd, London, England.</t>
  </si>
  <si>
    <t>i.needleman@ucl.ac.uk</t>
  </si>
  <si>
    <t>Ashley, Paul/0000-0003-0312-5311; Needleman, Ian/0000-0003-4696-1651</t>
  </si>
  <si>
    <t>GSK [157,871]; UCL IMPACT [157,871]</t>
  </si>
  <si>
    <t>GSK(GlaxoSmithKline); UCL IMPACT</t>
  </si>
  <si>
    <t>This project was jointly funded by a grant from GSK and UCL IMPACT (award number 157,871). The authors declare no conflict of interest. The Centre for Oral Health and Performance is part of the UK IOC Research Centre for Prevention of Injury and Protection of Athlete Health with the Institute of Sport Exercise and Health (ISEH) and the National Centre for Sport and Exercise Medicine (NCSEM).</t>
  </si>
  <si>
    <t>0007-0610</t>
  </si>
  <si>
    <t>1476-5373</t>
  </si>
  <si>
    <t>BRIT DENT J</t>
  </si>
  <si>
    <t>Br. Dent. J.</t>
  </si>
  <si>
    <t>AUG 23</t>
  </si>
  <si>
    <t>10.1038/s41415-019-0617-8</t>
  </si>
  <si>
    <t>IT8KR</t>
  </si>
  <si>
    <t>WOS:000483131600025</t>
  </si>
  <si>
    <t>Jin, CY; Lin, LZ; Li, CX; Peng, YZ; MacGregor, RAHA; He, FJ; Wang, HJ</t>
  </si>
  <si>
    <t>Jin, Chuyao; Lin, Lizi; Li, Chenxiong; Peng, Yuanzhou; MacGregor, Graham A.; He, Fengjun; Wang, Haijun</t>
  </si>
  <si>
    <t>The sugar and energy in non-carbonated sugar-sweetened beverages: a cross-sectional study</t>
  </si>
  <si>
    <t>Sugar; Energy; Sugar-sweetened beverages; Serving size</t>
  </si>
  <si>
    <t>PORTION SIZE; FRUIT JUICE; WEIGHT STATUS; DRINKS; CONSUMPTION; CHILDRENS; CAFFEINE</t>
  </si>
  <si>
    <t>Background The consumption of non-carbonated sugar-sweetened beverages (NCSSBs) has many adverse health effects. However, the sugar and energy content in NCSSBs sold in China remain unknown. We aimed to investigate the sugar and energy content of NCSSBs in China and how these contents were labelled. Methods A cross-sectional survey was conducted in 15 supermarkets in Haidian District, Beijing from July to October 2017. The product packaging and nutrient information panels of NCSSBs were recorded to obtain type of products (local/imported), serving size, nutrient contents of carbohydrate, sugar and energy. For those NCSSBs without sugar content information, we used carbohydrate content as a replacement. Results A total of 463 NCSSBs met the inclusion criteria and were included in our analysis. The median of sugar content and energy content was 9.6 [interquartile range (IQR): 7.1-11.3] g/100 ml and 176 (IQR: 121-201) kJ/100 ml. The median of sugar contents in juice drinks, tea-based beverages, sports drinks and energy drinks were 10.4, 8.5, 5.0 and 7.4 g/100 ml. Imported products had higher sugar and energy content than local products. There were 95.2% products of NCSSBs receiving a 'red'(high) label for sugars per portion according to the UK criteria, and 81.6% products exceeding the daily free sugar intake recommendation from the World Health Organization (25 g). There were 82 (17.7%) products with sugar content on the nutrition labels and 60.2% of them were imported products. Conclusions NCSSBs had high sugar and energy content, and few of them provided sugar content information on their nutrition labels especially in local products. Measures including developing better regulation of labelling, reducing sugar content and restricting the serving size are needed for reducing sugar intakes in China.</t>
  </si>
  <si>
    <t>[Jin, Chuyao; Lin, Lizi; Li, Chenxiong; Peng, Yuanzhou; Wang, Haijun] Peking Univ, Dept Maternal &amp; Child Hlth, Sch Publ Hlth, 38 Xueyuan Rd, Beijing 100191, Peoples R China; [MacGregor, Graham A.; He, Fengjun] Queen Mary Univ London, Wolfson Inst Prevent Med, Barts &amp; London Sch Med &amp; Dent, London, England</t>
  </si>
  <si>
    <t>Peking University; University of London; Queen Mary University London</t>
  </si>
  <si>
    <t>Wang, HJ (corresponding author), Peking Univ, Dept Maternal &amp; Child Hlth, Sch Publ Hlth, 38 Xueyuan Rd, Beijing 100191, Peoples R China.</t>
  </si>
  <si>
    <t>whjun@pku.edu.cn</t>
  </si>
  <si>
    <t>Lizi, Lin/AHB-8865-2022; He, Feng/HHS-6457-2022; Wang, Haijun/AAD-1302-2021</t>
  </si>
  <si>
    <t>He, Feng/0000-0002-1996-0744; Wang, Haijun/0000-0003-0849-2903; MacGregor, Graham/0000-0001-9206-4500; Lin, Lizi/0000-0003-4828-6848; He, Feng/0000-0003-2807-4119; Peng, Yuanzhou/0000-0001-8848-4908</t>
  </si>
  <si>
    <t>National Natural Science Foundation of China [81573170]; Beijing Natural Science Foundation [7162106]</t>
  </si>
  <si>
    <t>National Natural Science Foundation of China(National Natural Science Foundation of China (NSFC)); Beijing Natural Science Foundation(Beijing Natural Science Foundation)</t>
  </si>
  <si>
    <t>This work was supported by the National Natural Science Foundation of China [grant number 81573170]; and Beijing Natural Science Foundation [grant number 7162106]. The funders had no role in the design or conduct of the study; collection, management, analysis, and interpretation of the data; or preparation, review, and approval of the manuscript.</t>
  </si>
  <si>
    <t>AUG 20</t>
  </si>
  <si>
    <t>10.1186/s12889-019-7486-6</t>
  </si>
  <si>
    <t>IU1FA</t>
  </si>
  <si>
    <t>WOS:000483321000004</t>
  </si>
  <si>
    <t>Earp, JE; Stearns, RL; Stranieri, A; Agostinucci, J; Lepley, AS; Matson, T; Ward-Ritacco, CL</t>
  </si>
  <si>
    <t>Earp, Jacob E.; Stearns, Rebecca L.; Stranieri, Andrew; Agostinucci, James; Lepley, Adam S.; Matson, Taylor; Ward-Ritacco, Christie L.</t>
  </si>
  <si>
    <t>Electrolyte beverage consumption alters electrically induced cramping threshold</t>
  </si>
  <si>
    <t>MUSCLE &amp; NERVE</t>
  </si>
  <si>
    <t>body water; cramp; hydration; sodium; sports drink</t>
  </si>
  <si>
    <t>MUSCLE CRAMPS; EXERCISE; FREQUENCY; HYDRATION; DEHYDRATION; SODIUM</t>
  </si>
  <si>
    <t>Background Recent investigations have questioned the role of hydration and electrolytes in cramp susceptibility and thus the efficacy of consuming electrolyte-rich carbohydrate beverages (EB) to control/prevent cramping. Methods Nine euhydrated, cramp-prone participants had their cramp susceptibility assessed by measuring the nerve stimulation threshold frequency at which cramping occurs (TF) before and after consumption of an EB (kCal: 120, Na: 840 mg, K: 320 mg, Mg: 5 mg) and placebo beverage (PB: kCal: 5, Na: 35 mg). Cramp intensity was assessed using a verbal pain scale and poststimulation electromyography (EMG). Results TF was greater in EB (14.86 +/- 7.47 Hz) than PB (14.00 +/- 5.03 Hz; P = .038) and reported pain was lower in EB (2.0 +/- 0.6) than PB (2.7 +/- 0.8; P = .025) while EMG was similar (P = .646). Discussion EB consumption decreased cramp susceptibility and pain but did not prevent cramping in any participants. These results suggest that electrolyte consumption independent of hydration can influence cramp susceptibility in young people.</t>
  </si>
  <si>
    <t>[Earp, Jacob E.; Stranieri, Andrew; Matson, Taylor; Ward-Ritacco, Christie L.] Univ Rhode Isl, Dept Kinesiol, Kingston, RI USA; [Stearns, Rebecca L.] Univ Connecticut, Dept Kinesiol, Storrs, CT USA; [Agostinucci, James] Univ Rhode Isl, Dept Phys Therapy, Kingston, RI 02881 USA; [Lepley, Adam S.] Univ Michigan, Sch Kinesiol, Ann Arbor, MI 48109 USA</t>
  </si>
  <si>
    <t>University of Rhode Island; University of Connecticut; University of Rhode Island; University of Michigan System; University of Michigan</t>
  </si>
  <si>
    <t>Earp, JE (corresponding author), 25 West Independence Sq, Kingston, RI 02881 USA.</t>
  </si>
  <si>
    <t>jacob_earp@uri.edu</t>
  </si>
  <si>
    <t>Earp, Jacob/0000-0003-4524-7886</t>
  </si>
  <si>
    <t>United Citrus Products Corp [AWD 005924]</t>
  </si>
  <si>
    <t>United Citrus Products Corp</t>
  </si>
  <si>
    <t>United Citrus Products Corp, Grant/Award Number: AWD 005924</t>
  </si>
  <si>
    <t>0148-639X</t>
  </si>
  <si>
    <t>1097-4598</t>
  </si>
  <si>
    <t>MUSCLE NERVE</t>
  </si>
  <si>
    <t>Muscle Nerve</t>
  </si>
  <si>
    <t>10.1002/mus.26650</t>
  </si>
  <si>
    <t>AUG 2019</t>
  </si>
  <si>
    <t>Clinical Neurology; Neurosciences</t>
  </si>
  <si>
    <t>JG6VY</t>
  </si>
  <si>
    <t>WOS:000480415000001</t>
  </si>
  <si>
    <t>Piggin, J; de Souza, DL; Furtado, S; Milanez, M; Cunha, G; Louzada, BH; Graeff, B; Tlili, H</t>
  </si>
  <si>
    <t>Piggin, Joe; de Souza, Doralice Lange; Furtado, Sabrina; Milanez, Matheus; Cunha, George; Louzada, Bruno Henrique; Graeff, Billy; Tlili, Haifa</t>
  </si>
  <si>
    <t>Do the Olympic Games promote dietary health for spectators? An interdisciplinary study of health promotion through sport</t>
  </si>
  <si>
    <t>EUROPEAN SPORT MANAGEMENT QUARTERLY</t>
  </si>
  <si>
    <t>Health promotion; Olympics; spectators; sport mega events; policy</t>
  </si>
  <si>
    <t>CHILDHOOD OBESITY; FOOD PROVISION; NUTRITION</t>
  </si>
  <si>
    <t>Research question Debates about dietary health promotion at sports events are becoming more prominent and are making food and drink sport sponsorship arrangements increasingly problematic. This study uses choice architecture as a guiding framework to examine how ideas about 'healthy choices' for customer food and drink were operationalised at the Rio 2016 Olympic and Paralympic Games in Brazil. Research methods An interdisciplinary perspective was applied, whereby considerations of public health, marketing, psychology, policy studies, nutrition and event management informed the research. A multi-method approach was utilised, which included policy analysis, menu analysis, event process analysis, and interviews with spectators. The data were compared and contrasted to see how ideas about health manifested in policy and practice, culminating in the Rio 2016 event. Results and findings While 'healthy choice' claims featured prominently in Rio 2016 policy, the practical reality consisted of spaces with both a very low amount of choice for Olympic spectators, and a large amount of high- and ultra-processed food. Rio 2016 organisers shaped the choice architecture so that the food and drink being sold and consumed met neither the spectators' nor Brazilian policy definitions of health. Implications: The results show a need for organisers of sport events to question and challenge popular claims of health promotion. Recommendations for governments and sport organisations include the need to alter the accepted production practices of sport mega events, especially since the events are often in receipt of public money and involve unfulfilled claims about health promotion.</t>
  </si>
  <si>
    <t>[Piggin, Joe] Loughborough Univ, Sch Sport Exercise &amp; Hlth Sci, Loughborough LE11 3TU, Leics, England; [de Souza, Doralice Lange; Furtado, Sabrina] Univ Fed Parana, Dept Phys Educ, Curitiba, Parana, Brazil; [Milanez, Matheus; Cunha, George] Univ Fed Minas Gerais, Sch Phys Educ Physiotherapy &amp; Occupat Therapy, Belo Horizonte, MG, Brazil; [Louzada, Bruno Henrique] Univ Lyon, Lab Vulnerabil &amp; Innovat Sport, Lyon, France; [Graeff, Billy] Fed Univ Rio Grande, Inst Educ, Rio Grande, Brazil; [Tlili, Haifa] Paris Descartes Univ, Fac Sport Sci, Paris, France</t>
  </si>
  <si>
    <t>Loughborough University; Universidade Federal do Parana; Universidade Federal de Minas Gerais; Universidade Federal do Rio Grande; UDICE-French Research Universities; Universite Paris Cite</t>
  </si>
  <si>
    <t>Piggin, J (corresponding author), Loughborough Univ, Sch Sport Exercise &amp; Hlth Sci, Loughborough LE11 3TU, Leics, England.</t>
  </si>
  <si>
    <t>j.j.iggin@lboro.ac.uk</t>
  </si>
  <si>
    <t>de Souza, Doralice Lange/Y-3090-2019</t>
  </si>
  <si>
    <t>de Souza, Doralice Lange/0000-0001-7330-6156; FURTADO, SABRINA/0000-0002-9619-6700</t>
  </si>
  <si>
    <t>1618-4742</t>
  </si>
  <si>
    <t>1746-031X</t>
  </si>
  <si>
    <t>EUR SPORT MANAG Q</t>
  </si>
  <si>
    <t>Eur. Sport Manag. Q.</t>
  </si>
  <si>
    <t>AUG 8</t>
  </si>
  <si>
    <t>10.1080/16184742.2018.1562484</t>
  </si>
  <si>
    <t>IM1AX</t>
  </si>
  <si>
    <t>Green Published, Green Accepted</t>
  </si>
  <si>
    <t>WOS:000477721900004</t>
  </si>
  <si>
    <t>van Esch, P; Gadsby, CL</t>
  </si>
  <si>
    <t>van Esch, Patrick; Gadsby, Casey Lynn</t>
  </si>
  <si>
    <t>Marketing the healthiness of sports drinks: From physiological to cognitive based benefits</t>
  </si>
  <si>
    <t>AUSTRALASIAN MARKETING JOURNAL</t>
  </si>
  <si>
    <t>Sports drinks; Beverages; Perceived taste; Nutrition involvement; Familiarity with the brand; Consumption</t>
  </si>
  <si>
    <t>ENERGY DRINKS; TASTE PERCEPTION; PACKAGE COLOR; RATING-SCALE; FOOD; INFORMATION; BRANDS; CHOICE; USAGE; COMMUNICATION</t>
  </si>
  <si>
    <t>By the year 2020, the sports drinks segment in the global beverage industry is expected to reach US$6B. In an alternate segment, bottled water is the main competitor. Sports drinks marketing continues to focus on unproven benefits such as attention, increased performance during sport, increased energy and stamina. Both categories claim their product is the healthier alternative to the other. Yet there has been limited, if any, research on the effects of the perceived taste of sports drinks, familiarity with the brand, nutrition involvement and colour cue perceptions on sports drink consumption. Study 1 explored the perceived healthiness of sports drinks based on colour cues. The results showed that based on colour alone, clear coloured sports drinks are considered the healthiest. Study 2 explored dual-stage moderated mediation effects of familiarity with the brand, nutrition involvement and clear colour on the perceived taste and sports drink consumption relationship. The results showed that if sports drinks are perceived to be flavourful, delicious and good tasting; then consumers' are more likely to consume greater quantities of it. Furthermore, familiarity with the brand mediates the relationship between perceived taste and sports drink consumption. Moreover, interaction effects of nutrition involvement and clear colour, results in a dual stage moderated mediation which has positive, direct and indirect effects on sports drink consumption. This study will assist marketers to shift their marketing tactics in terms of the way they promote the healthiness of sports drinks, from the physiological benefits to more cognitive based benefits. (C) 2019 Australian and New Zealand Marketing Academy. Published by Elsevier Ltd. All rights reserved.</t>
  </si>
  <si>
    <t>[van Esch, Patrick] Western Sydney Univ, Sch Business, Parramatta, NSW 2150, Australia; [Gadsby, Casey Lynn] Moravian Coll, Bethlehem, PA 18018 USA</t>
  </si>
  <si>
    <t>Western Sydney University</t>
  </si>
  <si>
    <t>van Esch, P (corresponding author), Western Sydney Univ, Sch Business, Parramatta, NSW 2150, Australia.</t>
  </si>
  <si>
    <t>p.vanesch@westernsydney.edu.au; gadsbyc@moravian.edu</t>
  </si>
  <si>
    <t>van Esch, Patrick/ABE-9472-2021</t>
  </si>
  <si>
    <t>van Esch, Patrick/0000-0002-0541-9340</t>
  </si>
  <si>
    <t>1441-3582</t>
  </si>
  <si>
    <t>1839-3349</t>
  </si>
  <si>
    <t>AUSTRALAS MARK J</t>
  </si>
  <si>
    <t>Australas. Mark. J.</t>
  </si>
  <si>
    <t>10.1016/j.ausmj.2019.04.001</t>
  </si>
  <si>
    <t>IR7PR</t>
  </si>
  <si>
    <t>WOS:000481633600006</t>
  </si>
  <si>
    <t>Jovanov, P; Dordic, V; Obradovic, B; Barak, O; Pezo, L; Maric, A; Sakac, M</t>
  </si>
  <si>
    <t>Jovanov, Pavle; Dordic, Visnja; Obradovic, Borislav; Barak, Otto; Pezo, Lato; Maric, Aleksandar; Sakac, Marijana</t>
  </si>
  <si>
    <t>Prevalence, knowledge and attitudes towards using sports supplements among young athletes</t>
  </si>
  <si>
    <t>Survey analysis; Correspondence analysis; Test of knowledge; Ethics in sports</t>
  </si>
  <si>
    <t>NUTRITIONAL SUPPLEMENTS; DIETARY-SUPPLEMENTS; PERFORMANCE-LEVEL; TRAINERS; OPINIONS; COACHES</t>
  </si>
  <si>
    <t>BackgroundThe aim of this international study was to investigate the prevalence of the use of sports supplements among young athletes, as well as their knowledge and attitudes towards sports supplementation.MethodsOrganized survey study testing the level of knowledge, attitudes, beliefs and practices concerning the use of sports supplements was administered to 348 athletes, 15-18year olds from 4 countries competing in 18 sports at the international level.ResultsThe prevalence rate of the intake of sports supplements was 82.2%, with the protein supplements being predominant (54.5%). Coaches were identified as the primary source of information regarding supplementation (41.4%). The enhancement of athletic performance (35.4%) was the major motivation for the supplements intake. The majority of athletes (72.1%) were aware of associated health risks. The young athletes possess varying levels of knowledge regarding their own supplementation. The obtained data about the level of knowledge were statistically analyzed using the correspondence analysis. Less than 40% of athletes had the knowledge about the proper and intended use of protein, creatine, amino acids, beta alanine and glutamine, while they had greater understanding about vitamins and minerals, sports drinks and caffeine. The athletes in developed countries had greater access and utilization of professional resources such as dieticians. Young athletes are still unfamiliar with WADA regulations (55.5%), and the misuse of sports supplements represents an ethical dilemma for some.ConclusionThese findings indicate the necessity of a comprehensive education of all team members about sports supplements and careful supervision of the athletic development of young athletes.</t>
  </si>
  <si>
    <t>[Jovanov, Pavle; Maric, Aleksandar; Sakac, Marijana] Univ Novi Sad, Inst Food Technol Novi Sad, Bulevar Cara Lazara 1, Novi Sad 21000, Serbia; [Dordic, Visnja; Obradovic, Borislav] Univ Novi Sad, Fac Sport &amp; Phys Educ, Lovcenska 16, Novi Sad 21000, Serbia; [Barak, Otto] Univ Novi Sad, Fac Med, Hajduk Veljkova 3, Novi Sad 21000, Serbia; [Pezo, Lato] Univ Belgrade, Inst Gen &amp; Phys Chem, Studentski Trg 12-16, Belgrade 11000, Serbia</t>
  </si>
  <si>
    <t>University of Novi Sad; University of Novi Sad; University of Novi Sad; University of Belgrade</t>
  </si>
  <si>
    <t>Jovanov, P (corresponding author), Univ Novi Sad, Inst Food Technol Novi Sad, Bulevar Cara Lazara 1, Novi Sad 21000, Serbia.</t>
  </si>
  <si>
    <t>pavle.jovanov@fins.uns.ac.rs</t>
  </si>
  <si>
    <t>Djordjic, Visnja/T-3828-2018; Obradovic, Borislav/AAL-9029-2021; Jovanov, Pavle/AFM-4085-2022; Marić, Aleksandar/GSD-4662-2022; Barak, Otto F/E-3771-2016; Pezo, Lato/D-6650-2014</t>
  </si>
  <si>
    <t>Djordjic, Visnja/0000-0002-2788-493X; Jovanov, Pavle/0000-0002-6225-2655; Marić, Aleksandar/0000-0001-8889-6267; Barak, Otto F/0000-0001-6727-8304; Pezo, Lato/0000-0002-0704-3084</t>
  </si>
  <si>
    <t>Ministry of Education, Science and Technological Development, Republic of Serbia [ON172012, TR31029]; Provincial Secretariat for Higher Education and Scientific Research, Autonomous Province of Vojvodina, Republic of Serbia [142-451-2458/2018-01/02]; project of the Bilateral cooperation between the Republic of Serbia and the Republic of Slovenia entitled New dietary food product for physically active people [00-118/2018-09/23]</t>
  </si>
  <si>
    <t>Ministry of Education, Science and Technological Development, Republic of Serbia; Provincial Secretariat for Higher Education and Scientific Research, Autonomous Province of Vojvodina, Republic of Serbia; project of the Bilateral cooperation between the Republic of Serbia and the Republic of Slovenia entitled New dietary food product for physically active people</t>
  </si>
  <si>
    <t>The authors thank the participants for their dedication to the study. The authors appreciate support from the Ministry of Education, Science and Technological Development (Project No. ON172012 and TR31029), Republic of Serbia and the Provincial Secretariat for Higher Education and Scientific Research, Autonomous Province of Vojvodina, Republic of Serbia (Project entitled Techno-functionality of proteins from alternative plant sources from Vojvodina region No. 142-451-2458/2018-01/02). Also, the authors appreciate support from the project of the Bilateral cooperation between the Republic of Serbia and the Republic of Slovenia entitled New dietary food product for physically active people (No. 00-118/2018-09/23).</t>
  </si>
  <si>
    <t>JUL 4</t>
  </si>
  <si>
    <t>10.1186/s12970-019-0294-7</t>
  </si>
  <si>
    <t>IH6EY</t>
  </si>
  <si>
    <t>WOS:000474587700001</t>
  </si>
  <si>
    <t>Mazorra-Manzano, MA; Moreno-Hernandez, JM</t>
  </si>
  <si>
    <t>Angel Mazorra-Manzano, Miguel; Martin Moreno-Hernandez, Jesus</t>
  </si>
  <si>
    <t>Properties and options for the valorization of whey from the artisanal cheese industry</t>
  </si>
  <si>
    <t>CIENCIAUAT</t>
  </si>
  <si>
    <t>whey; by-product; co-product; value-added; dairy products</t>
  </si>
  <si>
    <t>VOLATILE COMPOUNDS; ALPHA-LACTALBUMIN; ACID WHEY; PROTEIN; PEPTIDES; BUTTER; GOAT; WINE</t>
  </si>
  <si>
    <t>Whey contains a high concentration of milk components. However, a high volume of it continues to be discarded to the environment, leading to a loss in nutrients and pollution problems. The objective of the present review is oriented to provide information on the nutritional, functional and biological properties of the whey generated by the artisanal cheese idustry. Furthermore, scientific evidence supporting the different opportunities for its valorization, revised under different technological approaches is included. The potential of whey valorization, through its recovery or transformation into value-added products, includes its use in a diversity of food products. Whey use includes the production of requeson (whey cheese), fermented beverages, fruit-flavored drinks, sports drinks, alcoholic beverages, whey buttermilk, ice-cream, candies and popsicles. The transformation of whey produced by the artisanal cheese industry, offer a niche of opportunities to make this industry more profitable. The reduction in loss of highly valuable components (e.g., protein, fat and lactose) by using whey, according to their technological capabilities, represents a suitable option to its valorization, by changing the perception of whey as a waste, but as a source of co-products. The recovery, transformation and reincorporation into the processes, would bring beneficial economic effects to artisanal producers and reduce the environmental impact caused by this industry.</t>
  </si>
  <si>
    <t>[Angel Mazorra-Manzano, Miguel] CIAD, AC Lab Biotecnol Lacteos Quim &amp; Autenticidad Alim, Carretera Gustavo Enrique Astiazaran Rosas 46, Hermosillo 83304, Sonora, Mexico; [Martin Moreno-Hernandez, Jesus] INIFAP, Mexico City, DF, Mexico</t>
  </si>
  <si>
    <t>CIAD - Centro de Investigacion en Alimentacion y Desarrollo</t>
  </si>
  <si>
    <t>Mazorra-Manzano, MA (corresponding author), CIAD, AC Lab Biotecnol Lacteos Quim &amp; Autenticidad Alim, Carretera Gustavo Enrique Astiazaran Rosas 46, Hermosillo 83304, Sonora, Mexico.</t>
  </si>
  <si>
    <t>mazorra@ciad.mx</t>
  </si>
  <si>
    <t>Mazorra-Manzano, Miguel A./A-4794-2011</t>
  </si>
  <si>
    <t>Mazorra-Manzano, Miguel A./0000-0002-1425-4250</t>
  </si>
  <si>
    <t>UNIV AUTONOMA TAMAULIPAS</t>
  </si>
  <si>
    <t>TAMAULIPAS</t>
  </si>
  <si>
    <t>CAMPUS UNIV, CIUDAD VICTORIA, TAMAULIPAS, 87149, MEXICO</t>
  </si>
  <si>
    <t>2007-7521</t>
  </si>
  <si>
    <t>2007-7858</t>
  </si>
  <si>
    <t>CienciaUat</t>
  </si>
  <si>
    <t>JUL-DEC</t>
  </si>
  <si>
    <t>10.29059/cienciauat.v14i1.1134</t>
  </si>
  <si>
    <t>IM2GT</t>
  </si>
  <si>
    <t>WOS:000477811700010</t>
  </si>
  <si>
    <t>Athanasiadou, I; Voss, SC; El Saftawy, W; Al-Jaber, H; Dbes, N; Al-Yazedi, S; Samsam, W; Mohamed-Ali, V; Alsayrafi, M; Valsami, G; Georgakopoulos, C</t>
  </si>
  <si>
    <t>Athanasiadou, Ioanna; Voss, Sven Christian; El Saftawy, Wesal; Al-Jaber, Hind; Dbes, Najib; Al-Yazedi, Sameera; Samsam, Waseem; Mohamed-Ali, Vidya; Alsayrafi, Mohammed; Valsami, Georgia; Georgakopoulos, Costas</t>
  </si>
  <si>
    <t>Hyperhydration-Induced Decrease in Urinary Luteinizing Hormone Concentrations of Male Athletes in Doping Control Analysis</t>
  </si>
  <si>
    <t>endogenous substances; excessive fluid intake; masking; specific gravity; urinary excretion</t>
  </si>
  <si>
    <t>CREATININE; LH; ADJUSTMENT; SERUM</t>
  </si>
  <si>
    <t>Low urinary luteinizing hormone (LH) values have been discussed as a marker to detect steroid abuse. However, suppressed LH concentrations related to highly diluted urine samples could be a misleading indication of anabolic steroid abuse. One aim of the present study was to examine the effect of hyperhydration on the interpretation of LH findings during doping control analysis and to investigate different possibilities to correct volume-related changes in urinary LH concentrations. Seven healthy, physically active, nonsmoking White males were examined for a 72-hr period, using water and a commercial sports drink as hyperhydration agents (20 ml/kg body weight). Urine samples were collected and analyzed according to the World Anti-Doping Agency's technical documents. Baseline urinary LH concentrations, expressed as the mean +/- SD for each individual, were within the acceptable physiological range (7.11 +/- 5.42 IU/L). A comparison of the measured LH values for both hyperhydration phases (Phase A: 4.24 +/- 5.60 IU/L and Phase B: 4.74 +/- 4.72 IU/L) with the baseline (normal) values showed significant differences (Phase A: p &lt; .001 and Phase B: p &lt; .001), suggesting the clear effect of urine dilution due to hyperhydration. However, an adjustment of urinary LH concentrations by specific gravity based on a reference value of 1.020 seems to adequately correct the hyperhydration-induced decrease on the LH levels.</t>
  </si>
  <si>
    <t>[Athanasiadou, Ioanna; Voss, Sven Christian; El Saftawy, Wesal; Dbes, Najib; Al-Yazedi, Sameera; Samsam, Waseem; Mohamed-Ali, Vidya; Alsayrafi, Mohammed; Georgakopoulos, Costas] Antidoping Lab Qatar, Doha, Qatar; [Athanasiadou, Ioanna; Valsami, Georgia] Natl &amp; Kapodistrian Univ Athens, Sch Hlth Sci, Dept Pharm, Lab Biopharmaceut &amp; Pharmacokinet, Athens, Greece; [Al-Jaber, Hind] Qatar Univ, Biomed Res Ctr, Doha, Qatar</t>
  </si>
  <si>
    <t>Anti Doping Laboratory (Qatar); National &amp; Kapodistrian University of Athens; Qatar University</t>
  </si>
  <si>
    <t>Georgakopoulos, C (corresponding author), Antidoping Lab Qatar, Doha, Qatar.</t>
  </si>
  <si>
    <t>costas@adlqatar.com</t>
  </si>
  <si>
    <t>Valsami, Georgia/0000-0002-2395-6844; Valsami, Georgia/0000-0002-2395-6844; Voss, Sven/0000-0001-9608-4744; Athanasiadou, Ioanna/0000-0002-7909-1202</t>
  </si>
  <si>
    <t>The authors sincerely thank the World Anti-Doping Agency for the financial support of the project (contract 10D21CG). Furthermore, the authors would like to acknowledge the medical staff of Al-Hayat Medical Center, Doha, Qatar, for their help during the clinical part of the project performed under the supervision of Dr. Khaled Youssef, MD and Dr. Fawaz Amin Saad, MD. Finally, Mrs. Noor Al-Motawa, ADLQ Education and Research Office Director, is sincerely acknowledged for her constant support on the research projects. The authors have no conflict of interest to declare.</t>
  </si>
  <si>
    <t>10.1123/ijsnem.2018-0213</t>
  </si>
  <si>
    <t>IL0MS</t>
  </si>
  <si>
    <t>WOS:000476991500008</t>
  </si>
  <si>
    <t>Ben Desbrow; Barnes, K; Cox, GR; Iudakhina, E; McCartney, D; Skepper, S; Young, C; Irwin, C</t>
  </si>
  <si>
    <t>Ben Desbrow; Barnes, Katelyn; Cox, Gregory R.; Iudakhina, Elizaveta; McCartney, Danielle; Skepper, Sierra; Young, Caroline; Irwin, Chris</t>
  </si>
  <si>
    <t>Calorie-Containing Recovery Drinks Increase Recreational Runners' Voluntary Energy and Carbohydrate Intake, with Minimal Impact on Fluid Recovery</t>
  </si>
  <si>
    <t>beverages; health; hydration</t>
  </si>
  <si>
    <t>This study assessed voluntary dietary intake when different beverages were provided within a recovery area following recreational exercise. Participants completed two 10-km runs 1 week apart. Immediately after the first run, beer drinkers (n = 54; mean +/- SD: age = 23.9 +/- 5.8 years, body mass [BM] = 76 +/- 13 kg) randomly received low-alcohol beer (Hahn Ultra (R) [Lion Co.], 0.9% alcohol by volume) or sports drink (SD; Gatorade (R) [PepsiCo]), whereas nonbeer drinkers (n = 78; age = 21.8 +/- 2.2 years, BM = 71 +/- 13 kg) received water or SD. Participants remained in a recovery area for 30-60 min with fluid consumption monitored. The following week, participants received the alternate beverage. Participants recorded all food/fluid consumed for the remainder of both trial days (diary and photographs). Fluid balance was assessed via BM change and urine specific gravity. Paired t tests were used to assess differences in hydration and dietary variables. No differences were observed in preexercise urine specific gravity (similar to 1.01) or BM loss (similar to 2%) between intervention groups (ps &gt; .05). Water versus SD: No difference in acute fluid intake was noted (water = 751 +/- 259 ml, SD = 805 +/- 308 ml, p = .157). SD availability influenced total energy and carbohydrate intakes (water = 5.7 +/- 2.5 MJ and 151 +/- 77 g, SD = 6.5 +/- 2.7 MJ and 187 +/- 87 g, energy p = .002, carbohydrate p &lt; .001). SD versus beer: SD availability resulted in greater acute fluid intake (SD = 1,047 +/- 393 ml, beer = 850 +/- 630 ml; p = .004), which remained evident at the end of trial days (SD = 3,337 +/- 1,100 ml, beer = 2,982 +/- 1,191 ml;p &lt; .01). No differences in dietary variables were observed. Next day, urine specific gravity values were not different between water versus SD. However, a small difference was detected between SD versus beer (SD = 1.021 +/- 0.009, beer = 1.016 +/- 0.008, p = .002). Consuming calorie-containing drinks postexercise appears to increase daily energy and carbohydrate intake but has minimal impact on next-day hydration.</t>
  </si>
  <si>
    <t>[Ben Desbrow; Barnes, Katelyn; Iudakhina, Elizaveta; McCartney, Danielle; Skepper, Sierra; Young, Caroline; Irwin, Chris] Griffith Univ, Sch Allied Hlth Sci, Southport, Qld, Australia; [Cox, Gregory R.] Bond Univ, Fac Hlth Sci &amp; Med, Gold Coast, Qld, Australia</t>
  </si>
  <si>
    <t>Griffith University; Bond University</t>
  </si>
  <si>
    <t>Ben Desbrow (corresponding author), Griffith Univ, Sch Allied Hlth Sci, Southport, Qld, Australia.</t>
  </si>
  <si>
    <t>b.desbrow@griffith.edu.au</t>
  </si>
  <si>
    <t>Desbrow, Ben/A-3101-2012; Irwin, Christopher/ABF-9517-2020; Barnes, Katelyn/GRJ-5900-2022</t>
  </si>
  <si>
    <t>Desbrow, Ben/0000-0003-3756-8866; Irwin, Christopher/0000-0002-1379-4271; McCartney, Danielle/0000-0002-7783-5220; Cox, Gregory/0000-0003-4334-608X</t>
  </si>
  <si>
    <t>Lion Pty Ltd.</t>
  </si>
  <si>
    <t>This study was supported (in part) product (in-kind) support from Lion Pty Ltd. All authors were involved in the conception of the study and responsible for the acquisition of data. B. Desbrow, G. R. Cox, C. Irwin, and D. McCartney contributed to the analysis and interpretation of data. All authors contributed to drafting the article and revising it critically for important intellectual content. All authors will be involved in the final approval of the version to be published. The authors have no conflict of interests to declare.</t>
  </si>
  <si>
    <t>10.1123/ijsnem.2019-0043</t>
  </si>
  <si>
    <t>WOS:000476991500004</t>
  </si>
  <si>
    <t>Escorcia, YC; Cantillo, MP; De Moya, DD; Perez, TA</t>
  </si>
  <si>
    <t>Castro Escorcia, Yaceris; Pion Cantillo, Maria; De Alba De Moya, Dilan; Altamar Perez, Teresa</t>
  </si>
  <si>
    <t>Standardization of the elaboration process of an isotonic drink with addition of green yarn mango pulp</t>
  </si>
  <si>
    <t>REVISTA COLOMBIANA DE INVESTIGACIONES AGROINDUSTRIALES</t>
  </si>
  <si>
    <t>Agroindustrialization; prototype; factorial; formulation; sales; moisturizers</t>
  </si>
  <si>
    <t>Sports drinks are an option when you sweat a lot or lose liquids. Their qualification of isotonic advantage to the fact that they contain a similar concentration of particles (sugars and mineral sales, mainly) in the blood, which favors their rapid assimilation. In theory, drinking them provides the ideal balance between rehydration and replenishment (Gatorade, 2017). The main objective of this project was to standardize the process of making an isotonic drink with the addition of green yarn mango pulp grown in the department of Atlantic degrees, which is an alternative to potentiate the industrialization of the fruit through innovation. For the accomplish of the objectives, we was carried out an experimental investigation in order to standardize the process of making an isotonic drink that complied with the stipulated quality indicators; initially, the production process was determined, which consisted of the identification of available technologies for the production of this type of beverages, continuing with the selection of the required unit operations taking into account the raw material, fruit, final product and available technologies, then they established the control mechanisms that allow the unit operations to be inspected. For the next stage, the formulation was determined, taking into account the relevant legislation for the product to be standardized, the variables, unit operations and consumer acceptance. The prototype development was determined from three formulas, through a factorial arrangement 3(boolean AND)4, in which the variables A, B, C and D that correspond to the molecules of sucrose, sodium chloride, citrate of sodium and potassium chloride, respectively; each of the treatments is modified according to the limits allowed in the NTC 3837 of 2019 (ICONTEC, 2009) for each variable. The samples were sometimes a 5-point hedonic scale preference sensory analysis, from which it was concluded that there is no significant difference between the panelists. Formulation two being the most accepted (water 87,05%, fruit 4%, sugars 8,55%, sales 0,09%, acidity regulator 0,043%; flavor 0,125, stabilizers 0,07%, acidulant 0,15%). Therefore, we obtained a linear process that consists of three stages: the adaptation and preparation of the pulp, the transformation, packaging and storage; the formulation with the highest acceptance presented a sodium content 15,2 mEq/L, chloride 10,27 mEq/L, potassium 3,6 mEq/L and glucose percentage 4,2%, complying with the provisions of NTC 3837 of 2019. Provides 0,4% of fiber, without dyes or preservatives and presented an osmotic concentration of 315 mOsm/L complying with decree 2229 of 1994 (INVIMA, 1994), which states that it must be between 200 and 420 mOsm/L. Achieving the standardization of the process and the formulation of an isotonic drink with mango pulp of green yarn grown in the department of Atlantico.</t>
  </si>
  <si>
    <t>[Castro Escorcia, Yaceris; Pion Cantillo, Maria; De Alba De Moya, Dilan; Altamar Perez, Teresa] Ctr Desarrollo Agroecol &amp; Agroind CEDAGRO, Sabanalarga, Atlantico, Colombia</t>
  </si>
  <si>
    <t>Escorcia, YC (corresponding author), Ctr Desarrollo Agroecol &amp; Agroind CEDAGRO, Sabanalarga, Atlantico, Colombia.</t>
  </si>
  <si>
    <t>ymcastro@misena.edu.co</t>
  </si>
  <si>
    <t>CENTRO AGROPECUARIO SENA BUGA</t>
  </si>
  <si>
    <t>VALLE DEL CAUCA</t>
  </si>
  <si>
    <t>CARRETERA CENTRAL VIA BUGA, TULUA, VALLE DEL CAUCA, 00000, COLOMBIA</t>
  </si>
  <si>
    <t>2422-0582</t>
  </si>
  <si>
    <t>2422-4456</t>
  </si>
  <si>
    <t>REV COLOMB INVESTIG</t>
  </si>
  <si>
    <t>Rev. Colomb. Investig. Agroindustriales</t>
  </si>
  <si>
    <t>Agriculture, Multidisciplinary</t>
  </si>
  <si>
    <t>Agriculture</t>
  </si>
  <si>
    <t>MC8AR</t>
  </si>
  <si>
    <t>WOS:000543503100002</t>
  </si>
  <si>
    <t>Corcoran, M; Ayotte, D</t>
  </si>
  <si>
    <t>Corcoran, Michael; Ayotte, David</t>
  </si>
  <si>
    <t>INDIVIDUALIZED HYDRATION PLANS FOR ULTRADISTANCE ENDURANCE ATHLETES</t>
  </si>
  <si>
    <t>ACSMS HEALTH &amp; FITNESS JOURNAL</t>
  </si>
  <si>
    <t>Hydration; Ultradistance Endurance; Sweat Rate; Electrolytes; Athletic Performance</t>
  </si>
  <si>
    <t>EXERCISE; VOLUME; SALT</t>
  </si>
  <si>
    <t>APPLY IT! Although thirst is generally a good guide, athletes who engage in ultraendurance events may benefit from an individualized hydration plan. The longer the event duration, the more this benefit may manifest itself. An individualized hydration plan requires a knowledge of one's sweat rate under a given condition as well as the sweat sodium composition. Sweat rates and sodium sweat concentration can vary dramatically from person to person. Most commercial sports drinks may not provide enough salt for your needs. All hydration plans require some element of intelligent trial and error to find the right approach for you. Always practice with a plan before you compete, preferably on days with conditions similar to those in which you will be racing.</t>
  </si>
  <si>
    <t>[Corcoran, Michael] Merrimack Coll, Dept Publ Hlth &amp; Nutr, N Andover, MA 01845 USA; [Ayotte, David] Trinity High Sch, Mens &amp; Womens Cross Country Indoor &amp; Outdoor Trac, Manchester, NH USA</t>
  </si>
  <si>
    <t>Merrimack College</t>
  </si>
  <si>
    <t>Corcoran, M (corresponding author), Merrimack Coll, Dept Publ Hlth &amp; Nutr, N Andover, MA 01845 USA.</t>
  </si>
  <si>
    <t>1091-5397</t>
  </si>
  <si>
    <t>1536-593X</t>
  </si>
  <si>
    <t>ACSMS HEALTH FIT J</t>
  </si>
  <si>
    <t>ACSMS Health Fit. J.</t>
  </si>
  <si>
    <t>JUL-AUG</t>
  </si>
  <si>
    <t>10.1249/FIT.0000000000000490</t>
  </si>
  <si>
    <t>IE7UU</t>
  </si>
  <si>
    <t>WOS:000472581300004</t>
  </si>
  <si>
    <t>De Fusco, DO; Madaleno, LL; Del Bianchi, VL; Bernardo, AD; Assis, RR; Teixeira, GHD</t>
  </si>
  <si>
    <t>De Fusco, Deborah Oliveira; Madaleno, Leonardo Lucas; Del Bianchi, Vanildo Luiz; Bernardo, Aline da Silva; Assis, Rafael Roberto; de Almeida Teixeira, Gustavo Henrique</t>
  </si>
  <si>
    <t>Development of low-alcohol isotonic beer by interrupted fermentation</t>
  </si>
  <si>
    <t>INTERNATIONAL JOURNAL OF FOOD SCIENCE AND TECHNOLOGY</t>
  </si>
  <si>
    <t>Isotonic; low-alcohol beer; osmolality; sports drinks</t>
  </si>
  <si>
    <t>SPORTS DRINK; BEVERAGES; WINE</t>
  </si>
  <si>
    <t>Alcohol-free beer with isotonic properties is getting more popular and its production can be carried out by different production strategies; however, interrupted fermentation is still a challenge. Therefore, the objective of this study was to develop a low-alcohol isotonic beer (&lt;0.5% v/v) by interrupted fermentation. Moreover, the major objective is to compare the developed product to commercial beverages (sports drinks, Pilsen' regular beer, alcohol-free beers and low-alcohol isotonic beer). The beverages were evaluated based on pH, alcohol content (% v/v), total titratable acidity (mEqL(-1)), osmolality (mOsmolkg(-1)), bitterness International Bitterness Units, colour European Brewery Convention, total phenolic compounds (mgL(-1) gallic acid), reducing and total sugars (%) and Na and K contents (mgL(-1)). The developed low-alcohol isotonic beer presented characteristics similar to sports drinks, with the advantage of being richer in phenolic compounds and suitable osmolality. Despite salts were added in its formulation, the grades attributed to all beers employed in the sensory evaluation, as well as the purchase intention did not present significant differences.</t>
  </si>
  <si>
    <t>[De Fusco, Deborah Oliveira] Univ Estadual Paulista UNESP, Fac Ciencias Farmaceut FCFAR, Dept Alimentos &amp; Nutr, Campus Araraquara,Rodovia Araraquara Jau,Km 1, BR-14800903 Araraquara, SP, Brazil; [Madaleno, Leonardo Lucas; Bernardo, Aline da Silva; Assis, Rafael Roberto] Fac Tecnol Jaboticabal Nilo De Stefani FATEC, Via Acesso Prof Paulo Donato Castellane S-N, BR-14884900 Jaboticabal, SP, Brazil; [Del Bianchi, Vanildo Luiz] Univ Estadual Paulista UNESP, Dept Food Engn &amp; Technol, Inst Biosci Languages &amp; Exact Sci IBILCE, Rua Cristovao Colombo 2265, BR-15054000 Sao Jose Do Rio Preto, SP, Brazil; [de Almeida Teixeira, Gustavo Henrique] Univ Estadual Paulista UNESP, FCAV, Campus Jaboticabal, BR-14884900 Jaboticabal, SP, Brazil</t>
  </si>
  <si>
    <t>Universidade Estadual Paulista; Universidade Estadual Paulista; Universidade Estadual Paulista</t>
  </si>
  <si>
    <t>Teixeira, GHD (corresponding author), Univ Estadual Paulista UNESP, FCAV, Campus Jaboticabal, BR-14884900 Jaboticabal, SP, Brazil.</t>
  </si>
  <si>
    <t>gustavo@fcav.unesp.br</t>
  </si>
  <si>
    <t>De Fusco, Deborah/X-1615-2019; Madaleno, Leonardo L/I-4097-2013; Teixeira, Gustavo/C-1511-2014</t>
  </si>
  <si>
    <t>De Fusco, Deborah/0000-0001-8403-7932; del bianchi, vanildo luiz/0000-0003-0367-4417; Teixeira, Gustavo/0000-0002-7179-080X</t>
  </si>
  <si>
    <t>Coordenacao de Aperfeicoamento de Pessoal de Nivel Superior - Brasil (CAPES) [001]</t>
  </si>
  <si>
    <t>Coordenacao de Aperfeicoamento de Pessoal de Nivel Superior - Brasil (CAPES)(Coordenacao de Aperfeicoamento de Pessoal de Nivel Superior (CAPES))</t>
  </si>
  <si>
    <t>This study was financed in part by the CoordenacAo de Aperfeicoamento de Pessoal de Nivel Superior - Brasil (CAPES) - Finance Code 001.</t>
  </si>
  <si>
    <t>0950-5423</t>
  </si>
  <si>
    <t>1365-2621</t>
  </si>
  <si>
    <t>INT J FOOD SCI TECH</t>
  </si>
  <si>
    <t>Int. J. Food Sci. Technol.</t>
  </si>
  <si>
    <t>10.1111/ijfs.14156</t>
  </si>
  <si>
    <t>IJ1XN</t>
  </si>
  <si>
    <t>WOS:000475692500012</t>
  </si>
  <si>
    <t>Neng, J; Xu, KY; Wang, Y; Jia, K; Zhang, Q; Sun, PL</t>
  </si>
  <si>
    <t>Neng, Jing; Xu, Kaiyun; Wang, Yan; Jia, Kan; Zhang, Qi; Sun, Peilong</t>
  </si>
  <si>
    <t>Sensitive and Selective Detection of New Red Colorant Based on Surface-Enhanced Raman Spectroscopy Using Molecularly Imprinted Hydrogels</t>
  </si>
  <si>
    <t>molecularly imprinted hydrogels; surface enhanced Raman spectroscopy; detection; New Red; positively charged Au nanoparticles</t>
  </si>
  <si>
    <t>SYNTHETIC COLORANTS; GOLD NANOPARTICLES; MALACHITE GREEN; FOOD-ADDITIVES; SENSOR; DYES; IMMUNOASSAY; TOXICITY; BEHAVIOR; CAPTURE</t>
  </si>
  <si>
    <t>A polyacrylamide-based molecularly imprinted hydrogel (MIH) doped with positively charged gold nanoparticles (Au NPs) has been synthesized via a free radical polymerization of acrylamide (AM) aqueous solution containing positively charged Au NPs as a Raman active substrate, New Red colorant as a template molecule, N,N'-methylenebis(acrylamide) as a crosslinking agent, and potassium persulfate as an initiator. The Au NPs-doped MIHs were subsequently explored as a Raman active substrate for the sensitive and selective detection of New Red colorant via surface-enhanced Raman spectroscopy (SERS). The logarithmic intensity of the characteristic peak of New Red at 1572 cm(-1) was proportional to the logarithmic concentration of New Red with a detection linear range of 1.64 x 10(-6) to 1.64 x 10(-4) M and a limit of detection (LOD) of 1.64 x 10(-7) M. The recoveries ranged from 86.3% to 100.6% with a relative standard deviation (RSD) in the range of 2.3% to 7.7%. The RSD and recovery rates for the detection of New Red spiked in a sports drink sample were 1.8% to 7.7% and 91.0% to 97.1%, respectively. These results showed that SERS combined with MIHs as Raman active substrates could provide a sensitive, selective, and effective approach for the detection of the New Red colorant in beverage matrix.</t>
  </si>
  <si>
    <t>[Neng, Jing; Xu, Kaiyun; Wang, Yan; Jia, Kan; Zhang, Qi; Sun, Peilong] Zhejiang Univ Technol, Dept Food Sci &amp; Technol, Hangzhou 310014, Zhejiang, Peoples R China</t>
  </si>
  <si>
    <t>Zhejiang University of Technology</t>
  </si>
  <si>
    <t>Sun, PL (corresponding author), Zhejiang Univ Technol, Dept Food Sci &amp; Technol, Hangzhou 310014, Zhejiang, Peoples R China.</t>
  </si>
  <si>
    <t>sun_pl@zjut.edu.cn</t>
  </si>
  <si>
    <t>National Natural Science Foundation of China [31301483]; Natural Science Foundation of Zhejiang Province [LY17C200016]</t>
  </si>
  <si>
    <t>National Natural Science Foundation of China(National Natural Science Foundation of China (NSFC)); Natural Science Foundation of Zhejiang Province(Natural Science Foundation of Zhejiang Province)</t>
  </si>
  <si>
    <t>This research was funded by the National Natural Science Foundation of China (grant number: 31301483). We also appreciate the Natural Science Foundation of Zhejiang Province (grant number: LY17C200016) for support of the experimental studies.</t>
  </si>
  <si>
    <t>10.3390/app9132672</t>
  </si>
  <si>
    <t>IL1AS</t>
  </si>
  <si>
    <t>WOS:000477031900091</t>
  </si>
  <si>
    <t>Amiri, M; Ghiasvand, R; Kaviani, M; Forbes, SC; Salehi-Abargouei, A</t>
  </si>
  <si>
    <t>Amiri, Mojgan; Ghiasvand, Reza; Kaviani, Mojtaba; Forbes, Scott C.; Salehi-Abargouei, Amin</t>
  </si>
  <si>
    <t>Chocolate milk for recovery from exercise: a systematic review and meta-analysis of controlled clinical trials</t>
  </si>
  <si>
    <t>EUROPEAN JOURNAL OF CLINICAL NUTRITION</t>
  </si>
  <si>
    <t>CARBOHYDRATE-PROTEIN BEVERAGE; MUSCLE GLYCOGEN RECOVERY; ENDURANCE EXERCISE; POSTEXERCISE RECOVERY; CYCLING ENDURANCE; SUBSTRATE UTILIZATION; FATTY-ACIDS; CONSUMPTION; PERFORMANCE; DRINK</t>
  </si>
  <si>
    <t>Background/objectives Chocolate milk (CM) contains carbohydrates, proteins, and fat, as well as water and electrolytes, which may be ideal for post-exercise recovery. We systematically reviewed the evidence regarding the efficacy of CM compared to either water or other sport drinks on post-exercise recovery markers. Subjects/methods PubMed, Scopus, and Google scholar were explored up to April 2017 for controlled trials investigating the effect of CM on markers of recovery in trained athletes. Results Twelve studies were included in the systematic review (2, 9, and 1 with high, fair and low quality, respectively) and 11 had extractable data on at least one performance/recovery marker [7 on ratings of perceived exertion (RPE), 6 on time to exhaustion (TTE) and heart rate (HR), 4 on serum lactate, and serum creatine kinase (CK)]. The meta-analyses revealed that CM consumption had no effect on TTE, RPE, HR, serum lactate, and CK (P &gt; 0.05) compared to placebo or other sport drinks Subgroup analysis revealed that TTE significantly increases after consumption of CM compared to placebo [mean difference (MD) = 0.78 min, 95% confidence interval (CI): 0.27, 1.29, P = 0.003] and carbohydrate, protein, and fat-containing beverages (MD = 6.13 min, 95% CI: 0.11, 12.15, P = 0.046). Furthermore, a significant attenuation on serum lactate was observed when CM was compared with placebo (MD = -1.2 mmol/L, 95% CI: -2.06,-0.34, P = 0.006). Conclusion CM provides either similar or superior results when compared to placebo or other recovery drinks. Overall, the evidence is limited and high-quality clinical trials with more well-controlled methodology and larger sample sizes are warranted.</t>
  </si>
  <si>
    <t>[Amiri, Mojgan; Salehi-Abargouei, Amin] Shahid Sadoughi Univ Med Sci, Nutr &amp; Food Secur Res Ctr, Yazd, Iran; [Amiri, Mojgan; Salehi-Abargouei, Amin] Shahid Sadoughi Univ Med Sci, Dept Nutr, Sch Publ Hlth, Yazd, Iran; [Ghiasvand, Reza] Isfahan Univ Med Sci, Food Secur Res Ctr, Esfahan, Iran; [Ghiasvand, Reza] Isfahan Univ Med Sci, Dept Community Nutr, Sch Nutr &amp; Food Sci, Esfahan, Iran; [Kaviani, Mojtaba] Acadia Univ, Fac Pure &amp; Appl Sci, Sch Nutr &amp; Dietet, Wolfville, NS, Canada; [Forbes, Scott C.] Brandon Univ, Dept Phys Educ, Fac Educ, Brandon, MB, Canada</t>
  </si>
  <si>
    <t>Isfahan University Medical Science; Isfahan University Medical Science; Acadia University; Brandon University</t>
  </si>
  <si>
    <t>Salehi-Abargouei, A (corresponding author), Shahid Sadoughi Univ Med Sci, Nutr &amp; Food Secur Res Ctr, Yazd, Iran.;Salehi-Abargouei, A (corresponding author), Shahid Sadoughi Univ Med Sci, Dept Nutr, Sch Publ Hlth, Yazd, Iran.</t>
  </si>
  <si>
    <t>abargouei@ssu.ac.ir</t>
  </si>
  <si>
    <t>Salehi-Abargouei, Amin/C-9039-2011; Kaviani, Mohammad Javad/T-9205-2019</t>
  </si>
  <si>
    <t>Salehi-Abargouei, Amin/0000-0002-7580-6717; ghiasvand, Reza/0000-0002-0755-2575; amiri, mojgan/0000-0003-4936-4609</t>
  </si>
  <si>
    <t>Research Council of the Nutrition and Food Security Research Center, Shahid Sadoughi University of Medical Sciences, Yazd, Iran</t>
  </si>
  <si>
    <t>The present systematic review was supported by the Research Council of the Nutrition and Food Security Research Center, Shahid Sadoughi University of Medical Sciences, Yazd, Iran.</t>
  </si>
  <si>
    <t>NATURE PUBLISHING GROUP</t>
  </si>
  <si>
    <t>MACMILLAN BUILDING, 4 CRINAN ST, LONDON N1 9XW, ENGLAND</t>
  </si>
  <si>
    <t>0954-3007</t>
  </si>
  <si>
    <t>1476-5640</t>
  </si>
  <si>
    <t>EUR J CLIN NUTR</t>
  </si>
  <si>
    <t>Eur. J. Clin. Nutr.</t>
  </si>
  <si>
    <t>10.1038/s41430-018-0187-x</t>
  </si>
  <si>
    <t>IB2MI</t>
  </si>
  <si>
    <t>WOS:000470103000003</t>
  </si>
  <si>
    <t>Athanasiadou, I; Dokoumetzidis, A; Voss, SC; El Saftawy, W; Al-Maadheed, M; Valsami, G; Georgakopoulos, C</t>
  </si>
  <si>
    <t>Athanasiadou, Ioanna; Dokoumetzidis, Aristeidis; Voss, Sven Christian; El Saftawy, Wesal; Al-Maadheed, Mohammed; Valsami, Georgia; Georgakopoulos, Costas</t>
  </si>
  <si>
    <t>Hyperhydration Effect on Pharmacokinetic Parameters and Detection Sensitivity of Recombinant Human Erythropoietin in Urine and Serum Doping Control Analysis of Males</t>
  </si>
  <si>
    <t>JOURNAL OF PHARMACEUTICAL SCIENCES</t>
  </si>
  <si>
    <t>pharmacokinetics; electrophoresis; absorption, distribution, metabolism, and excretion (ADME); pharmacokinetic/pharmacodynamic (PK/PD) modeling; renal excretion</t>
  </si>
  <si>
    <t>PHARMACODYNAMICS; PERFORMANCE</t>
  </si>
  <si>
    <t>Excessive fluid intake, that is, hyperhydration, may be adopted by athletes as a masking method during antidoping sample collection to influence the excretion patterns of doping agents and, therefore, manipulate their detection. The aim of this exploratory study was to assess the hyperhydration effect on the detection sensitivity of recombinant human erythropoietin (rHuEPO) by sodium N-lauroyl sarcosinate (sarkosyl) polyacrylamide gel electrophoresis analysis. The influence of hyperhydration on the serum and urinary pharmacokinetic (PK) profiles of rHuEPO was also investigated. Seven healthy physically active nonsmoking Caucasian males participated in a 31-day clinical study comprising a baseline (days 0, 1-3, and 8-10) and a drug phase (days 15-17, 22-24, and 29-31). Epoetin beta was administered subcutaneously at a single dose of 3000 IU on days 15, 22, and 29. Hyperhydration was applied in the morning on 3 consecutive days (days 1-3, 8-10, 22-24, and 29-31), that is, 0, 24, and 48 h after first fluid ingestion. Water and a commercial sports drink were used as hyperhydration agents (20 mL/kg body weight). Serum and urinary concentration-time profiles were best described by a one-compartment PK model with zero-order absorption. Delayed absorption was observed after hyperhydration and, therefore, lag time was introduced in the PK model. Results showed no significant difference (p &gt; 0.05) on serum or urinary erythropoietin concentrations under hyperhydration conditions. A trend for decreasing volume of distribution and increasing clearance after hyperhydration was observed, mainly after sports drink consumption. However, no significant differences (p &gt; 0.05) due to hyperhydration for any of the serum PK parameters calculated by noncompartmental PK analysis were observed. Renal excretion of endogenous erythropoietin and rHuEPO, as reflected on the urinary cumulative amount, was increased approximately twice after hyperhydration and this supports the nonsignificant difference on the urinary concentrations. Analysis of serum and urine samples was able to detect rHuEPO up to 72 h after drug administration. The detection window of rHuEPO remained unaffected after water or sports drink ingestion. Hyperhydration had no effect on the detection sensitivity of EPO either in serum or urine samples. (c) 2019 American Pharmacists Association (R). Published by Elsevier Inc. All rights reserved.</t>
  </si>
  <si>
    <t>[Athanasiadou, Ioanna; Voss, Sven Christian; El Saftawy, Wesal; Al-Maadheed, Mohammed; Georgakopoulos, Costas] Anti Doping Lab Qatar, Sports City Rd,POB 27775, Doha, Qatar; [Athanasiadou, Ioanna; Dokoumetzidis, Aristeidis; Valsami, Georgia] Univ Athens, Sch Hlth Sci, Dept Pharm, Lab Biopharmaceut &amp; Pharmacokinet, Athens 15771, Greece</t>
  </si>
  <si>
    <t>Georgakopoulos, C (corresponding author), Anti Doping Lab Qatar, Sports City Rd,POB 27775, Doha, Qatar.;Valsami, G (corresponding author), Univ Athens, Sch Hlth Sci, Dept Pharm, Lab Biopharmaceut &amp; Pharmacokinet, Athens 15771, Greece.</t>
  </si>
  <si>
    <t>Dokoumetzidis, Aristides/AAF-5584-2019; Valsami, Georgia/AAV-7986-2020; Valsami, Georgia/AAB-4710-2020</t>
  </si>
  <si>
    <t>Dokoumetzidis, Aristides/0000-0001-5087-4003; Valsami, Georgia/0000-0002-2395-6844; Valsami, Georgia/0000-0002-2395-6844; Voss, Sven/0000-0001-9608-4744; Athanasiadou, Ioanna/0000-0002-7909-1202</t>
  </si>
  <si>
    <t>The authors sincerely thank the World Anti-Doping Agency for the financial support of the project (contract 10D21CG). Furthermore, the authors would like to acknowledge the medical staff of Al-Hayat Medical Center, Doha, Qatar for their help during the clinical part of the project performed under the supervision of Dr. Khaled Youssef, MD, who had direct clinical responsibility for volunteers, and Dr. Fawaz Amin Saad, MD. Finally, Mrs. Noor Al-Motawa, ADLQ Education and Research Office Director, is sincerely acknowledged for the constant support on the research projects.</t>
  </si>
  <si>
    <t>0022-3549</t>
  </si>
  <si>
    <t>1520-6017</t>
  </si>
  <si>
    <t>J PHARM SCI-US</t>
  </si>
  <si>
    <t>J. Pharm. Sci.</t>
  </si>
  <si>
    <t>10.1016/j.xphs.2019.01.017</t>
  </si>
  <si>
    <t>Chemistry, Medicinal; Chemistry, Multidisciplinary; Pharmacology &amp; Pharmacy</t>
  </si>
  <si>
    <t>Pharmacology &amp; Pharmacy; Chemistry</t>
  </si>
  <si>
    <t>IM1MA</t>
  </si>
  <si>
    <t>WOS:000477752600026</t>
  </si>
  <si>
    <t>Hasegawa, N; Fujie, S; Horii, N; Hamaoka, T; Iemitsu, M</t>
  </si>
  <si>
    <t>Hasegawa, Natsuki; Fujie, Shumpei; Horii, Naoki; Hamaoka, Takafumi; Iemitsu, Motoyuki</t>
  </si>
  <si>
    <t>Effects Of Carbonated Sports Drink Intake After High-intensity Exercise On Fatigue Recovery In Athletic Sprinters</t>
  </si>
  <si>
    <t>Annual Meeting of the American-College-of-Sports-Medicine (ACSM)</t>
  </si>
  <si>
    <t>MAY 28-JUN 01, 2019</t>
  </si>
  <si>
    <t>Orlando, FL</t>
  </si>
  <si>
    <t>Amer Coll Sports Med</t>
  </si>
  <si>
    <t>[Hasegawa, Natsuki; Horii, Naoki; Iemitsu, Motoyuki] Ritsumeikan Univ, Kusatsu, Japan; [Fujie, Shumpei] Univ Tsukuba, Ibaraki, Japan; [Hamaoka, Takafumi] Tokyo Med Univ, Shinjuku Ku, Tokyo, Japan</t>
  </si>
  <si>
    <t>Ritsumeikan University; University of Tsukuba; Tokyo Medical University</t>
  </si>
  <si>
    <t>hase0528@fc.ritsumei.ac.jp</t>
  </si>
  <si>
    <t>JSPS KAKENHI [18H06423]</t>
  </si>
  <si>
    <t>JSPS KAKENHI(Ministry of Education, Culture, Sports, Science and Technology, Japan (MEXT)Japan Society for the Promotion of ScienceGrants-in-Aid for Scientific Research (KAKENHI))</t>
  </si>
  <si>
    <t>Supported by JSPS KAKENHI (#18H06423, N. Hasegawa)</t>
  </si>
  <si>
    <t>10.1249/01.mss.0000561686.45108.2f</t>
  </si>
  <si>
    <t>IR8AG</t>
  </si>
  <si>
    <t>WOS:000481662801417</t>
  </si>
  <si>
    <t>Hess, JM; Lilo, EA; Cruz, TH; Davis, SM</t>
  </si>
  <si>
    <t>Hess, Julia Meredith; Lilo, Emily A.; Cruz, Theresa H.; Davis, Sally M.</t>
  </si>
  <si>
    <t>Perceptions of water and sugar-sweetened beverage consumption habits among teens, parents and teachers in the rural south-western USA</t>
  </si>
  <si>
    <t>Rural; Health behaviour; Water; Sugar-sweetened beverages; Youths</t>
  </si>
  <si>
    <t>SOFT DRINK CONSUMPTION; HYDRATION STATUS; TAP WATER; ADOLESCENTS; CHILDREN; INTERVENTION; ASSOCIATION; DISPARITIES; OVERWEIGHT; SCHOOLS</t>
  </si>
  <si>
    <t>Objective The present research aimed to describe perceptions and behaviours around the consumption of water and sugar-sweetened beverages (SSB) by youths. Design A formative, qualitative study which conducted four focus groups. Transcripts were analysed and themes related to reasons youths drink SSB and water, and conversely do not drink SSB and water, were analysed to reveal thematic clusters around sensory factors, environment and policy, access, marketing and role model influences, and health risks. Setting A rural, tri-ethnic community in New Mexico, USA. Participants Middle- and high-school students, parents and teachers. Results Although youths and adults were aware of the health risks of soda, they did not translate this information to other SSB, including sports drinks and sweetened tea. Moreover, their perceptions of risks of dyes outweighed their concern with sugar. Youths and adults were aware of water's health benefits, but they focused on short-term benefits. Youths and adults perceived water as unappealing. Adults were also concerned with water safety and access. Conclusions This formative research has implications for decreasing SSB consumption and simultaneously increasing water intake among youths in rural communities. Addressing unique access and safety concerns related to water in rural communities, as well as increasing awareness of the risks of all types of SSB, can work together in a positive feedback loop to change perceptions and behaviours with long-term health consequences. Specific policy suggestions include strengthening school policies to restrict all types of SSB and water promotion efforts that address access, safety and health benefits.</t>
  </si>
  <si>
    <t>[Hess, Julia Meredith; Cruz, Theresa H.; Davis, Sally M.] Univ New Mexico, Dept Pediat, Prevent Res Ctr, MSC 11 6145,1 Univ New Mexico, Albuquerque, NM 87131 USA; [Lilo, Emily A.] Western Oregon Univ, Div Hlth &amp; Exercise Sci, Monmouth, OR USA</t>
  </si>
  <si>
    <t>University of New Mexico; Western Oregon University</t>
  </si>
  <si>
    <t>Hess, JM (corresponding author), Univ New Mexico, Dept Pediat, Prevent Res Ctr, MSC 11 6145,1 Univ New Mexico, Albuquerque, NM 87131 USA.</t>
  </si>
  <si>
    <t>jmhess@salud.unm.edu</t>
  </si>
  <si>
    <t>Hess, Julia/GLU-4444-2022; Hess, Julia/ABF-7099-2021; Cruz, Theresa/AAF-2461-2020</t>
  </si>
  <si>
    <t>Hess, Julia/0000-0002-5883-9541; Cruz, Theresa/0000-0001-6279-7463</t>
  </si>
  <si>
    <t>Centers for Disease Control and Prevention [5U48DP005034]; NATIONAL CENTER FOR CHRONIC DISEASE PREV AND HEALTH PROMO [U48DP005034] Funding Source: NIH RePORTER; National Institute on Minority Health and Health Disparities [U54MD004811] Funding Source: NIH RePORTER</t>
  </si>
  <si>
    <t>Centers for Disease Control and Prevention(United States Department of Health &amp; Human ServicesCenters for Disease Control &amp; Prevention - USA); NATIONAL CENTER FOR CHRONIC DISEASE PREV AND HEALTH PROMO(United States Department of Health &amp; Human ServicesCenters for Disease Control &amp; Prevention - USA); National Institute on Minority Health and Health Disparities(United States Department of Health &amp; Human ServicesNational Institutes of Health (NIH) - USANIH National Institute on Minority Health &amp; Health Disparities (NIMHD))</t>
  </si>
  <si>
    <t>This journal article is a product of a Health Promotion and Disease Prevention Research Center supported by Cooperative Agreement Number 5U48DP005034 from the Centers for Disease Control and Prevention. The findings and conclusions in this article are those of the authors and do not necessarily represent the official position of the Centers for Disease Control and Prevention. The funder had no role in the design, analysis or writing of this article.</t>
  </si>
  <si>
    <t>PII S1368980019000272</t>
  </si>
  <si>
    <t>10.1017/S1368980019000272</t>
  </si>
  <si>
    <t>HW3AP</t>
  </si>
  <si>
    <t>WOS:000466562700005</t>
  </si>
  <si>
    <t>Tecklenburg-Lund, S; Brauman, SC; Seneli, RM</t>
  </si>
  <si>
    <t>Tecklenburg-Lund, Sandra; Brauman, Seth C.; Seneli, Rhiannon M.</t>
  </si>
  <si>
    <t>The Effects of Cold Water and Cold Sports Drink Consumption on Resting Lung Function</t>
  </si>
  <si>
    <t>[Tecklenburg-Lund, Sandra; Brauman, Seth C.; Seneli, Rhiannon M.] Ambrose Univ, Davenport, IA USA</t>
  </si>
  <si>
    <t>lundsandrat@sau.edu</t>
  </si>
  <si>
    <t>Lund, Sandy/AAD-8308-2020</t>
  </si>
  <si>
    <t>10.1249/01.mss.0000562462.73450.b9</t>
  </si>
  <si>
    <t>WOS:000481662802439</t>
  </si>
  <si>
    <t>Fairchild, R</t>
  </si>
  <si>
    <t>Fairchild, Ruth</t>
  </si>
  <si>
    <t>Author Q&amp;A</t>
  </si>
  <si>
    <t>SPORTS DRINKS</t>
  </si>
  <si>
    <t>[Fairchild, Ruth] Cardiff Metropolitan Univ, Dept Healthcare &amp; Food, Cardiff, S Glam, Wales</t>
  </si>
  <si>
    <t>Cardiff Metropolitan University</t>
  </si>
  <si>
    <t>Fairchild, R (corresponding author), Cardiff Metropolitan Univ, Dept Healthcare &amp; Food, Cardiff, S Glam, Wales.</t>
  </si>
  <si>
    <t>Fairchild, Ruth/AAC-6834-2020</t>
  </si>
  <si>
    <t>MAY 10</t>
  </si>
  <si>
    <t>HX6VO</t>
  </si>
  <si>
    <t>WOS:000467541800027</t>
  </si>
  <si>
    <t>Campos-Vazquez, RM; Medina-Cortina, EM</t>
  </si>
  <si>
    <t>Campos-Vazquez, Raymundo M.; Medina-Cortina, Eduardo M.</t>
  </si>
  <si>
    <t>Pass-through and competition: the impact of soft drink taxes as seen through Mexican supermarkets</t>
  </si>
  <si>
    <t>LATIN AMERICAN ECONOMIC REVIEW</t>
  </si>
  <si>
    <t>Prices; Competition; Taxes; Relevant market; Mexico</t>
  </si>
  <si>
    <t>SUGAR-SWEETENED BEVERAGES; PRICE DISPERSION; TAXATION</t>
  </si>
  <si>
    <t>In January 2014, Mexico addressed its epidemic of obesity by implementing an excise tax of 1 peso (1 MXN) per liter on soft drinks. This study evaluates the pass-through of the tax, the influence on the tax of competition among different stores, and the after-tax price dispersion. Using an unbalanced panel of weekly prices for 553 stores throughout Mexico, we estimate that the tax increases the per-liter price of soda by 1.12 pesos, of juice by 0.25 pesos, of sports drinks by 1.52 pesos, and of powdered drink mixes by 0.24 pesos. Using information on store locations, we also calculate the degree of competition faced by each store and find that with greater competition in the relevant market, there is less overall pass-through, although the results for individual drink types are statistically significant only for sodas. For those stores facing the greatest competition, the pass-through effect is perfect shifting. We also find that markets with greater competition show a lesser degree of price dispersion.</t>
  </si>
  <si>
    <t>[Campos-Vazquez, Raymundo M.; Medina-Cortina, Eduardo M.] Colegio Mexico, Dept Econ, Camino Ajusco 20, Mexico City 10740, DF, Mexico</t>
  </si>
  <si>
    <t>Colegio de Mexico</t>
  </si>
  <si>
    <t>Campos-Vazquez, RM (corresponding author), Colegio Mexico, Dept Econ, Camino Ajusco 20, Mexico City 10740, DF, Mexico.</t>
  </si>
  <si>
    <t>rmcampos@colmex.mx</t>
  </si>
  <si>
    <t>CENTRO INVESTIGACION &amp; DOCENCIA ECONOMICAS-CIDE</t>
  </si>
  <si>
    <t>CIUDAD DE MEXICO</t>
  </si>
  <si>
    <t>CARR MEXICO-TOLUCA 3655, SANTA FE,  ALTAVISTA, CIUDAD DE MEXICO, ALVARO OBREGON, MEXICO</t>
  </si>
  <si>
    <t>2198-3526</t>
  </si>
  <si>
    <t>2196-436X</t>
  </si>
  <si>
    <t>LAT AM ECON REV</t>
  </si>
  <si>
    <t>Latin. Am. Econ. Rev.</t>
  </si>
  <si>
    <t>MAY 3</t>
  </si>
  <si>
    <t>10.1186/s40503-019-0065-5</t>
  </si>
  <si>
    <t>Economics</t>
  </si>
  <si>
    <t>HW8LL</t>
  </si>
  <si>
    <t>WOS:000466941000001</t>
  </si>
  <si>
    <t>Rohmansyah, R; Dowes, M; Kristiyanto, A; Imam, K</t>
  </si>
  <si>
    <t>Rohmansyah, Ryan; Dowes, Muchsin; Kristiyanto, Agus; Imam, Khairul</t>
  </si>
  <si>
    <t>The different effects of banana juice and sport drink on lactic acid among volleyball students in Surakarta</t>
  </si>
  <si>
    <t>BALI MEDICAL JOURNAL</t>
  </si>
  <si>
    <t>Exercise; lactic acid; muscle fatigue; potassium</t>
  </si>
  <si>
    <t>Introduction: The response of lactic acid as a result of exercise in recent times has received considerable attention from physiologists, particularly in term of sports aspect. Lactic acid level is one of the most common measured parameter to determine the performance of athletes. Provision of supplements containing potassium for athletes is usually given such fruit juice or sport drink to prevent muscle fatigue. This study examined the effect of the banana juice and sport drinks to lactic acid in volleyball students. Methods: The study was a randomized experimental trial using pre-post test with control group. The study populations were all volleyball students aged 15-17 years in Pundong Senior High School. The subjects divided into three equal group, 10 subjects in each group treated with either banana juice, sport drink and mineral water as a control group. Sampling was done by a double-blind method. Results: The results of the paired sample T-Test showed a significantly difference of lactic acid levels by intervention with banana juice and sport drink compared to control group with mean difference the mean were 4.43, 3.59, 2.68 respectively (p&lt;0.05). Conclusions: Intervention of banana juice significantly decreased the lactic acid levels compared to sport drinks in volleyball students.</t>
  </si>
  <si>
    <t>[Rohmansyah, Ryan; Dowes, Muchsin; Kristiyanto, Agus; Imam, Khairul] Univ Sebelas Maret Surakarta, Postgrad Programme Clin Nutr, Surakarta, Indonesia</t>
  </si>
  <si>
    <t>Sebelas Maret University</t>
  </si>
  <si>
    <t>Rohmansyah, R (corresponding author), Univ Sebelas Maret Surakarta, Postgrad Programme Clin Nutr, Surakarta, Indonesia.</t>
  </si>
  <si>
    <t>ryanrohmansyah22@gmail.com</t>
  </si>
  <si>
    <t>KRISTIYANTO, AGUS/0000-0001-7961-4643</t>
  </si>
  <si>
    <t>UNIV UDAYANA</t>
  </si>
  <si>
    <t>BALI</t>
  </si>
  <si>
    <t>KAMPUS UNUD SUDIRMAN, DENPASAR, BALI, 00000, INDONESIA</t>
  </si>
  <si>
    <t>2089-1180</t>
  </si>
  <si>
    <t>2302-2914</t>
  </si>
  <si>
    <t>BALI MED J</t>
  </si>
  <si>
    <t>Bali Med. J.</t>
  </si>
  <si>
    <t>10.15562/bmj.v8i2.1455</t>
  </si>
  <si>
    <t>IN3IU</t>
  </si>
  <si>
    <t>WOS:000478571400027</t>
  </si>
  <si>
    <t>Sierra-Rosales, P; Toledo-Neira, C; Ortuzar-Salazar, P; Squella, JA</t>
  </si>
  <si>
    <t>Sierra-Rosales, Paulina; Toledo-Neira, Carla; Ortuzar-Salazar, Pia; Arturo Squella, Juan</t>
  </si>
  <si>
    <t>MWCNT-modified Electrode for Voltammetric Determination of Allura Red and Brilliant Blue FCF in Isotonic Sport Drinks</t>
  </si>
  <si>
    <t>ELECTROANALYSIS</t>
  </si>
  <si>
    <t>MWCNTs; Isotonic sport drinks; Brilliant blue FCF; Allura red AC; modified electrodes</t>
  </si>
  <si>
    <t>PERFORMANCE LIQUID-CHROMATOGRAPHY; SYNTHETIC FOOD COLORS; SUNSET YELLOW; SOFT DRINKS; PONCEAU 4R; AZO DYES; TARTRAZINE; IDENTIFICATION; FOODSTUFFS</t>
  </si>
  <si>
    <t>A fast and simple electrochemical sensor is presented for the determination of allura red and brilliant blue in isotonic sport drinks, using a glassy carbon electrode modified with multi-walled carbon nanotubes. The electrochemical behavior of the colorants was studied by cyclic and differential pulse voltammetry in 0.1 M PBS, pH 7.0. The solution pH, the amount of nanomaterial on the surface of the electrode and the accumulation time of each colorant were optimized. Under the optimal conditions, the sensor exhibited a linear response to allura red and brilliant blue with detection limits of 7 mu g L-1 and 52 mu g L-1, respectively. The sensor was applied to the analysis of commercial isotonic sports drinks that contain individual or mixed colorants, showing good sensitivity and reproducibility. The results were compared with a chromatographic method showing that the levels of colorants are low and did not show a risk for a consumer's health.</t>
  </si>
  <si>
    <t>[Sierra-Rosales, Paulina] Univ Tecnol Metropolitana, Programa Inst Fomento Invest Desarrollo &amp; Innovac, Ignacio Valdivieso 2409,POB 8940577, Santiago, Chile; [Toledo-Neira, Carla] Univ Santiago Chile, Fac Quim &amp; Biol, Dept Quim Mat, Av Bernardo OHiggins 3363, Santiago 917002, Chile; [Ortuzar-Salazar, Pia; Arturo Squella, Juan] Univ Chile, Fac Ciencias Quim &amp; Farmaceut, Dept Quim Organ &amp; Fisicoquim, Santiago 8380492, Chile</t>
  </si>
  <si>
    <t>Universidad Tecnologica Metropolitana; Universidad de Santiago de Chile; Universidad de Chile</t>
  </si>
  <si>
    <t>Sierra-Rosales, P (corresponding author), Univ Tecnol Metropolitana, Programa Inst Fomento Invest Desarrollo &amp; Innovac, Ignacio Valdivieso 2409,POB 8940577, Santiago, Chile.</t>
  </si>
  <si>
    <t>psierra@utem.cl</t>
  </si>
  <si>
    <t>Sierra-Rosales, Paulina/K-4733-2019</t>
  </si>
  <si>
    <t>Sierra-Rosales, Paulina/0000-0001-7077-785X</t>
  </si>
  <si>
    <t>FONDECYT [11170901, 3140533]</t>
  </si>
  <si>
    <t>FONDECYT(Comision Nacional de Investigacion Cientifica y Tecnologica (CONICYT)CONICYT FONDECYT)</t>
  </si>
  <si>
    <t>This work was supported by FONDECYT 11170901 and 3140533.</t>
  </si>
  <si>
    <t>WILEY-V C H VERLAG GMBH</t>
  </si>
  <si>
    <t>WEINHEIM</t>
  </si>
  <si>
    <t>POSTFACH 101161, 69451 WEINHEIM, GERMANY</t>
  </si>
  <si>
    <t>1040-0397</t>
  </si>
  <si>
    <t>1521-4109</t>
  </si>
  <si>
    <t>ELECTROANAL</t>
  </si>
  <si>
    <t>Electroanalysis</t>
  </si>
  <si>
    <t>10.1002/elan.201800786</t>
  </si>
  <si>
    <t>Chemistry, Analytical; Electrochemistry</t>
  </si>
  <si>
    <t>Chemistry; Electrochemistry</t>
  </si>
  <si>
    <t>HW2LC</t>
  </si>
  <si>
    <t>WOS:000466514900013</t>
  </si>
  <si>
    <t>Zeiss, Jessica; Carlson, Les; Ball, Allen Dwayne</t>
  </si>
  <si>
    <t>Uncalculated First-Party Externalities Given a Beverage Tax</t>
  </si>
  <si>
    <t>ARTIFICIAL SWEETENERS; UNITED-STATES; EXCISE TAX; IMPACT; OBESITY; CONSUMPTION; CIGARETTES; ASPARTAME; CONJOINT; GLUCOSE</t>
  </si>
  <si>
    <t>With many characterizing obesity as a national priority, the U.S. government is considering a 1-, 2-, or 3-cents-per-ounce (cpo) federal sin tax on soda products. ObjectiveBecause prior research finds that consumers substitute equally, if not more, dangerous nicotine products with a tobacco sin tax and common alcohol-like household goods with alcohol prohibition, this research sets out to determine whether the imposition of a soda sin tax produces similar first-party externalities. MethodAdaptive conjoint analysis is utilized among respondents across several regions of the United States, including actual soda consumers. ResultsThis study finds that given a soda sin tax, soda consumers do not substitute healthier beverages, that is, beverages with relatively fewer calories and grams of sugar and sodium, such as water, pure fruit juice, or unsweetened tea. Instead, soda consumers switch to other sugary beverages not considered in most legislation, such as sweetened coffees, teas, or sports drinks, or continue consuming soda at tax rates of 2 and 3 cpo after the shock of a one-cent tax wears off. ConclusionUnlike prior research examining decreased soda consumption across a general marketplace, this research offers insight into potential externalities among the key transacting actors in such an exchange: soda consumers.</t>
  </si>
  <si>
    <t>[Zeiss, Jessica] Ball State Univ, Miller Coll Business, Muncie, IN 47306 USA; [Carlson, Les; Ball, Allen Dwayne] Univ Nebraska, Lincoln, NE USA</t>
  </si>
  <si>
    <t>Zeiss, J (corresponding author), Ball State Univ, 2000 W Univ Ave, Muncie, IN 47306 USA.</t>
  </si>
  <si>
    <t>10.1111/ssqu.12609</t>
  </si>
  <si>
    <t>HY1FH</t>
  </si>
  <si>
    <t>WOS:000467860700015</t>
  </si>
  <si>
    <t>Harris, PR; Keen, DA; Constantopoulos, E; Weninger, SN; Hines, E; Koppinger, MP; Khalpey, ZI; Konhilas, JP</t>
  </si>
  <si>
    <t>Harris, Preston R.; Keen, Douglas A.; Constantopoulos, Eleni; Weninger, Savanna N.; Hines, Eric; Koppinger, Matthew P.; Khalpey, Zain I.; Konhilas, John P.</t>
  </si>
  <si>
    <t>Fluid type influences acute hydration and muscle performance recovery in human subjects</t>
  </si>
  <si>
    <t>Dehydration; Exercise; Deep sea water; Humans; Sweat</t>
  </si>
  <si>
    <t>OCEAN MINERAL-WATER; HEART-RATE; EXERCISE; DEHYDRATION; ABSORPTION; POWER; REHYDRATION; MECHANISMS; NUTRITION; BEVERAGES</t>
  </si>
  <si>
    <t>Background: Exercise and heat trigger dehydration and an increase in extracellular fluid osmolality, leading to deficits in exercise performance and thermoregulation. Evidence from previous studies supports the potential for deep-ocean mineral water to improve recovery of exercise performance post-exercise. We therefore wished to determine whether acute rehydration and muscle strength recovery was enhanced by deep-ocean mineral water following a dehydrating exercise, compared to a sports drink or mountain spring water. We hypothesized that muscle strength would decrease as a result of dehydrating exercise, and that recovery of muscle strength and hydration would depend on the type of rehydrating fluid. Methods: Using a counterbalanced, crossover study design, female (n=8) and male (n=9) participants performed a dehydrating exercise protocol under heat stress until achieving 3% body mass loss. Participants rehydrated with either deep-ocean mineral water (Deep), mountain spring water (Spring), or a carbohydrate-based sports drink (Sports) at a volume equal to the volume of fluid loss. We measured relative hydration using salivary osmolality (S-osm) and muscle strength using peak torque from a leg extension maneuver. Results: S-osm significantly increased (p&lt;0.0001) with loss of body mass during the dehydrating exercise protocol. Males took less time (90.018.3min; P&lt;0.0034) to reach 3% body mass loss when compared to females (127.120.0min). We used a mono-exponential model to fit the return of S-osm to baseline values during the rehydrating phase. Whether fitting stimulated or unstimulated S-osm, male and female participants receiving Deep as the hydrating fluid exhibited the most rapid return to baseline S-osm (p&lt;0.0001) regardless of the fit parameter. Males compared to females generated more peak torque (p=0.0005) at baseline (308.3 +/- 56.7Nm vs 172.8 +/- 40.8Nm, respectively) and immediately following 3% body mass loss (276.3 +/- 39.5Nm vs 153.5 +/- 35.9Nm). Participants experienced a loss. We also identified a significant effect of rehydrating fluid and sex on post-rehydration peak torque (p&lt;0.0117). Conclusion: We conclude that deep-ocean mineral water positively affected hydration recovery after dehydrating exercise, and that it may also be beneficial for muscle strength recovery, although this, as well as the influence of sex, needs to be further examined by future research.</t>
  </si>
  <si>
    <t>[Harris, Preston R.; Koppinger, Matthew P.] Univ Arizona, Dept Nutr Sci, Tucson, AZ 85721 USA; [Keen, Douglas A.; Constantopoulos, Eleni; Weninger, Savanna N.; Hines, Eric; Konhilas, John P.] Univ Arizona, Dept Physiol, Tucson, AZ 85721 USA; [Constantopoulos, Eleni; Hines, Eric; Konhilas, John P.] Univ Arizona, Sarver Mol Cardiovasc Res Program, Tucson, AZ 85724 USA; [Khalpey, Zain I.] Univ Arizona, Dept Surg, Tucson, AZ 85721 USA</t>
  </si>
  <si>
    <t>University of Arizona; University of Arizona; University of Arizona; University of Arizona</t>
  </si>
  <si>
    <t>Konhilas, JP (corresponding author), Univ Arizona, Dept Physiol, Tucson, AZ 85721 USA.;Konhilas, JP (corresponding author), Univ Arizona, Sarver Mol Cardiovasc Res Program, Tucson, AZ 85724 USA.</t>
  </si>
  <si>
    <t>konhilas@arizona.edu</t>
  </si>
  <si>
    <t>Konhilas, John/0000-0002-3579-087X</t>
  </si>
  <si>
    <t>NIH [K02 HL105799]; Sarver Heart Center; Short Term Institutional Training Grant [T35HL007479-35]; NATIONAL HEART, LUNG, AND BLOOD INSTITUTE [T35HL007479] Funding Source: NIH RePORTER</t>
  </si>
  <si>
    <t>NIH(United States Department of Health &amp; Human ServicesNational Institutes of Health (NIH) - USA); Sarver Heart Center; Short Term Institutional Training Grant; NATIONAL HEART, LUNG, AND BLOOD INSTITUTE(United States Department of Health &amp; Human ServicesNational Institutes of Health (NIH) - USANIH National Heart Lung &amp; Blood Institute (NHLBI))</t>
  </si>
  <si>
    <t>This work was supported by an Independent Scientist Award (K02 HL105799) from the NIH and a grant from the Sarver Heart Center awarded to J. P. Konhilas. Support was provided by a Short Term Institutional Training Grant (T35HL007479-35) to E. Hines.</t>
  </si>
  <si>
    <t>APR 4</t>
  </si>
  <si>
    <t>10.1186/s12970-019-0282-y</t>
  </si>
  <si>
    <t>HS3BY</t>
  </si>
  <si>
    <t>WOS:000463738800001</t>
  </si>
  <si>
    <t>Tremblay, J; Leduc-Savard, N</t>
  </si>
  <si>
    <t>Tremblay, Jonathan; Leduc-Savard, Nicolas</t>
  </si>
  <si>
    <t>Maple syrup as a substitute for commercial sports drinks: Can it be a viable solution for recreational and elite athletes?</t>
  </si>
  <si>
    <t>ABSTRACTS OF PAPERS OF THE AMERICAN CHEMICAL SOCIETY</t>
  </si>
  <si>
    <t>257th National Meeting of the American-Chemical-Society (ACS)</t>
  </si>
  <si>
    <t>MAR 31-APR 04, 2019</t>
  </si>
  <si>
    <t>Amer Chem Soc</t>
  </si>
  <si>
    <t>[Tremblay, Jonathan; Leduc-Savard, Nicolas] Univ Montreal, Sch Kinesiol &amp; Exercise Sci, Montreal, PQ, Canada</t>
  </si>
  <si>
    <t>AMER CHEMICAL SOC</t>
  </si>
  <si>
    <t>WASHINGTON</t>
  </si>
  <si>
    <t>1155 16TH ST, NW, WASHINGTON, DC 20036 USA</t>
  </si>
  <si>
    <t>0065-7727</t>
  </si>
  <si>
    <t>ABSTR PAP AM CHEM S</t>
  </si>
  <si>
    <t>Abstr. Pap. Am. Chem. Soc.</t>
  </si>
  <si>
    <t>MAR 31</t>
  </si>
  <si>
    <t>Chemistry, Multidisciplinary</t>
  </si>
  <si>
    <t>IN7KL</t>
  </si>
  <si>
    <t>WOS:000478860500018</t>
  </si>
  <si>
    <t>Jeffries, M</t>
  </si>
  <si>
    <t>Jeffries, Michael</t>
  </si>
  <si>
    <t>'Is it okay to go out on the pull without it being nasty?': lads' performance of lad culture</t>
  </si>
  <si>
    <t>GENDER AND EDUCATION</t>
  </si>
  <si>
    <t>Lad culture; masculinities; UK higher education</t>
  </si>
  <si>
    <t>HIGHER-EDUCATION; MASCULINITY; GENDER; CONSTRUCTIONS; FRIENDSHIP; ACCOUNTS; ALCOHOL; CHOICES; SEXISM; MEN</t>
  </si>
  <si>
    <t>Lad culture is pervasive in UK higher education, fuelling misogyny and violence towards women. Lad culture is commonly described as mix of boorish socialising, drinking, sport and pack behaviour. This study reports on the attitudes and experiences of laddish students from a UK university. Laddish behaviours were ubiquitous in their university lives. They were well aware of the harm lad culture causes but struggled to manage their behaviour. Being a lad is an important part of their identity. With their lad friends they relaxed their performance of assertive masculinity. Interviewees identified banter within their friendship group as an essential social currency but were explicit that banter aimed at other people was bullying. Academic success was important and was gained in part by making a distinct break from anti-academic lads. Their self-awareness and willingness to engage with the issue offers opportunities for more effective interventions to combat misogyny.</t>
  </si>
  <si>
    <t>[Jeffries, Michael] Northumbria Univ, Dept Geog &amp; Environm Sci, Ellison Bldg, Newcastle Upon Tyne NE1 8ST, Tyne &amp; Wear, England</t>
  </si>
  <si>
    <t>Northumbria University</t>
  </si>
  <si>
    <t>Jeffries, M (corresponding author), Northumbria Univ, Dept Geog &amp; Environm Sci, Ellison Bldg, Newcastle Upon Tyne NE1 8ST, Tyne &amp; Wear, England.</t>
  </si>
  <si>
    <t>michael.jeffries@northumbria.ac.uk</t>
  </si>
  <si>
    <t>Teaching Quality Enhancement Fund award from Northumbria University</t>
  </si>
  <si>
    <t>The interviews were conducted as part of a project which was supported by a Teaching Quality Enhancement Fund award from Northumbria University.</t>
  </si>
  <si>
    <t>0954-0253</t>
  </si>
  <si>
    <t>1360-0516</t>
  </si>
  <si>
    <t>GENDER EDUC</t>
  </si>
  <si>
    <t>Gend. Educ.</t>
  </si>
  <si>
    <t>OCT 2</t>
  </si>
  <si>
    <t>10.1080/09540253.2019.1594706</t>
  </si>
  <si>
    <t>MAR 2019</t>
  </si>
  <si>
    <t>Education &amp; Educational Research</t>
  </si>
  <si>
    <t>NT6NJ</t>
  </si>
  <si>
    <t>WOS:000463970800001</t>
  </si>
  <si>
    <t>McCartney, D; Irwin, C; Cox, GR; Desbrow, B</t>
  </si>
  <si>
    <t>McCartney, Danielle; Irwin, Christopher; Cox, Gregory R.; Desbrow, Ben</t>
  </si>
  <si>
    <t>The effect of different post-exercise beverages with food on ad libitum fluid recovery, nutrient provision, and subsequent athletic performance</t>
  </si>
  <si>
    <t>Exercise nutrition; Exercise recovery; Eating behavior; Hydration; Carbohydrate</t>
  </si>
  <si>
    <t>GLYCOGEN RESYNTHESIS; EATING BEHAVIOR; CARBOHYDRATE; EXERCISE; BALANCE; MILK; NUTRITION; MUSCLE; DRINK; RESTORATION</t>
  </si>
  <si>
    <t>This study investigated the effect of consuming either water or a carbohydrate (CHO)-electrolyte sports beverage (`Sports Drink') ad libitum with food during a 4 h post-exercise recovery period on fluid restoration, nutrient provision and subsequent endurance cycling performance. On two occasions, 16 endurance-trained cyclists; 8 male [M] (age: 31 +/- 9 y; VO2max: 54 +/- 6 mL.kg(-1).min(-1) ) and 8 female [F] (age: 33 +/- 8 y; VO(2)max: 50 +/- 7 mL.kg(-1).min(-1) ); lost 2.3 +/- 0.3% and 1.6 +/- 0.3% of their body mass (BM), respectively during 1 h of fixed-intensity cycling. Participants then had ad libitum access to either Water or Sports Drink and food for the first 195 min of a 4 h recovery period. At the conclusion of the recovery period, participants completed a cycling performance test consisting of a 45 min fixed-intensity pre-load and an incremental test to volitional exhaustion (peak power output, PPO). Beverage intake; total water/nutrient intake; and indicators of fluid recovery (BM, urine output, plasma osmolality [P-OSM]) were assessed periodically throughout trials. Participants returned to a similar state of net positive fluid balance prior to recommencing exercise, regardless of the beverage provided (Water: +0.4 +/- 0.5 L; Sports Drink: +0.3 +/- 0.3 L, p = 0.529). While Sports Drink increased post-exercise energy (M: +1.8 +/- 1.0 MJ; F: +1.3 +/- 0.5 MJ) and CHO (M: +114 +/- 31 g; F: +84 +/- 25 g) intake (i.e. total from food and beverage) (p's &lt; 0.001), this did not improve subsequent endurance cycling performance (Water: 337 +/- 40 W [M] and 252 +/- 50 W [F]; Sports Drink: 340 +/- 40 W [M] and 258 +/- 47 W [F], p = 0.242). Recovery beverage recommendations should consider the post-exercise environment (i.e. the availability of food), an individual's tolerance for food and fluid pre - /post-exercise, the immediate requirements for refuelling (i.e. CHO demands of the activity) and the athlete's overall dietary goals.</t>
  </si>
  <si>
    <t>[McCartney, Danielle; Irwin, Christopher; Desbrow, Ben] Griffith Univ, Sch Allied Hlth Sci, Gold Coast, Qld, Australia; [Cox, Gregory R.] Bond Univ, Fac Hlth Sci &amp; Med, Gold Coast, Qld, Australia</t>
  </si>
  <si>
    <t>McCartney, D (corresponding author), Griffith Univ, Sch Allied Hlth Sci, Parklands Dr, Southport, Qld 4222, Australia.</t>
  </si>
  <si>
    <t>danielle.mccartney@griffithuni.edu.au</t>
  </si>
  <si>
    <t>Desbrow, Ben/A-3101-2012; Irwin, Christopher/ABF-9517-2020</t>
  </si>
  <si>
    <t>MAR 15</t>
  </si>
  <si>
    <t>10.1016/j.physbeh.2018.12.013</t>
  </si>
  <si>
    <t>HO3LO</t>
  </si>
  <si>
    <t>Green Submitted, Green Accepted</t>
  </si>
  <si>
    <t>WOS:000460824400003</t>
  </si>
  <si>
    <t>Watanabe, S; Kido, J; Ogata, M; Nakamura, K; Mizukami, T</t>
  </si>
  <si>
    <t>Watanabe, Suguru; Kido, Jun; Ogata, Mika; Nakamura, Kimitoshi; Mizukami, Tomoyuki</t>
  </si>
  <si>
    <t>Hyperglycemic hyperosmolar state in an adolescent with type 1 diabetes mellitus</t>
  </si>
  <si>
    <t>ENDOCRINOLOGY DIABETES AND METABOLISM CASE REPORTS</t>
  </si>
  <si>
    <t>GLUTAMIC-ACID DECARBOXYLASE; KETOACIDOSIS; AUTOANTIBODIES; YOUNG</t>
  </si>
  <si>
    <t>Hyperglycemic hyperosmolar state (HHS) and diabetic ketoacidosis (DKA) are the most severe acute complications of diabetes mellitus (DM). HHS is characterized by severe hyperglycemia and hyperosmolality without significant ketosis and acidosis. A 14-year-old Japanese boy presented at the emergency room with lethargy, polyuria and polydipsia. He belonged to a baseball club team and habitually drank sugar-rich beverages daily. Three weeks earlier, he suffered from lassitude and developed polyuria and polydipsia 1 week later. He had been drinking more sugar-rich isotonic sports drinks (approximately 1000-1500 mL/day) than usual (approximately 500 mL/day). He presented with HHS (hyperglycemia (1010 mg/dL, HbA1c 12.3%) and mild hyperosmolality (313 mOsm/kg)) without acidosis (pH 7.360), severe ketosis (589 mu mol/L) and ketonuria. He presented HHS in type 1 diabetes mellitus (T1DM) with elevated glutamate decarboxylase antibody and islet antigen 2 antibody. Consuming beverages with high sugar concentrations caused hyperglycemia and further exacerbates thirst, resulting in further beverage consumption. Although he recovered from HHS following intensive transfusion and insulin treatment, he was significantly sensitive to insulin therapy. Even the appropriate amount of insulin may result in dramatically decreasing blood sugar levels in patients with T1DM. We should therefore suspect T1DM in patients with HHS but not those with obesity. Moreover, age, clinical history and body type are helpful for identifying T1DM and HHS. Specifically, drinking an excess of beverages rich in sugars represents a risk of HHS in juvenile/ adolescent T1DM patients.</t>
  </si>
  <si>
    <t>[Watanabe, Suguru; Ogata, Mika; Mizukami, Tomoyuki] Natl Hosp Org Kumamoto Med Ctr, Dept Pediat, Kumamoto, Japan; [Watanabe, Suguru; Kido, Jun; Nakamura, Kimitoshi] Kumamoto Univ, Dept Pediat, Grad Sch Med Sci, Kumamoto, Japan</t>
  </si>
  <si>
    <t>Kumamoto University</t>
  </si>
  <si>
    <t>Kido, J (corresponding author), Kumamoto Univ, Dept Pediat, Grad Sch Med Sci, Kumamoto, Japan.</t>
  </si>
  <si>
    <t>kidojun@kuh.kumamoto-u.ac.jp</t>
  </si>
  <si>
    <t>, Kimitoshi/0000-0003-4903-2428</t>
  </si>
  <si>
    <t>BIOSCIENTIFICA LTD</t>
  </si>
  <si>
    <t>BRISTOL</t>
  </si>
  <si>
    <t>STARLING HOUSE, 1600 BRISTOL PARKWAY N, BRISTOL, ENGLAND</t>
  </si>
  <si>
    <t>2052-0573</t>
  </si>
  <si>
    <t>ENDOCRINOL DIAB META</t>
  </si>
  <si>
    <t>Endocrinol. Diabetes Metab. Case Rep.</t>
  </si>
  <si>
    <t>MAR 5</t>
  </si>
  <si>
    <t>10.1530/EDM-18-0131</t>
  </si>
  <si>
    <t>Endocrinology &amp; Metabolism</t>
  </si>
  <si>
    <t>HP2ML</t>
  </si>
  <si>
    <t>Green Published, Green Submitted, gold</t>
  </si>
  <si>
    <t>WOS:000461508900001</t>
  </si>
  <si>
    <t>Cleghorn, C; Blakely, T; Mhurchu, CN; Wilson, N; Neal, B; Eyles, H</t>
  </si>
  <si>
    <t>Cleghorn, Christine; Blakely, Tony; Mhurchu, Cliona Ni; Wilson, Nick; Neal, Bruce; Eyles, Helen</t>
  </si>
  <si>
    <t>Estimating the health benefits and cost-savings of a cap on the size of single serve sugar-sweetened beverages</t>
  </si>
  <si>
    <t>Beverage; Diet, food and nutrition; Public health; Epidemiology; Life tables; Quality-adjusted life-years; Cost-benefit analysis</t>
  </si>
  <si>
    <t>DRINK CONSUMPTION; PUBLIC-HEALTH; NUTRITION; TAXATION; POLICY</t>
  </si>
  <si>
    <t>Sugar-sweetened beverage (SSB) intake is associated with tooth decay, obesity and diabetes. We aimed to model the health and cost impact of reducing the serving size of all single serve SSB to a maximum of 250 ml in New Zealand. A 250 ml serving size cap was modeled for all instances of single serves (&lt; 600 ml) of sugar-sweetened carbonated soft drinks, fruit drinks, carbonated energy drinks, and sports drinks in the New Zealand National Nutrition Survey intake data (2008/09). A multi-state life-table model used the change in energy intake and therefore BMI to predict the resulting health gains in quality-adjusted life-years (QALYs) and health system costs over the remaining life course of the New Zealand population alive in 2011 (N = 4.4 million, 3% discounting). The 'base case' model (no compensation for reduced energy intake) resulted in an average reduction in SSB and energy intake of 23 ml and 44 kJ (11 kcal) per day or 0.22 kg of weight modeled over two years. The total health gain and cost-savings were 82,100 QALYs (95% UI: 65100 to 101,000) and NZ$1.65 billion [b] (95% UI: 1.19 b to 2.24 b, (US$1.10 b)) over the lifespan of the cohort. QALY gains increased to 116,000 when the SSB definition was widened to include fruit juices and sweetened milks. A cap on single serve SSB could be an effective part of a suite of obesity prevention and sugar reduction interventions in high income countries.</t>
  </si>
  <si>
    <t>[Cleghorn, Christine; Blakely, Tony; Wilson, Nick] Univ Otago, Burden Dis Epidemiol Equ &amp; Cost Effectiveness Pro, Wellington, New Zealand; [Mhurchu, Cliona Ni; Eyles, Helen] Univ Auckland, Natl Inst Hlth Innovat, Auckland, New Zealand; [Neal, Bruce] Univ New South Wales, Fac Med, George Inst Global Hlth, Sydney, NSW, Australia; [Neal, Bruce] Imperial Coll London, London, England</t>
  </si>
  <si>
    <t>University of Otago; University of Auckland; George Institute for Global Health; University of New South Wales Sydney; University of Sydney; Imperial College London</t>
  </si>
  <si>
    <t>Cleghorn, C (corresponding author), Univ Otago, Burden Dis Epidemiol Equ &amp; Cost Effectiveness Pro, Dept Publ Hlth, BODE3 Programme, Wellington, New Zealand.</t>
  </si>
  <si>
    <t>Cristina.cleghorn@otago.ac.nz; tony.blakely@otago.ac.nz; c.nimhurchu@auckland.ac.nz; nick.wilson@otago.ac.nz; bneal@georgeinstitute.org.au; h.eyles@aucldand.ac.nz</t>
  </si>
  <si>
    <t>Eyles, Helen/0000-0002-9521-3513; Neal, Bruce/0000-0002-0490-7465</t>
  </si>
  <si>
    <t>Health Research Council of New Zealand [13/724, 10/248, 16/443]</t>
  </si>
  <si>
    <t>Health Research Council of New Zealand(Health Research Council of New Zealand)</t>
  </si>
  <si>
    <t>This work was funded by three Health Research Council of New Zealand programme grants (Project numbers 13/724 and 10/248 and 16/443). The funder had no role in the study design, analysis or interpretation of data, in the writing of the report, or in the decision to submit the article for publication.</t>
  </si>
  <si>
    <t>10.1016/j.ypmed.2019.01.009</t>
  </si>
  <si>
    <t>HK4CX</t>
  </si>
  <si>
    <t>WOS:000457869000020</t>
  </si>
  <si>
    <t>White, ND</t>
  </si>
  <si>
    <t>White, Nicole D.</t>
  </si>
  <si>
    <t>Approaches to Reduce Sports Drink Consumption Among Adolescents</t>
  </si>
  <si>
    <t>AMERICAN JOURNAL OF LIFESTYLE MEDICINE</t>
  </si>
  <si>
    <t>sports drinks; sugar-sweetened beverages; pediatrics; overweight; obesity</t>
  </si>
  <si>
    <t>SUGAR-SWEETENED BEVERAGES; CHILDREN; ADULTS</t>
  </si>
  <si>
    <t>Sports drinks originally developed to improve performance and prevent or treat dehydration, heat stroke, and muscle cramps in elite athletes are consumed regularly by nearly 60% of the adolescent population. Sports drinks are often perceived as healthy, and marketing campaigns fail to delineate the types and amount of activity that warrant appropriate use. Current trends in adolescent consumption of sports drinks will be reviewed and approaches to reduce consumption, including counseling on the appropriate use of sports drinks, will be discussed.</t>
  </si>
  <si>
    <t>[White, Nicole D.] Creighton Univ, Sch Pharm &amp; Hlth Profess, Dept Pharm Practice, Omaha, NE 68178 USA</t>
  </si>
  <si>
    <t>Creighton University</t>
  </si>
  <si>
    <t>White, ND (corresponding author), Creighton Univ, Sch Pharm &amp; Hlth Profess, 2500 Calif Plaza, Omaha, NE 68178 USA.</t>
  </si>
  <si>
    <t>nicolewhite@creighton.edu</t>
  </si>
  <si>
    <t>1559-8276</t>
  </si>
  <si>
    <t>1559-8284</t>
  </si>
  <si>
    <t>AM J LIFESTYLE MED</t>
  </si>
  <si>
    <t>Am. J. Lifestyle Med.</t>
  </si>
  <si>
    <t>10.1177/1559827618815808</t>
  </si>
  <si>
    <t>HL6ZM</t>
  </si>
  <si>
    <t>WOS:000458885700005</t>
  </si>
  <si>
    <t>Close, GL; Kasper, AM; Morton, JP</t>
  </si>
  <si>
    <t>Close, Graeme L.; Kasper, Andreas M.; Morton, James P.</t>
  </si>
  <si>
    <t>From Paper to Podium: Quantifying the Translational Potential of Performance Nutrition Research</t>
  </si>
  <si>
    <t>TIME-TRIAL PERFORMANCE; REDUCED CARBOHYDRATE AVAILABILITY; PROFESSIONAL SOCCER PLAYERS; MUSCLE GLYCOGEN; PROTEIN-SYNTHESIS; MOUTH RINSE; VITAMIN-D; EXERCISE; SUPPLEMENTATION; INTERMITTENT</t>
  </si>
  <si>
    <t>Sport nutrition is one of the fastest growing and evolving disciplines of sport and exercise science, demonstrated by a 4-fold increase in the number of research papers between 2012 and 2018. Indeed, the scope of contemporary nutrition-related research could range from discovery of novel nutrient-sensitive cell-signalling pathways to the assessment of the effects of sports drinks on exercise performance. For the sport nutrition practitioner, the goal is to translate innovations in research to develop and administer practical interventions that contribute to the delivery of winning performances. Accordingly, step one in the translation of research to practice should always be a well-structured critique of the translational potential of the existing scientific evidence. To this end, we present an operational framework (the Paper-2-Podium Matrix) that provides a checklist of criteria for which to prompt the critical evaluation of performance nutrition-related research papers. In considering the (1) research context, (2) participant characteristics, (3) research design, (4) dietary and exercise controls, (5) validity and reliability of exercise performance tests, (6) data analytics, (7) feasibility of application, (8) risk/reward and (9) timing of the intervention, we aimed to provide a time-efficient framework to aid practitioners in their scientific appraisal of research. Ultimately, it is the combination of boldness of reform (i. e. innovations in research) and quality of execution (i. e. ease of administration of practical solutions) that is most likely to deliver the transition from paper to podium.</t>
  </si>
  <si>
    <t>[Close, Graeme L.; Kasper, Andreas M.; Morton, James P.] Liverpool John Moores Univ, Res Inst Sport &amp; Exercise Sci, Liverpool L3 3AF, Merseyside, England</t>
  </si>
  <si>
    <t>Liverpool John Moores University</t>
  </si>
  <si>
    <t>Close, GL (corresponding author), Liverpool John Moores Univ, Res Inst Sport &amp; Exercise Sci, Liverpool L3 3AF, Merseyside, England.</t>
  </si>
  <si>
    <t>g.l.close@ljmu.ac.uk</t>
  </si>
  <si>
    <t>Kasper, Andreas/ABR-5669-2022; Kasper, Andreas/AAG-7553-2022</t>
  </si>
  <si>
    <t>Gatorade Sports Science Institute (GSSI)</t>
  </si>
  <si>
    <t>This paper is part of a supplement supported by the Gatorade Sports Science Institute (GSSI). The supplement was guest edited by Lawrence L. Spriet, who attended a meeting of the GSSI Expert Panel in October 2017 and received honoraria from the GSSI, a division of PepsiCo, Inc., for his participation in the meeting. He received no honoraria for guest editing the supplement. Dr. Spriet suggested peer reviewers for each paper, which were sent to the Sports Medicine Editor-in-Chief for approval prior to being approached. Dr Spriet provided comments on each paper and made an editorial decision based on comments from the peer reviewers and the Editor-inChief. Where decisions were uncertain, Dr Spriet consulted with the Editor-in-Chief.</t>
  </si>
  <si>
    <t>S25</t>
  </si>
  <si>
    <t>S37</t>
  </si>
  <si>
    <t>10.1007/s40279-018-1005-2</t>
  </si>
  <si>
    <t>HQ6EJ</t>
  </si>
  <si>
    <t>WOS:000462504700003</t>
  </si>
  <si>
    <t>Glace, BW; Kremenic, IJ; McHugh, MP</t>
  </si>
  <si>
    <t>Glace, Beth W.; Kremenic, Ian J.; McHugh, Malachy P.</t>
  </si>
  <si>
    <t>Effect of carbohydrate beverage ingestion on central versus peripheral fatigue: a placebo-controlled, randomized trial in cyclists</t>
  </si>
  <si>
    <t>carbohydrate-electrolyte beverage; endurance; performance; sports drink; women</t>
  </si>
  <si>
    <t>CENTRAL NEURAL REGULATION; SEX-DIFFERENCES; MENSTRUAL-CYCLE; NEUROMUSCULAR FUNCTION; EXERCISE PERFORMANCE; PROLONGED EXERCISE; MUSCLE FATIGUE; INTENSITY; INTERMITTENT; MECHANISMS</t>
  </si>
  <si>
    <t>We investigated whether carbohydrate ingestion delays fatigue in endurance-trained cyclists via peripheral or central mechanisms. Ten men (35 +/- 9 years of age) and 10 women (42 +/- 7 years of age) were assigned, in a double-blind, crossover design, to a sports drink (CHO) or to a placebo (PL). The following strength measures were made 3 times (before exercise, after a time trial (TT), and after a ride to exhaustion): (i) maximal voluntary contraction (MVC); ((i) MVC with superimposed femoral nerve magnetic stimulation to measure central activation ratio (CAR); and (iii) femoral nerve stimulation in a 3-s pulse train on relaxed muscle. The subjects cycled for 2 h at approximately 65% of peak oxygen consumption, with five 1-min sprints interspersed, followed by a 3-km TT. After strength testing, the cyclists remounted their bikes, performed a brief warm-up, and pedaled at approximately 85% peak oxygen consumption until unable to maintain workload. Changes in metabolic and strength measurements were analyzed with repeated-measures ANOVA. From before exercise to after the TT, MVC declined in men (17%) and women (18%) (p = 0.004), with no effect of beverage (p &gt; 0.193); CAR decreased in both sexes with PL (p = 0.009), and the decline was attenuated by CHO in men only (time x treatment, p = 0.022); and there was no evidence of peripheral fatigue in either sex with either beverage (p &gt; 0.122). Men rode faster in the TT with CHO (p = 0.005) but did not improve performance in the ride to exhaustion (p = 0.080). In women, CHO did not improve performance in the TT (p = 0.173) or in the ride to exhaustion (p = 0.930). We concluded that carbohydrate ingestion preserved central activation and performance in men, but not in women, during long-duration cycling.</t>
  </si>
  <si>
    <t>[Glace, Beth W.; Kremenic, Ian J.; McHugh, Malachy P.] Lenox Hill Hosp, Nicholas Inst Sports Med &amp; Athlet Trauma, New York, NY 10065 USA</t>
  </si>
  <si>
    <t>Northwell Health</t>
  </si>
  <si>
    <t>Glace, BW (corresponding author), Lenox Hill Hosp, Nicholas Inst Sports Med &amp; Athlet Trauma, New York, NY 10065 USA.</t>
  </si>
  <si>
    <t>lb@nismat.org</t>
  </si>
  <si>
    <t>Glace, Beth/GZH-1593-2022</t>
  </si>
  <si>
    <t>CANADIAN SCIENCE PUBLISHING, NRC RESEARCH PRESS</t>
  </si>
  <si>
    <t>10.1139/apnm-2017-0777</t>
  </si>
  <si>
    <t>HJ2LA</t>
  </si>
  <si>
    <t>WOS:000456999200005</t>
  </si>
  <si>
    <t>Maroto-Sanchez, B; Lopez-Torres, O; Valtuena, J; Benito, PJ; Palacios, G; Diaz-Martinez, AE; Gonzalez-Lamuno, D; Zinellu, A; Gonzalez-Gross, M; Carru, C</t>
  </si>
  <si>
    <t>Maroto-Sanchez, Beatriz; Lopez-Torres, Olga; Valtuena, Jara; Benito, Pedro J.; Palacios, Gonzalo; Enrique Diaz-Martinez, Angel; Gonzalez-Lamuno, Domingo; Zinellu, Angelo; Gonzalez-Gross, Marcela; Carru, Ciriaco</t>
  </si>
  <si>
    <t>Rehydration during exercise prevents the increase of homocysteine concentrations</t>
  </si>
  <si>
    <t>AMINO ACIDS</t>
  </si>
  <si>
    <t>Homocysteine; Hydration; Vitamins; Metabolism</t>
  </si>
  <si>
    <t>AMINO-ACID-METABOLISM; PLASMA TOTAL HOMOCYSTEINE; ACUTE PHYSICAL-EXERCISE; CREATINE SUPPLEMENTATION; OXIDATIVE STRESS; RISK-FACTOR; VASCULAR-DISEASE; REGULAR EXERCISE; BLOOD-LIPIDS; FOLIC-ACID</t>
  </si>
  <si>
    <t>This study aimed to assess the effect of rehydration during and after acute aerobic submaximal exercise on total homocysteine (tHcy) concentrations and related parameters in physically active adult males. Twenty trained males (29.4 +/- 7.9years old) completed four exercise tests: two without rehydration during exercise (NH1 and NH2), one with rehydration during exercise using water (H1) and one with rehydration during exercise using an isotonic sports drink (H2). After finishing the exercise tests, subjects followed a rehydration protocol for 2h. Serum tHcy, vitamin B12, folate, creatine and creatinine were analysed before, after and at 2, 6 and 24h after exercise. Data were analysed with and without correcting for haemoconcentration to assess the changes in tHcy related. The methylenetetrahydrofolate reductase (MTHFR) 677TT genotype was also analysed. THcy (uncorrected by haemoconcentration) increased significantly after exercise (P&lt;0.05) in the NH1 and NH2 tests [mean increase +/- SD: 1.55 +/- 0.33 (15.18%) and 1.76 +/- 0.25 (17.69%) mu mol/L, respectively], while no significant differences were found in the H1 and H2 tests [mean increase: 0.65 (6.29%) and 0.90 (8.69%) mol/L, respectively]. The increase was partly due to haemoconcentration and partly due to the metabolism underlying acute exercise. THcy concentrations recovered to baseline after 24h in all tests. In conclusion, adequate rehydration during acute aerobic exercise using either water or a sports drink maintains tHcy concentrations at baseline and for up to 2h after exercise in physically active male adults and prevents further increases when compared to no rehydration.</t>
  </si>
  <si>
    <t>[Maroto-Sanchez, Beatriz; Lopez-Torres, Olga; Valtuena, Jara; Palacios, Gonzalo; Gonzalez-Gross, Marcela] Univ Politecn Madrid, Dept Hlth &amp; Human Performance, ImFine Res Grp, Fac Phys Act &amp; Sport Sci INEF, Madrid, Spain; [Benito, Pedro J.] Univ Politecn Madrid, Fac Phys Act &amp; Sport Sci INEF, LFE Res Grp, Dept Hlth &amp; Human Performance, Madrid, Spain; [Palacios, Gonzalo; Gonzalez-Gross, Marcela] Inst Hlth Carlos III, CIBERobn CB 12-03-30038, Madrid, Spain; [Enrique Diaz-Martinez, Angel] AEPSAD High Sports Council, Madrid, Spain; [Gonzalez-Lamuno, Domingo] Univ Cantabria, Pediat Div, Hosp Univ Marques de Valdecilla, Santander, Cantabria, Spain; [Gonzalez-Lamuno, Domingo] Res Inst Valdecilla IDIVAL, Santander, Cantabria, Spain; [Zinellu, Angelo; Carru, Ciriaco] Univ Sassari, Dept Biomed Sci, Sassari, Italy; [Carru, Ciriaco] Hosp Univ Sassari AOU, Qual Control Unit, Sassari, Italy</t>
  </si>
  <si>
    <t>Universidad Politecnica de Madrid; Facultad de Ciencias de la Actividad Fisica del Deporte (INEF); Universidad Politecnica de Madrid; Facultad de Ciencias de la Actividad Fisica del Deporte (INEF); Hospital Universitario Marques de Valdecilla (HUMV); Universidad de Cantabria; University of Sassari</t>
  </si>
  <si>
    <t>Maroto-Sanchez, B (corresponding author), Univ Politecn Madrid, Dept Hlth &amp; Human Performance, ImFine Res Grp, Fac Phys Act &amp; Sport Sci INEF, Madrid, Spain.;Carru, C (corresponding author), Univ Sassari, Dept Biomed Sci, Sassari, Italy.;Carru, C (corresponding author), Hosp Univ Sassari AOU, Qual Control Unit, Sassari, Italy.</t>
  </si>
  <si>
    <t>b.marotosanchez@gmail.com; carru@uniss.it</t>
  </si>
  <si>
    <t>Gonzalez-Gross, Marcela/W-8000-2018; Diaz Martinez, Angel Enrique/ABH-4351-2020; Sánchez, Beatriz Maroto/AAG-8944-2019; Carru, Ciriaco/AAI-9996-2021; González-Lamuño, Domingo/ABG-3255-2020; lopez, olga/AAY-7483-2020; Peinado, Pedro Jose Benito/L-3531-2019</t>
  </si>
  <si>
    <t>Diaz Martinez, Angel Enrique/0000-0002-6215-0093; Sánchez, Beatriz Maroto/0000-0002-7285-5302; Peinado, Pedro Jose Benito/0000-0002-1631-8182; Carru, Ciriaco/0000-0002-6985-4907; Valtuena, Jara/0000-0002-9377-8668; Gonzalez-Lamuno, Domingo/0000-0002-7578-241X; Gonzalez-Gross, Marcela/0000-0001-7757-3235</t>
  </si>
  <si>
    <t>ImFINE research group from the Universidad Politecnica de Madrid. Spain</t>
  </si>
  <si>
    <t>The study has been financed with research funds of the ImFINE research group from the Universidad Politecnica de Madrid. Spain.</t>
  </si>
  <si>
    <t>SPRINGER WIEN</t>
  </si>
  <si>
    <t>WIEN</t>
  </si>
  <si>
    <t>SACHSENPLATZ 4-6, PO BOX 89, A-1201 WIEN, AUSTRIA</t>
  </si>
  <si>
    <t>0939-4451</t>
  </si>
  <si>
    <t>1438-2199</t>
  </si>
  <si>
    <t>Amino Acids</t>
  </si>
  <si>
    <t>10.1007/s00726-018-2655-y</t>
  </si>
  <si>
    <t>Biochemistry &amp; Molecular Biology</t>
  </si>
  <si>
    <t>HM4ZE</t>
  </si>
  <si>
    <t>WOS:000459483100003</t>
  </si>
  <si>
    <t>Mielgo-Ayuso, J; Calleja-Gonzalez, J; Del Coso, J; Urdampilleta, A; Leon-Guereno, P; Fernandez-Lazaro, D</t>
  </si>
  <si>
    <t>Mielgo-Ayuso, Juan; Calleja-Gonzalez, Julio; Del Coso, Juan; Urdampilleta, Aritz; Leon-Guereno, Patxi; Fernandez-Lazaro, Diego</t>
  </si>
  <si>
    <t>Caffeine Supplementation and Physical Performance, Muscle Damage and Perception of Fatigue in Soccer Players: A Systematic Review</t>
  </si>
  <si>
    <t>football; RPE; DOMS; sport performance; supplementation; ergogenic aids</t>
  </si>
  <si>
    <t>ENERGY DRINK; DIETARY-SUPPLEMENTS; REACTIVE AGILITY; SPORTS DRINK; EXERCISE; CARBOHYDRATE; INGESTION; ERGOGENICITY; ENDURANCE; MARKERS</t>
  </si>
  <si>
    <t>Soccer is a complex team sport and success in this discipline depends on different factors such as physical fitness, player technique and team tactics, among others. In the last few years, several studies have described the impact of caffeine intake on soccer physical performance, but the results of these investigations have not been properly reviewed and summarized. The main objective of this review was to evaluate critically the effectiveness of a moderate dose of caffeine on soccer physical performance. A structured search was carried out following the Preferred Reporting Items for Systematic Review and Meta-Analyses (PRISMA) guidelines in the Medline/PubMed and Web of Science databases from January 2007 to November 2018. The search included studies with a cross-over and randomized experimental design in which the intake of caffeine (either from caffeinated drinks or pills) was compared to an identical placebo situation. There were no filters applied to the soccer players' level, gender or age. This review included 17 articles that investigated the effects of caffeine on soccer-specific abilities (n = 12) or on muscle damage (n = 5). The review concluded that 5 investigations (100% of the number of investigations on this topic) had found ergogenic effects of caffeine on jump performance, 4 (100%) on repeated sprint ability and 2 (100%) on running distance during a simulated soccer game. However, only 1 investigation (25%) found as an effect of caffeine to increase serum markers of muscle damage, while no investigation reported an effect of caffeine to reduce perceived fatigue after soccer practice. In conclusion, a single and moderate dose of caffeine, ingested 5-60 min before a soccer practice, might produce valuable improvements in certain abilities related to enhanced soccer physical performance. However, caffeine does not seem to cause increased markers of muscle damage or changes in perceived exertion during soccer practice.</t>
  </si>
  <si>
    <t>[Mielgo-Ayuso, Juan] Univ Valladolid, Sch Phys Therapy, Dept Biochem &amp; Physiol, Soria 42004, Spain; [Calleja-Gonzalez, Julio] Univ Basque Country, Lab Human Performance, Dept Phys Educ &amp; Sport, Fac Phys Act &amp; Sport, Vitoria 01007, Spain; [Del Coso, Juan] Camilo Jose Cela Univ, Exercise Physiol Lab, Madrid 28692, Spain; [Urdampilleta, Aritz] Elikaesport Nutr Innovat &amp; Sport, Barcelona 08290, Spain; [Leon-Guereno, Patxi] Univ Deusto, Fac Psychol &amp; Educ, Campus Donostia San Sebastian, San Sebastian 20012, Guipuzcoa, Spain; [Fernandez-Lazaro, Diego] Univ Valladolid, Dept Cellular Biol Histol &amp; Pharmacol, Fac Phys Therapy, Campus Soria, Soria 42004, Spain</t>
  </si>
  <si>
    <t>Universidad de Valladolid; University of Basque Country; Camilo Jose Cela University; University of Deusto; Universidad de Valladolid</t>
  </si>
  <si>
    <t>Mielgo-Ayuso, J (corresponding author), Univ Valladolid, Sch Phys Therapy, Dept Biochem &amp; Physiol, Soria 42004, Spain.</t>
  </si>
  <si>
    <t>juanfrancisco.mielgo@uva.es; julio.calleja.gonzalez@gmail.com; jdelcoso@ucjc.edu; a.urdampilleta@drurdampilleta.com; patxi.leon@deusto.es; diego.fernandez.lazaro@uva.es</t>
  </si>
  <si>
    <t>Mielgo-Ayuso, Juan/E-7525-2019; Fernández-Lázaro, Diego/AAB-3203-2019; Del Coso, Juan/AAC-7117-2020; Calleja-Gonzalez, Julio/AAX-3058-2021; Leon, Patxi/X-7467-2019</t>
  </si>
  <si>
    <t>Mielgo-Ayuso, Juan/0000-0002-6554-4602; Fernández-Lázaro, Diego/0000-0002-6522-8896; Del Coso, Juan/0000-0002-5785-984X; Leon-Guereno, Patxi/0000-0003-2772-9128</t>
  </si>
  <si>
    <t>10.3390/nu11020440</t>
  </si>
  <si>
    <t>HO3NH</t>
  </si>
  <si>
    <t>WOS:000460829700231</t>
  </si>
  <si>
    <t>Simulescu, V; Ilia, G; Macarie, L; Merghes, P</t>
  </si>
  <si>
    <t>Simulescu, Vasile; Ilia, G.; Macarie, L.; Merghes, P.</t>
  </si>
  <si>
    <t>Sport and energy drinks consumption before, during and after training</t>
  </si>
  <si>
    <t>Sport drinks; Energy drinks; Carbohydrates; Caffeine; Electrolytes</t>
  </si>
  <si>
    <t>SUGAR-SWEETENED BEVERAGES; PHYSICAL PERFORMANCE; CAFFEINE INGESTION; TENNIS TOURNAMENT; FLUID BALANCE; ENDURANCE; CHILDREN; ADOLESCENTS; HYDRATION; PERCEPTIONS</t>
  </si>
  <si>
    <t>Aims. - Sports drinks, when used by adult athletes, can have significant performance benefits. Sports drinks provide carbohydrates, electrolytes and fluids to the body, and help the body hydration, before, during, and after physical activity. The carbohydrates supply the muscles with fuel during exercise. The main electrolyte from sport drinks is sodium, which improves the drive to drink and can assist with fluid replacement. One of the main aim of using sport drinks is hydration, without decreasing sodium level in order to prevent hyponatremia. The addition of protein may be beneficial to prevent muscle damage and may improve or maintain subsequent performance over consecutive days. Other active ingredients (as vitamins) may play a role in energy metabolism or in free radical defense, but are usually found in small amounts and it is unclear if they have any direct performance benefits. Caffeine improves reaction time and if consumed few hours before anaerobic/resistance exercise may improve the performance, but has no effect on repeated high-intensity training. Conclusion. - Sport drinks are useful only for adults athletes involved in endurance training, but are not recommended for children and adolescents. Sport drinks have the proper amounts and concentrations of carbohydrates and electrolytes to help the physical performance, in comparison with energy drinks, caffeinated energy drinks or other beverages. (C) 2018 Elsevier Masson SAS. All rights reserved.</t>
  </si>
  <si>
    <t>[Simulescu, Vasile; Ilia, G.; Macarie, L.] Romanian Acad, Inst Chem Timisoara, 24 Mihai Viteazul Bvd, Timisoara 300223, Romania; [Ilia, G.] West Univ Timisoara, Fac Chem Biol Geog, 4 Bv Vasile Parvan, Timisoara 300223, Romania; [Merghes, P.] Banats Univ Agr Sci &amp; Vet Med King Michael I Roma, 119 Calea Aradului, Timisoara 300645, Romania</t>
  </si>
  <si>
    <t>Romanian Academy of Sciences; Institute of Chemistry, Timisoara; West University of Timisoara; Banat University of Agricultural Sciences &amp; Veterinary Medicine</t>
  </si>
  <si>
    <t>Simulescu, V; Ilia, G (corresponding author), Romanian Acad, Inst Chem Timisoara, 24 Mihai Viteazul Bvd, Timisoara 300223, Romania.;Ilia, G (corresponding author), West Univ Timisoara, Fac Chem Biol Geog, 4 Bv Vasile Parvan, Timisoara 300223, Romania.</t>
  </si>
  <si>
    <t>vsimulescu@gmail.com</t>
  </si>
  <si>
    <t>Merghes, Petru/AAP-1949-2021; Simulescu, Vasile/C-4523-2011; MACARIE, LAVINIA/AAR-1996-2020; ILIA, GHEORGHE/A-6419-2010</t>
  </si>
  <si>
    <t>Simulescu, Vasile/0000-0001-9031-5054; MACARIE, LAVINIA/0000-0001-5962-3761; ILIA, GHEORGHE/0000-0002-2262-6122</t>
  </si>
  <si>
    <t>Institute of Chemistry Timisoara of the Romanian Academy [2, 2.1]</t>
  </si>
  <si>
    <t>Institute of Chemistry Timisoara of the Romanian Academy</t>
  </si>
  <si>
    <t>We acknowledge the Research Program 2, Project 2.1 from Institute of Chemistry Timisoara of the Romanian Academy for the financial support.</t>
  </si>
  <si>
    <t>10.1016/j.scispo.2018.10.002</t>
  </si>
  <si>
    <t>HH9SV</t>
  </si>
  <si>
    <t>WOS:000456081000009</t>
  </si>
  <si>
    <t>Palmer, C; Toffoletti, K</t>
  </si>
  <si>
    <t>Palmer, Catherine; Toffoletti, Kim</t>
  </si>
  <si>
    <t>Sport, Alcohol and Women: An Emerging Research Agenda</t>
  </si>
  <si>
    <t>JOURNAL OF AUSTRALIAN STUDIES</t>
  </si>
  <si>
    <t>Women; sport; feminism; Australia; drinking; alcohol</t>
  </si>
  <si>
    <t>YOUNG-WOMEN; GENDER RELATIONS; BINGE DRINKING; CULTURE; MASCULINITY; CONSUMPTION; FEMININITY; GIRLS; INTOXICATION; SPORTSWOMEN</t>
  </si>
  <si>
    <t>This article describes an emerging research agenda for defining the relationship between women, sport and alcohol as a feminist issue. Characterised as a holy trinity, the relationship between sport, drinking, particularly heavy drinking, and masculinity remains a popular orthodoxy. While not disputing the enduring and influential symbolic, economic, political and cultural power relations between men, sport and alcohol, the article argues that our proclivity towards framing drinking and sport through the lens of hegemonic masculinity gives rise to a theoretical and empirical silence when it comes to research on women, sport and alcohol in the Australian context and beyond. We interrogate four key interrelated research problems for feminist scholars of sport: i) the framing of sport-related drinking as hegemonic masculinity; ii) the need for new theoretical/conceptual/analytical frameworks that have emerged from the framing of women's relationship to alcohol as invariably problematic; iii) a recognition that sport-related drinking for women is as pleasurable and problematic as it is for men; and iv) the relationship between sport and alcohol relative to a growing emphasis on cultural and gender diversity in Australian sport.</t>
  </si>
  <si>
    <t>[Palmer, Catherine] Univ Tasmania, Sch Social Sci, Hobart, Tas, Australia; [Toffoletti, Kim] Deakin Univ, Sch Humanities &amp; Social Sci, Burwood, Australia</t>
  </si>
  <si>
    <t>University of Tasmania; Deakin University</t>
  </si>
  <si>
    <t>Palmer, C (corresponding author), Univ Tasmania, Sch Social Sci, Hobart, Tas, Australia.</t>
  </si>
  <si>
    <t>Catherine.Palmer@utas.edu.au</t>
  </si>
  <si>
    <t>Palmer, Catherine/S-2727-2019; Palmer, Catherine/J-7288-2014</t>
  </si>
  <si>
    <t>Toffoletti, Kim/0000-0002-5672-9090; Palmer, Catherine/0000-0001-8345-7556</t>
  </si>
  <si>
    <t>1444-3058</t>
  </si>
  <si>
    <t>1835-6419</t>
  </si>
  <si>
    <t>J AUST STUD</t>
  </si>
  <si>
    <t>J. Aust. Stud.</t>
  </si>
  <si>
    <t>JAN 2</t>
  </si>
  <si>
    <t>10.1080/14443058.2019.1574862</t>
  </si>
  <si>
    <t>Area Studies; Cultural Studies; History</t>
  </si>
  <si>
    <t>Social Science Citation Index (SSCI); Arts &amp;amp; Humanities Citation Index (A&amp;amp;HCI)</t>
  </si>
  <si>
    <t>HN6CW</t>
  </si>
  <si>
    <t>WOS:000460273500008</t>
  </si>
  <si>
    <t>B</t>
  </si>
  <si>
    <t>Campos-Perez, J; Camara-Martos, F</t>
  </si>
  <si>
    <t>Grumezescu, AM; Holban, AM</t>
  </si>
  <si>
    <t>Campos-Perez, J.; Camara-Martos, F.</t>
  </si>
  <si>
    <t>INFLUENCE OF SUBSTANCES PRESENT IN ENERGY AND SPORTS DRINKS IN IMPROVING ATHLETIC PERFORMANCE</t>
  </si>
  <si>
    <t>SPORTS AND ENERGY DRINKS: VOL 10: THE SCIENCE OF BEVERAGES</t>
  </si>
  <si>
    <t>Science of Beverages</t>
  </si>
  <si>
    <t>Article; Book Chapter</t>
  </si>
  <si>
    <t>GUARANA PAULLINIA-CUPANA; VITAMIN-C SUPPLEMENTATION; ACUTE TAURINE INGESTION; ENHANCING PHYSICAL PERFORMANCE; IMPROVED COGNITIVE PERFORMANCE; TIME-TRIAL PERFORMANCE; OXIDATIVE-STRESS; CREATINE SUPPLEMENTATION; SPRINT PERFORMANCE; CAFFEINE INGESTION</t>
  </si>
  <si>
    <t>[Campos-Perez, J.; Camara-Martos, F.] Univ Cordoba, Dept Food Sci &amp; Technol, Campus Univ Rabanales, Cordoba, Spain</t>
  </si>
  <si>
    <t>Universidad de Cordoba</t>
  </si>
  <si>
    <t>Campos-Perez, J (corresponding author), Univ Cordoba, Dept Food Sci &amp; Technol, Campus Univ Rabanales, Cordoba, Spain.</t>
  </si>
  <si>
    <t>Camara-Martos, Fernando/0000-0003-1171-1062</t>
  </si>
  <si>
    <t>WOODHEAD PUBL LTD</t>
  </si>
  <si>
    <t>OFFICERS MESS BUSINESS CENTRE, ROYSTON RD, CAMBRIDGE, DUXFORD, ENGLAND</t>
  </si>
  <si>
    <t>978-0-128-16529-4; 978-0-12-815851-7</t>
  </si>
  <si>
    <t>SCI BEVERAGES</t>
  </si>
  <si>
    <t>10.1016/B978-0-12-815851-7.00010-3</t>
  </si>
  <si>
    <t>10.1016/C2017-0-02384-4</t>
  </si>
  <si>
    <t>Book Citation Index – Science (BKCI-S)</t>
  </si>
  <si>
    <t>BP0PJ</t>
  </si>
  <si>
    <t>WOS:000535856400012</t>
  </si>
  <si>
    <t>Chandrasekara, A; Ranathunga, T</t>
  </si>
  <si>
    <t>Chandrasekara, Anoma; Ranathunga, Thilanka</t>
  </si>
  <si>
    <t>Fluid Intake Pattern and Hydration Status of National Level Athletes</t>
  </si>
  <si>
    <t>ANNALS OF NUTRITION AND METABOLISM</t>
  </si>
  <si>
    <t>Fluid recall; Sports drinks; Sri Lanka; Urine</t>
  </si>
  <si>
    <t>[Chandrasekara, Anoma; Ranathunga, Thilanka] Wayamba Univ Sri Lanka, Kuliyapitiya, Sri Lanka</t>
  </si>
  <si>
    <t>Wayamba University of Sri Lanka</t>
  </si>
  <si>
    <t>Chandrasekara, Anoma/AAI-4772-2021</t>
  </si>
  <si>
    <t>Chandrasekara, Anoma/0000-0002-9917-2667</t>
  </si>
  <si>
    <t>KARGER</t>
  </si>
  <si>
    <t>ALLSCHWILERSTRASSE 10, CH-4009 BASEL, SWITZERLAND</t>
  </si>
  <si>
    <t>0250-6807</t>
  </si>
  <si>
    <t>1421-9697</t>
  </si>
  <si>
    <t>ANN NUTR METAB</t>
  </si>
  <si>
    <t>Ann. Nutr. Metab.</t>
  </si>
  <si>
    <t>Endocrinology &amp; Metabolism; Nutrition &amp; Dietetics</t>
  </si>
  <si>
    <t>IP7XY</t>
  </si>
  <si>
    <t>WOS:000480262701114</t>
  </si>
  <si>
    <t>Enax, J; Fabritius, HO; Fabritius-Vilpojux, K; Amaechi, BT; Meyer, F</t>
  </si>
  <si>
    <t>Enax, Joachim; Fabritius, Helge-Otto; Fabritius-Vilpojux, Kathia; Amaechi, Bennett T.; Meyer, Frederic</t>
  </si>
  <si>
    <t>Modes of Action and Clinical Efficacy of Particulate Hydroxyapatite in Preventive Oral Health Care - State of the Art</t>
  </si>
  <si>
    <t>OPEN DENTISTRY JOURNAL</t>
  </si>
  <si>
    <t>Teeth; Hydroxyapatite; Biomimetics; Caries; Periodontitis; Toothpaste</t>
  </si>
  <si>
    <t>NANO-SIZED HYDROXYAPATITE; DENTAL EROSION; GLOBAL BURDEN; CONTEMPORARY PERSPECTIVE; CARBONATE-HYDROXYAPATITE; SPORTS DRINK; ENAMEL; CARIES; TOOTHPASTE; REMINERALIZATION</t>
  </si>
  <si>
    <t>Background: Particulate Hydroxyapatite (HAP; Ca4PO4),(OH)) is being increasingly used as multifunctional active ingredient in oral care. Due to its high similarity to human enamel crystallites, it is considered as a biomimetic agent. Objective: The aim of this narrative review is to identify the modes of action of HAP in preventive oral health care based on published studies. The outcomes are expected to improve the understanding of the effects of HAP in the oral cavity and to provide a knowledge base for future research in the field of biomimetic oral care. Methods: The data analyzed and discussed are primarily based on selected published scientific studies and reviews from in vivo, in situ, and in vitro studies on HAP in the field of preventive oral health care. The databases Cochrane Library, EBSCO, PubMed and SciFinder were used for literature search. Results: We identified different modes of action of HAP in the oral cavity. They are mainly based on (I) Physical principles (e.g. attachment of HAP-particles to the tooth surface and cleaning properties), (H) Bio-chemical principles (e.g. source of calcium and phosphate ions under acidic conditions and formation of an interface between HAP-particles and the enamel), and (III) Biological principles (e.g. HAP-particles interacting with microorganisms). Conclusion: Although more mechanistic studies are needed, published data show that HAP has multiple modes of action in the oral cavity. Since the effects address a wide range of oral health problems, HAP is a biomimetic agent with a broad range of applications in preventive oral health care.</t>
  </si>
  <si>
    <t>[Enax, Joachim; Meyer, Frederic] Dr Kurt Wolff GmbH &amp; Co KG, Dept Res, Johanneswerkstr 34-36, D-33611 Bielefeld, Germany; [Fabritius, Helge-Otto] Hamm Lippstadt Univ Appl Sci, Bion &amp; Mat Dev, Marker Allee 76-78, D-59063 Hamm, Germany; [Fabritius, Helge-Otto; Fabritius-Vilpojux, Kathia] Max Planck Inst Eisenforsch GmbH, Microstruct Phys &amp; Alloy Design, Max Planck Str 1, D-40237 Dusseldorf, Germany; [Amaechi, Bennett T.] Univ Texas Hlth Sci Ctr San Antonio, Dept Comprehens Dent, 703 Floyd Curl Dr, San Antonio, TX 78229 USA</t>
  </si>
  <si>
    <t>Max Planck Society; University of Texas System; University of Texas Health San Antonio</t>
  </si>
  <si>
    <t>Meyer, F (corresponding author), Dr Kurt Wolff GmbH &amp; Co KG, Dept Res, Johanneswerkstr 34-36, D-33611 Bielefeld, Germany.</t>
  </si>
  <si>
    <t>frederic.meyer@drwolffgroup.com</t>
  </si>
  <si>
    <t>BENTHAM SCIENCE PUBL LTD</t>
  </si>
  <si>
    <t>SHARJAH</t>
  </si>
  <si>
    <t>EXECUTIVE STE Y-2, PO BOX 7917, SAIF ZONE, 1200 BR SHARJAH, U ARAB EMIRATES</t>
  </si>
  <si>
    <t>1874-2106</t>
  </si>
  <si>
    <t>OPEN DENT J</t>
  </si>
  <si>
    <t>Open Dent. J.</t>
  </si>
  <si>
    <t>10.2174/1874210601913010274</t>
  </si>
  <si>
    <t>JI0TT</t>
  </si>
  <si>
    <t>WOS:000493180700041</t>
  </si>
  <si>
    <t>Hannig, M; Hannig, C</t>
  </si>
  <si>
    <t>Subramani, K; Ahmed, W</t>
  </si>
  <si>
    <t>Hannig, Matthias; Hannig, Christian</t>
  </si>
  <si>
    <t>Nanobiomaterials in preventive dentistry</t>
  </si>
  <si>
    <t>NANOBIOMATERIALS IN CLINICAL DENTISTRY, 2ND EDITION</t>
  </si>
  <si>
    <t>Micro &amp; Nano Technologies</t>
  </si>
  <si>
    <t>AMORPHOUS CALCIUM-PHOSPHATE; ENAMEL SUBSURFACE LESIONS; CPP-ACP AGENT; IN-SITU; NANO-HYDROXYAPATITE; ACIDIC BEVERAGES; SPORTS DRINK; ORAL BIOFILM; CHEWING GUM; REMINERALIZATION</t>
  </si>
  <si>
    <t>[Hannig, Matthias] Saarland Univ, Univ Hosp, Clin Operat Dent Periodontol &amp; Prevent Dent, Homburg, Germany; [Hannig, Christian] Tech Univ Dresden, Fac Med Carl Gustav Carus, Clin Operat Dent, Dresden, Germany</t>
  </si>
  <si>
    <t>Universitatsklinikum des Saarlandes; Technische Universitat Dresden</t>
  </si>
  <si>
    <t>Hannig, M (corresponding author), Saarland Univ, Univ Hosp, Clin Operat Dent Periodontol &amp; Prevent Dent, Homburg, Germany.</t>
  </si>
  <si>
    <t>ELSEVIER SCIENCE BV</t>
  </si>
  <si>
    <t>SARA BURGERHARTSTRAAT 25, PO BOX 211, 1000 AE AMSTERDAM, NETHERLANDS</t>
  </si>
  <si>
    <t>978-0-12-815887-6; 978-0-12-815886-9</t>
  </si>
  <si>
    <t>MICRO NANO TECHNOL</t>
  </si>
  <si>
    <t>10.1016/B978-0-12-815886-9.00008-5</t>
  </si>
  <si>
    <t>10.1016/C2012-0-01361-0</t>
  </si>
  <si>
    <t>Dentistry, Oral Surgery &amp; Medicine; Nanoscience &amp; Nanotechnology; Materials Science, Biomaterials</t>
  </si>
  <si>
    <t>Dentistry, Oral Surgery &amp; Medicine; Science &amp; Technology - Other Topics; Materials Science</t>
  </si>
  <si>
    <t>BN6DJ</t>
  </si>
  <si>
    <t>WOS:000485121600010</t>
  </si>
  <si>
    <t>Kondo, S; Tanisawa, K; Suzuki, K; Terada, S; Higuchi, M</t>
  </si>
  <si>
    <t>Kondo, Saki; Tanisawa, Kumpei; Suzuki, Katsuhiko; Terada, Shin; Higuchi, Mitsuru</t>
  </si>
  <si>
    <t>Preexercise Carbohydrate Ingestion and Transient Hypoglycemia: Fasting versus Feeding</t>
  </si>
  <si>
    <t>BREAKFAST; OVERNIGHT FAST; PLASMA GLUCOSE; INSULIN RESPONSE; SPORTS DRINK; CYCLING</t>
  </si>
  <si>
    <t>MUSCLE GLYCOGEN USAGE; SUBSEQUENT METABOLISM; INSULINEMIC RESPONSES; PROLONGED EXERCISE; GLUCOSE; FRUCTOSE; SECRETION; ENDURANCE</t>
  </si>
  <si>
    <t>Purpose Carbohydrate (CHO) ingestion 30 to 45 min before exercise results in transient hypoglycemia after starting the exercise in some, but not all, subjects. However, whether transient hypoglycemia is more likely to occur under fed or fasted condition remains unknown. This study aimed to directly compare the effects of fasting versus feeding on plasma glucose responses after preexercise CHO intake and to examine the relationship between insulin responses and onset of transient hypoglycemia. Methods Sixteen subjects performed 60-min cycle ergometer exercises at 75% maximal oxygen uptake (VO2max) under overnight fasted and fed (4 h after breakfast) conditions. In both conditions, they consumed 500 mL of beverage (150 g of glucose) 30 min before beginning exercise. Results The mean plasma glucose concentrations 15 min after starting the exercise did not fall below 4.0 mmolL(-1) (criteria for hypoglycemia) in both states; however, individual differences in the occurrence of transient hypoglycemia were noted. In the fasted state, plasma glucose levels transiently dropped below 4.0 mmolL(-1) in five subjects, who had substantially higher serum insulin levels at the start of exercise, compared with those who did not develop hypoglycemia. Although seven subjects developed transient hypoglycemia in the fed state, no relationship was observed between insulin responses and hypoglycemia. Three subjects developed hypoglycemia in both fasted and fed states. Conclusions These results suggest that transient hypoglycemia after preexercise CHO ingestion occurs in some, but not all, subjects, under both conditions. Furthermore, subjects with enhanced insulin responses seem to be more prone to transient hypoglycemia in the fasted condition.</t>
  </si>
  <si>
    <t>[Kondo, Saki] Waseda Univ, Grad Sch Sport Sci, Tokorozawa, Saitama, Japan; [Kondo, Saki; Terada, Shin] Univ Tokyo, Grad Sch Arts &amp; Sci, Dept Life Sci, Tokyo, Japan; [Tanisawa, Kumpei] Natl Inst Biomed Innovat Hlth &amp; Nutr, Dept Phys Act Res, Tokyo, Japan; [Tanisawa, Kumpei; Suzuki, Katsuhiko; Higuchi, Mitsuru] Waseda Univ, Fac Sport Sci, 2-579-15 Mikajima, Tokorozawa, Saitama 3591192, Japan; [Tanisawa, Kumpei] Japan Soc Promot Sci, Tokyo, Japan</t>
  </si>
  <si>
    <t>Waseda University; University of Tokyo; Waseda University; Japan Society for the Promotion of Science</t>
  </si>
  <si>
    <t>Higuchi, M (corresponding author), Waseda Univ, Fac Sport Sci, 2-579-15 Mikajima, Tokorozawa, Saitama 3591192, Japan.</t>
  </si>
  <si>
    <t>mhiguchi@waseda.jp</t>
  </si>
  <si>
    <t>Suzuki, Katsuhiko/AAI-2197-2019</t>
  </si>
  <si>
    <t>Suzuki, Katsuhiko/0000-0002-6572-5809; Tanisawa, Kumpei/0000-0002-9334-7104</t>
  </si>
  <si>
    <t>Japan Society for the Promotion of Science [15K12673]</t>
  </si>
  <si>
    <t>This work was supported by a Grant-in-Aid for Challenging Exploratory Research (Higuchi M. number 15K12673) from the Japan Society for the Promotion of Science. Beverages used in this study were manufactured and supplied by Asahi Soft Drinks Company, Ltd., Ibaraki, Japan.</t>
  </si>
  <si>
    <t>10.1249/MSS.0000000000001773</t>
  </si>
  <si>
    <t>HI3XB</t>
  </si>
  <si>
    <t>Green Published, Bronze</t>
  </si>
  <si>
    <t>WOS:000456383700021</t>
  </si>
  <si>
    <t>Fluid, energy, and nutrient recovery via ad libitum intake of different commercial beverages and food in female athletes</t>
  </si>
  <si>
    <t>exercise nutrition; exercise recovery; hydration; female athlete; eating behaviour</t>
  </si>
  <si>
    <t>CARBOHYDRATE-ELECTROLYTE SOLUTION; POSTEXERCISE REHYDRATION; SUBSTRATE OXIDATION; PROTEIN ADDITION; MILK PROTEIN; EXERCISE; SODIUM; BALANCE; WATER; DRINK</t>
  </si>
  <si>
    <t>This study investigated the effect of consuming different commercial beverages with food ad libitum after exercise on fluid, energy, and nutrient recovery in trained females. On 4 separate occasions, 8 females (body mass (BM): 61.8 +/- 10.7 kg; maximal oxygen uptake: 46.3 +/- 7.5 mL.kg(-1).min(-1)) lost 2.0% +/- 0.3% BM cycling at -75% maximal oxygen uptake before completing a 4-h recovery period with ad libitum access to 1 of 4 beverages: Water, Powerade (Sports Drink), Up &amp; Go Reduced Sugar (Lower Sugar (LS)-MILK) or Up &amp; Go Energize (Higher Protein (HP)-MILK). Participants also had two 15-min opportunities to access food within the first 2 h of the recovery period. Beverage intake, total water/nutrient intake, and indicators of fluid recovery (BM, urine output, plasma osmolality), gastrointestinal tolerance and palatability were assessed periodically. While total water intake (from food and beverage) (Water: 1918 +/- 580 g; Sports Drink: 1809 +/- 338 g; LS-MILK: 1458 +/- 431g; HP-MILK: 1523 +/- 472 g; p = 0.010) and total urine output (Water: 566 +/- 314 g; Sports Drink: 459 +/- 290 g; LS-MILK: 220 +/- 53 g; HP-MILK: 230 +/- 117 g; p = 0.009) differed significantly by beverage, the quantity of ingested water retained was similar across treatments (Water: 1352 +/- 462 g; Sports Drink: 1349 +/- 407 g; LS-MILK: 1238 +/- 400 g; HP-MILK: 1293 +/- 453 g; p = 0.691). Total energy intake (from food and beverage) increased in proportion to the energy density of the beverage (Water: 4129 +/- 1080 kJ; Sports Drink: 5167 +/- 643 kJ; LS-MILK: 6019 +/- 1925 kJ; HP-MILK: 7096 +/- 2058 kJ; p = 0.014). When consumed voluntarily and with food, different beverages promote similar levels of fluid recovery, but alter energy/nutrient intakes. Providing access to food and understanding the longer-term dietary goals of female athletes are important considerations when recommending a recovery beverage.</t>
  </si>
  <si>
    <t>[McCartney, Danielle; Irwin, Christopher; Desbrow, Ben] Griffith Univ, Sch Allied Hlth Sci, Gold Coast, Qld 4215, Australia; [Cox, Gregory R.] Australian Inst Sport, Sports Nutr, Gold Coast, Qld, Australia</t>
  </si>
  <si>
    <t>Griffith University; Australian Institute of Sport</t>
  </si>
  <si>
    <t>McCartney, D (corresponding author), Griffith Univ, Sch Allied Hlth Sci, Gold Coast, Qld 4215, Australia.</t>
  </si>
  <si>
    <t>Irwin, Christopher/ABF-9517-2020; Desbrow, Ben/A-3101-2012</t>
  </si>
  <si>
    <t>Irwin, Christopher/0000-0002-1379-4271; Desbrow, Ben/0000-0003-3756-8866; Cox, Gregory/0000-0003-4334-608X; McCartney, Danielle/0000-0002-7783-5220</t>
  </si>
  <si>
    <t>Sanitarium Health and Wellbeing Company; Australian Institute of Sport</t>
  </si>
  <si>
    <t>This research was funded by the Sanitarium Health and Wellbeing Company and the Australian Institute of Sport. Neither party had a hand in manuscript development, data collection/analysis, or the interpretation of findings.</t>
  </si>
  <si>
    <t>10.1139/apnm-2018-0176</t>
  </si>
  <si>
    <t>HG1KQ</t>
  </si>
  <si>
    <t>WOS:000454713500006</t>
  </si>
  <si>
    <t>Meyer, F; Timmons, BW; Wilk, B; Leites, GT</t>
  </si>
  <si>
    <t>Bagchi, D; Nair, S; Sen, CK</t>
  </si>
  <si>
    <t>Meyer, Flavia; Timmons, Brian Weldon; Wilk, Boguslaw; Leites, Gabriela Tomedi</t>
  </si>
  <si>
    <t>Water: Hydration and Sports Drink</t>
  </si>
  <si>
    <t>NUTRITION AND ENHANCED SPORTS PERFORMANCE: MUSCLE BUILDING, ENDURANCE, AND STRENGTH, 2ND EDITION</t>
  </si>
  <si>
    <t>VOLUNTARY FLUID INTAKE; HEAT-STRESS; COGNITIVE FUNCTION; POSTEXERCISE REHYDRATION; NEUROMUSCULAR FUNCTION; SUBSTRATE UTILIZATION; EXERCISE PERFORMANCE; AEROBIC PERFORMANCE; CARBOHYDRATE INTAKE; ELECTROLYTE LOSS</t>
  </si>
  <si>
    <t>[Meyer, Flavia; Leites, Gabriela Tomedi] LAPEX, Sch Phys Educ, Porto Alegre, RS, Brazil; [Timmons, Brian Weldon; Wilk, Boguslaw] McMaster Univ, Dept Pediat, Child Hlth &amp; Exercise Med Program, Hamilton, ON, Canada</t>
  </si>
  <si>
    <t>McMaster University</t>
  </si>
  <si>
    <t>Meyer, F (corresponding author), LAPEX, Sch Phys Educ, Porto Alegre, RS, Brazil.</t>
  </si>
  <si>
    <t>Timmons, Brian Timmons/AAX-1154-2021; Leites, Gabriela Tomedi/AAE-5066-2019</t>
  </si>
  <si>
    <t>Timmons, Brian Timmons/0000-0002-4063-9656; Leites, Gabriela Tomedi/0000-0002-2563-7193</t>
  </si>
  <si>
    <t>ACADEMIC PRESS LTD-ELSEVIER SCIENCE LTD</t>
  </si>
  <si>
    <t>125 LONDON WALL, LONDON EC2Y 5AS, ENGLAND</t>
  </si>
  <si>
    <t>978-0-12-813923-3; 978-0-12-813922-6</t>
  </si>
  <si>
    <t>10.1016/B978-0-12-813922-6.00046-1</t>
  </si>
  <si>
    <t>BN0DZ</t>
  </si>
  <si>
    <t>WOS:000472712200047</t>
  </si>
  <si>
    <t>Park, S; Ayala, GX; Sharkey, JR; Blanck, HM</t>
  </si>
  <si>
    <t>Park, Sohyun; Ayala, Guadalupe X.; Sharkey, Joseph R.; Blanck, Heidi M.</t>
  </si>
  <si>
    <t>Knowledge of Health Conditions Associated With Sugar-Sweetened Beverage Intake Is Low Among US Hispanic Adults</t>
  </si>
  <si>
    <t>sugar-sweetened beverages; knowledge; Hispanic adults; sociodemographic characteristics</t>
  </si>
  <si>
    <t>CORONARY-HEART-DISEASE; RISK-FACTORS; CONSUMPTION; ACCULTURATION; PERCEPTIONS; PREVALENCE; BEHAVIORS; WEIGHT; STATES</t>
  </si>
  <si>
    <t>Purpose: To examine associations between knowledge of health conditions and sugar-sweetened beverage (SSB) intake among Hispanic adults. Design: Quantitative, cross-sectional study. Setting: The 2015 Estilos survey data. Participants: One thousand US Hispanic adults (&gt;= 18 years). Measures: The outcome variable was frequency of SSB intake (regular soda, fruit drink, sports/energy drink, and sweetened coffee/tea drink). Exposure variables were knowledge of 6 SSB-related health conditions (weight gain, diabetes, dental caries, high cholesterol, heart disease, and hypertension). Analysis: Six multinomial logistic regression models were used to estimate adjusted odds ratios for consuming SSBs &gt;= 3 times/day (high intake), in relation to knowledge of SSB-related health conditions. Results: Overall, 58% of Hispanic adults consumed SSBs &gt;= 2 times/day and 36% consumed SSBs &gt;= 3 times/day. Although most identified that weight gain (75%) and diabetes (76%) were related to drinking SSBs, only half identified this relation with dental caries (57%) and hypertension (41%). Even fewer identified high cholesterol (32%) and heart disease (32%) as related. In crude analyses, SSB intake was significantly associated with knowledge of the associations between SSBs and weight gain, dental caries, and heart disease; however, after adjusting for sociodemographics and acculturation, associations were no longer significant. Conclusions: Although SSB intake was very high, knowledge of SSB-related health conditions was low and was not related to high SSB intake among US Hispanic adults. Education efforts alone may not be adequate for Hispanic adults to change their behaviors.</t>
  </si>
  <si>
    <t>[Park, Sohyun; Blanck, Heidi M.] Ctr Dis Control &amp; Prevent, Div Nutr Phys Act &amp; Obes, Natl Ctr Chron Dis Prevent &amp; Hlth Promot, 4770 Buford Highway NE,Mailstop F77, Atlanta, GA 30341 USA; [Ayala, Guadalupe X.] SDSU, Coll Hlth &amp; Human Serv, San Diego, CA USA; [Ayala, Guadalupe X.] Inst Behav &amp; Community Hlth, San Diego, CA USA; [Sharkey, Joseph R.] Texas A&amp;M Univ, Hlth Promot &amp; Community Hlth Sci, Sch Publ Hlth, College Stn, TX USA; [Sharkey, Joseph R.] Texas A&amp;M Univ, Program Res &amp; Outreach Engagement Nutr &amp; Hlth Dis, Sch Publ Hlth, College Stn, TX USA</t>
  </si>
  <si>
    <t>Centers for Disease Control &amp; Prevention - USA; California State University System; San Diego State University; Texas A&amp;M University System; Texas A&amp;M University College Station; Texas A&amp;M Health Science Center; Texas A&amp;M University System; Texas A&amp;M University College Station; Texas A&amp;M Health Science Center</t>
  </si>
  <si>
    <t>Park, S (corresponding author), Ctr Dis Control &amp; Prevent, Div Nutr Phys Act &amp; Obes, Natl Ctr Chron Dis Prevent &amp; Hlth Promot, 4770 Buford Highway NE,Mailstop F77, Atlanta, GA 30341 USA.</t>
  </si>
  <si>
    <t>10.1177/0890117118774206</t>
  </si>
  <si>
    <t>HI4YA</t>
  </si>
  <si>
    <t>WOS:000456457200005</t>
  </si>
  <si>
    <t>Quark, Amy Adams</t>
  </si>
  <si>
    <t>Outsourcing Regulatory Decision-making: International Epistemic Communities, Transnational Firms, and Pesticide Residue Standards in India</t>
  </si>
  <si>
    <t>SCIENCE TECHNOLOGY &amp; HUMAN VALUES</t>
  </si>
  <si>
    <t>development; justice; inequality; protest; law; markets/economies; politics; power; governance</t>
  </si>
  <si>
    <t>LEVEL AGRICULTURAL RESIDUES; SPORTS DRINKS; SOFT DRINKS; MASS-SPECTROMETRY; GAS-CHROMATOGRAPHY; BOUNDARY-WORK; SCIENCE; POLICY; FOOD; GOVERNANCE</t>
  </si>
  <si>
    <t>How do international epistemic communities shape regulatory contests between transnational firms and civil society organizations in the Global South? With the establishment of the World Trade Organization (WTO), member states committed to basing trade-restrictive national regulations on science-based international standards set by international standard-setting bodies. Yet we know little about how the WTO regime has shaped the operation of epistemic communities within standard-setting bodies and, in turn, how standard-setting bodies articulate with national policy-making processes in the Global South. Building on work in the new political sociology of science, I argue that neoliberal globalization and the establishment of the WTO have created incentives for Western epistemic communities to at once cast themselves as international under the WTO regime and orient their scientific agendas toward the priorities of transnational firms. Moreover, this transformation of epistemic communities has created opportunities for transnational firms facing contentious policy environments in the Global South to effectively outsource regulatory decision-making to international epistemic communities that can claim legal status under the WTO regime. Empirically, I focus on the case of one Western epistemic community-the Association of Analytical Communities International-and its claim to epistemic jurisdiction over pesticide residue standards for soft drinks in India.</t>
  </si>
  <si>
    <t>[Quark, Amy Adams] William &amp; Mary, Sociol, Williamsburg, VA USA</t>
  </si>
  <si>
    <t>Quark, AA (corresponding author), William &amp; Mary, 214 Morton Hall,100 Ukrop Way, Williamsburg, VA 23185 USA.</t>
  </si>
  <si>
    <t>0162-2439</t>
  </si>
  <si>
    <t>1552-8251</t>
  </si>
  <si>
    <t>SCI TECHNOL HUM VAL</t>
  </si>
  <si>
    <t>Sci. Technol. Hum. Values</t>
  </si>
  <si>
    <t>10.1177/0162243918779123</t>
  </si>
  <si>
    <t>Social Issues</t>
  </si>
  <si>
    <t>HE2FT</t>
  </si>
  <si>
    <t>WOS:000453092500001</t>
  </si>
  <si>
    <t>Brownbill, AL; Miller, CL; Braunack-Mayer, AJ</t>
  </si>
  <si>
    <t>Brownbill, Aimee L.; Miller, Caroline L.; Braunack-Mayer, Annette J.</t>
  </si>
  <si>
    <t>Industry use of 'better-for-you' features on labels of sugar-containing beverages</t>
  </si>
  <si>
    <t>Sugar-sweetened beverages; Marketing; Advertising; Food labels; Health halo</t>
  </si>
  <si>
    <t>SWEETENED BEVERAGES; CONSUMER; HEALTH; CLAIMS; PERCEPTIONS; CHILDREN; ADULTS; SENSE</t>
  </si>
  <si>
    <t>Objective: To examine the ways in which sugar-containing beverages are being portrayed as 'better-for-you' (BFY) via features on product labels. Design: Cross-sectional audit of beverage labels. Setting: Adelaide, Australia. Data on beverage labels were collected from seventeen grocery stores during September to November 2016. Subjects: The content of 945 sugar-containing beverages labels were analysed for explicit and implicit features positioning them as healthy or BFY. Results: The mean sugar content of beverages was high at 8.3 g/100 ml and most sugar-containing beverages (87.7 %) displayed features that position them as BFY. This was most commonly achieved by indicating the beverages are natural (76.8%), or contain reduced or natural energy/sugar content (48.4%), or through suggesting that they contribute to meeting bodily needs for nutrition (28.9 %) or health (15.1%). Features positioning beverages as BFY were more common among certain categories of beverages, namely coconut waters, iced teas, sports drinks and juices. Conclusions: A large proportion of sugar-containing beverages use features on labels that position them as healthy or BFY despite containing high amounts of sugar.</t>
  </si>
  <si>
    <t>[Brownbill, Aimee L.; Miller, Caroline L.; Braunack-Mayer, Annette J.] Univ Adelaide, Sch Publ Hlth, Adelaide Hlth &amp; Med Sci Bldg, Adelaide, SA 5005, Australia; [Brownbill, Aimee L.; Miller, Caroline L.] South Australian Hlth &amp; Med Res Inst, Populat Hlth Res, Adelaide, SA, Australia; [Braunack-Mayer, Annette J.] Univ Wollongong, Sch Hlth &amp; Soc, Wollongong, NSW, Australia</t>
  </si>
  <si>
    <t>University of Adelaide; South Australian Health &amp; Medical Research Institute (SAHMRI); University of Wollongong</t>
  </si>
  <si>
    <t>Brownbill, AL (corresponding author), Univ Adelaide, Sch Publ Hlth, Adelaide Hlth &amp; Med Sci Bldg, Adelaide, SA 5005, Australia.;Brownbill, AL (corresponding author), South Australian Hlth &amp; Med Res Inst, Populat Hlth Res, Adelaide, SA, Australia.</t>
  </si>
  <si>
    <t>aimee.brownbill@adelaide.edu.au</t>
  </si>
  <si>
    <t>Miller, Caroline L/X-2383-2019; Brownbill, Aimee/C-6642-2017; Braunack-Mayer, Annette/AAE-7796-2019</t>
  </si>
  <si>
    <t>Miller, Caroline L/0000-0001-9723-8047; Brownbill, Aimee/0000-0002-3368-3907; Braunack-Mayer, Annette/0000-0003-4427-0224</t>
  </si>
  <si>
    <t>Australian Government Research Training Program Scholarship; Ian Wilson Liberal Research Scholarship</t>
  </si>
  <si>
    <t>Australian Government Research Training Program Scholarship(Australian GovernmentDepartment of Industry, Innovation and Science); Ian Wilson Liberal Research Scholarship</t>
  </si>
  <si>
    <t>Funding for this study was provided by an Australian Government Research Training Program Scholarship (A.L.B.) and an Ian Wilson Liberal Research Scholarship (A.L.B). The funders were not involved in the study design, analysis and interpretation of data, thus the authors were independent of the funder. It was the authors' decision to publish the findings of this study and the funders were not involved in the preparation of this manuscript.</t>
  </si>
  <si>
    <t>10.1017/S1368980018002392</t>
  </si>
  <si>
    <t>HG1FM</t>
  </si>
  <si>
    <t>WOS:000454696300006</t>
  </si>
  <si>
    <t>Lopez-Cordoba, A; Navarro, A</t>
  </si>
  <si>
    <t>Lopez-Cordoba, Alex; Navarro, Alba</t>
  </si>
  <si>
    <t>Physicochemical properties and stability of sucrose/glucose agglomerates obtained by cocrystallization</t>
  </si>
  <si>
    <t>JOURNAL OF FOOD PROCESS ENGINEERING</t>
  </si>
  <si>
    <t>CO-CRYSTALLIZED SUCROSE; FLOWABILITY; SORPTION; CAKING</t>
  </si>
  <si>
    <t>Glucose is used as ingredient in a wide variety of food and pharmaceutical products such as sport drinks, syrups, and tablets, among others. However, this monosaccharide can react easily with several substances (e.g., amino acids, peptides, and proteins) causing brown coloration and decomposition. In the current work, the cocrystallization of glucose with sucrose is presented as a useful strategy to enhance the physicochemical properties and stability of glucose. The sucrose/glucose agglomerates showed low water content (0.1-1.5 wt %) and water activity (0.4-0.7). Besides, all products showed values of dynamic angle of repose between 40 degrees and 45 degrees, which are characteristics of free-flowing powders. The sucrose/glucose agglomerates were blended with sodium bicarbonate (5:1 wt/wt) and the resulting mixtures were analyzed by differential scanning calorimetry before and after 12days of storage at 75% RH and 20 degrees C. The thermal parameters were maintained almost unaltered for the formulations containing cocrystallized products. Practical applicationsGlucose constitutes one of the most used ingredients in food and pharmaceutical industries as a sweetener, cryoprotectant, and excipient, among others. However, this sugar tends to uptake water from the surrounding environment affecting its handling properties. In the current work, the cocrystallization process (an emerging encapsulation method) is presented as a useful way of enhancing the physical properties of glucose. Through the encapsulation of glucose by cocrystallization it was possible to improve the handling and technological properties of this sugar (e.g., flowability and stability). In addition, the interaction of glucose with sodium bicarbonate (a model of food ingredient) was prevented. These results could be potentially applied in both food and pharmaceutical industries.</t>
  </si>
  <si>
    <t>[Lopez-Cordoba, Alex] Univ Pedag &amp; Tecnol Colombia, Fac Secc Duitama, Escuela Adm Empresas Agr, Carrera18 Con Calle 22 Duitama, Boyaca, Colombia; [Navarro, Alba] UNLP, CIDCA, CONICET, Fac C Exactas, La Plata, Buenos Aires, Argentina; [Navarro, Alba] UNLP, Fac Ingn, La Plata, Buenos Aires, Argentina</t>
  </si>
  <si>
    <t>Universidad Pedagogica y Tecnologica de Colombia (UPTC); Consejo Nacional de Investigaciones Cientificas y Tecnicas (CONICET); National University of La Plata; National University of La Plata</t>
  </si>
  <si>
    <t>Lopez-Cordoba, A (corresponding author), Univ Pedag &amp; Tecnol Colombia, Fac Secc Duitama, Escuela Adm Empresas Agr, Carrera18 Con Calle 22 Duitama, Boyaca, Colombia.</t>
  </si>
  <si>
    <t>alexlcordoba@gmail.com</t>
  </si>
  <si>
    <t>Lopez-Cordoba, Alex/A-1368-2015</t>
  </si>
  <si>
    <t>Lopez-Cordoba, Alex/0000-0003-2434-5743</t>
  </si>
  <si>
    <t>Consejo Nacional de Investigaciones Cientificas y Tecnicas; Universidad Pedagogica y Tecnologica de Colombia [SGI 2461]; Consejo Nacional de Investigaciones Cientificas y Tecnicas (CONICET, Argentina)</t>
  </si>
  <si>
    <t>Consejo Nacional de Investigaciones Cientificas y Tecnicas(Consejo Nacional de Investigaciones Cientificas y Tecnicas (CONICET)); Universidad Pedagogica y Tecnologica de Colombia; Consejo Nacional de Investigaciones Cientificas y Tecnicas (CONICET, Argentina)(Consejo Nacional de Investigaciones Cientificas y Tecnicas (CONICET))</t>
  </si>
  <si>
    <t>Consejo Nacional de Investigaciones Cientificas y Tecnicas; Universidad Pedagogica y Tecnologica de Colombia, Grant/Award Number: SGI 2461; Universidad Pedagogica y Tecnologica de Colombia (Proyecto SGI 2461); Consejo Nacional de Investigaciones Cientificas y Tecnicas (CONICET, Argentina)</t>
  </si>
  <si>
    <t>0145-8876</t>
  </si>
  <si>
    <t>1745-4530</t>
  </si>
  <si>
    <t>J FOOD PROCESS ENG</t>
  </si>
  <si>
    <t>J. Food Process Eng.</t>
  </si>
  <si>
    <t>e12901</t>
  </si>
  <si>
    <t>10.1111/jfpe.12901</t>
  </si>
  <si>
    <t>Engineering, Chemical; Food Science &amp; Technology</t>
  </si>
  <si>
    <t>Engineering; Food Science &amp; Technology</t>
  </si>
  <si>
    <t>HO7GW</t>
  </si>
  <si>
    <t>WOS:000461109100023</t>
  </si>
  <si>
    <t>Tulek, A; Saeed, M; Mulic, A; Stenhagen, KR; Utheim, TP; Galtung, HK; Khuu, C; Nirvani, M; Kristiansen, MS; Sehic, A</t>
  </si>
  <si>
    <t>Tulek, Amela; Saeed, Muhammad; Mulic, Aida; Stenhagen, Kjersti Refsholt; Utheim, Tor Paaske; Galtung, Hilde Kanli; Cuong Khuu; Nirvani, Minou; Kristiansen, Marthe Smedmoen; Sehic, Amer</t>
  </si>
  <si>
    <t>New animal model of extrinsic dental erosion-Erosive effect on the mouse molar teeth</t>
  </si>
  <si>
    <t>ARCHIVES OF ORAL BIOLOGY</t>
  </si>
  <si>
    <t>Acidic drinks; Animal model; Dental erosive wear; Dental enamel; Scanning electron microscopy</t>
  </si>
  <si>
    <t>ENAMEL STRUCTURE; TISSUE LOSS; TOOTH WEAR; PREVALENCE; ATTRITION; CHILDREN; FLUORIDE; SALIVA; ADOLESCENTS; INCISORS</t>
  </si>
  <si>
    <t>Objective: Consumption of acidic food and drinks is considered as important risk factor for development of dental erosion. There are several in vitro and in situ studies focusing on the risk indicators and preventive treatment, however, the need for a standardized animal model has been emphasised for many years. The aim was to establish an animal model of extrinsic dental erosion, which may serve as a standard for future studies to improve our understanding of the erosion. Design: Two acidic drinks, sports drink and cola drink, were given to young mice for six weeks. Experimental and control (water) molars and incisors were dissected out and observed by scanning electron microscopy (SEM). Mandibular first molars were subsequently ground transversely and observed again by SEM. The tooth height and enamel thickness were measured on the SEM images. Results: The lingual surface of the mandibular molars was most eroded after consumption of acidic drinks. The cola drink exhibited higher erosive effect on mandibular molars compared to sports drink. The lingual tooth height, compared to control, was about 34% and 18% lower in the cola drink and sports drink molars, respectively. Compared to the control molars, the lingual enamel was about 23% thinner in the sports drink molars and totally eroded on the certain lingual areas of the cola drink molars. Conclusions: This new animal model of extrinsic dental erosion and the presented method with ground molars observed in SEM are suitable for further studies, which will gain deeper insights into the erosive disease.</t>
  </si>
  <si>
    <t>[Tulek, Amela; Saeed, Muhammad; Utheim, Tor Paaske; Galtung, Hilde Kanli; Cuong Khuu; Nirvani, Minou; Kristiansen, Marthe Smedmoen; Sehic, Amer] Univ Oslo, Fac Dent, Dept Oral Biol, Postboks 1052 Blindern, N-0316 Oslo, Norway; [Mulic, Aida] Nord Inst Dent Mat NIOM AS, Sognsveien 70A, N-0855 Oslo, Norway; [Stenhagen, Kjersti Refsholt] Univ Oslo, Inst Clin Dent, Dept Cariol, Postboks 1109 Blinders, N-0317 Oslo, Norway; [Utheim, Tor Paaske] Oslo Univ Hosp, Dept Med Biochem, Postboks 4950 Nydalen, N-0424 Oslo, Norway; [Utheim, Tor Paaske; Sehic, Amer] Oslo Univ Hosp, Dept Maxillofacial Surg, Postboks 4950 Nydalen, N-0424 Oslo, Norway</t>
  </si>
  <si>
    <t>Tulek, A (corresponding author), Univ Oslo, Fac Dent, Dept Oral Biol, Postboks 1052 Blindern, N-0316 Oslo, Norway.</t>
  </si>
  <si>
    <t>amela.tulek@odont.uio.no; muhammad.saeed@odont.uio.no; aida.mulic@niom.no; k.r.stenhagen@odont.uio.no; utheim2@gmail.com; h.k.galtung@odont.uio.no; n.k.c.khuu@odont.uio.no; minou.nirvani@odont.uio.no; m.s.kristiansen@odont.uio.no; amer.sehic@odont.uio.no</t>
  </si>
  <si>
    <t>Department of Oral Biology, Faculty of Dentistry, University of Oslo; Department of Medical Biochemistry, Oslo University Hospital</t>
  </si>
  <si>
    <t>The funding is received from Department of Oral Biology, Faculty of Dentistry, University of Oslo and Department of Medical Biochemistry, Oslo University Hospital.</t>
  </si>
  <si>
    <t>0003-9969</t>
  </si>
  <si>
    <t>1879-1506</t>
  </si>
  <si>
    <t>ARCH ORAL BIOL</t>
  </si>
  <si>
    <t>Arch. Oral Biol.</t>
  </si>
  <si>
    <t>10.1016/j.archoralbio.2018.08.013</t>
  </si>
  <si>
    <t>HB5MA</t>
  </si>
  <si>
    <t>Green Published, Green Submitted</t>
  </si>
  <si>
    <t>WOS:000451103700019</t>
  </si>
  <si>
    <t>Lundeen, EA; Park, S; Onufrak, S; Cunningham, S; Blanck, HM</t>
  </si>
  <si>
    <t>Lundeen, Elizabeth A.; Park, Sohyun; Onufrak, Stephen; Cunningham, Solveig; Blanck, Heidi M.</t>
  </si>
  <si>
    <t>Adolescent Sugar-Sweetened Beverage Intake is Associated With Parent Intake, Not Knowledge of Health Risks</t>
  </si>
  <si>
    <t>sugar-sweetened beverages; knowledge; adolescents; parents; family behavioral concordance</t>
  </si>
  <si>
    <t>SOFT DRINK CONSUMPTION; FAST-FOOD; DIETARY-INTAKE; UNITED-STATES; ENERGY-INTAKE; WEIGHT-GAIN; CHILDREN; QUESTIONNAIRE; MOTHERS; OBESITY</t>
  </si>
  <si>
    <t>Purpose: To examine associations of adolescent sugar-sweetened beverage (SSB) intake with parent SSB intake and parent and adolescent knowledge of SSB-related health risks. Design: Quantitative, cross-sectional. Setting: 2014 SummerStyles survey. Subjects: Nine hundred and ninety parent and adolescent (12-17 years) pairs. Measures: The outcome was self-reported adolescent intake (0, &gt;0 to &lt;1, or &gt;= 1 time/day) of SSBs (soda, fruit drinks, sports/energy drinks, other SSBs). The exposures were self-reported parent SSB intake (0, &gt;0 to &lt;1, &gt;= 1 to &lt;2, or &gt;= 2 times/day) and parent and adolescent knowledge of SSB-related health risks (weight gain, diabetes, and dental caries). Analysis: Separate multinomial logistic regression models were used to estimate adjusted odds ratios (aORs) for adolescent SSB intake &gt;= 1 time/day (ref: 0 times/day), according to (1) parent SSB intake and (2) parent and (3) adolescent knowledge. Results: About 31% of adolescents consumed SSBs &gt;= 1 time/day, and 43.2% of parents consumed SSBs &gt;= 2 times/day. Adolescent and parent knowledge that SSB intake is related to health conditions ranged from 60.7% to 80.4%: weight gain (75.0% and 80.4%, respectively), diabetes (60.7% and 71.4%, respectively), and dental caries (77.5% and 72.9%, respectively). In adjusted models, adolescent SSB intake &gt;= 1 time/day was associated with parent intake &gt;= 2 times/day (aOR = 3.30; 95% confidence interval = 1.62-6.74) but not with parent or adolescent knowledge of health risks. Conclusion: Parental SSB intake may be an important factor in understanding adolescent behavior; knowledge of SSB-related health conditions alone may not influence adolescent SSB behavior.</t>
  </si>
  <si>
    <t>[Lundeen, Elizabeth A.; Park, Sohyun; Onufrak, Stephen; Blanck, Heidi M.] Ctr Dis Control &amp; Prevent, Div Nutr Phys Act &amp; Obes, Natl Ctr Chron Dis Prevent &amp; Hlth Promot, Atlanta, GA USA; [Cunningham, Solveig] Emory Univ, Hubert Dept Global Hlth, Rollins Sch Publ Hlth, Atlanta, GA 30322 USA</t>
  </si>
  <si>
    <t>Centers for Disease Control &amp; Prevention - USA; Emory University; Rollins School Public Health</t>
  </si>
  <si>
    <t>Lundeen, EA (corresponding author), Ctr Dis Control &amp; Prevent CDC, DNPAO, Natl Ctr Chron Dis Prevent &amp; Hlth Promot, 4770 MS F-77 Buford Highway NE, Atlanta, GA 30333 USA.</t>
  </si>
  <si>
    <t>yxj4@cdc.gov</t>
  </si>
  <si>
    <t>Cunningham, Solveig A/K-6760-2012; Cunningham, Solveig/W-2672-2019</t>
  </si>
  <si>
    <t xml:space="preserve">Cunningham, Solveig A/0000-0002-2354-1526; </t>
  </si>
  <si>
    <t>NICHD NIH HHS [R03 HD060602] Funding Source: Medline; Intramural CDC HHS [CC999999] Funding Source: Medline</t>
  </si>
  <si>
    <t>NICHD NIH HHS(United States Department of Health &amp; Human ServicesNational Institutes of Health (NIH) - USANIH Eunice Kennedy Shriver National Institute of Child Health &amp; Human Development (NICHD)); Intramural CDC HHS</t>
  </si>
  <si>
    <t>10.1177/0890117118763008</t>
  </si>
  <si>
    <t>GY1FR</t>
  </si>
  <si>
    <t>WOS:000448271200002</t>
  </si>
  <si>
    <t>Orru, S; Imperlini, E; Nigro, E; Alfieri, A; Cevenini, A; Polito, R; Daniele, A; Buono, P; Mancini, A</t>
  </si>
  <si>
    <t>Orru, Stefania; Imperlini, Esther; Nigro, Ersilia; Alfieri, Andreina; Cevenini, Armando; Polito, Rita; Daniele, Aurora; Buono, Pasqualina; Mancini, Annamaria</t>
  </si>
  <si>
    <t>Role of Functional Beverages on Sport Performance and Recovery</t>
  </si>
  <si>
    <t>functional beverages; sports drinks; hydration; dehydration; CHO-enriched beverages; lipid-enriched beverages; protein-enriched beverages</t>
  </si>
  <si>
    <t>EXOGENOUS CARBOHYDRATE OXIDATION; POLYUNSATURATED FATTY-ACIDS; MUSCLE PROTEIN-SYNTHESIS; DIURETIC-INDUCED DEHYDRATION; ESSENTIAL AMINO-ACIDS; C-REACTIVE PROTEIN; RESISTANCE EXERCISE; SKELETAL-MUSCLE; PROLONGED EXERCISE; COMBINED INGESTION</t>
  </si>
  <si>
    <t>Functional beverages represent a palatable and efficient way to hydrate and reintegrate electrolytes, carbohydrates, and other nutrients employed and/or lost during physical training and/or competitions. Bodily hydration during sporting activity is one of the best indicators of health in athletes and can be a limiting factor for sport performance. Indeed, dehydration strongly decreases athletic performance until it is a risk to health. As for other nutrients, each of them is reported to support athletes' needs both during the physical activity and/or in the post-workout. In this study, we review the current knowledge of macronutrient-enriched functional beverages in sport taking into account the athletes' health, sports performance, and recovery.</t>
  </si>
  <si>
    <t>[Orru, Stefania; Alfieri, Andreina; Buono, Pasqualina; Mancini, Annamaria] Univ Napoli Parthenope, Dipartimento Sci Motorie &amp; Benessere, Via Medina 40, I-80133 Naples, Italy; [Orru, Stefania; Imperlini, Esther; Buono, Pasqualina] IRCCS SDN, Via E Gianturco 113, I-80142 Naples, Italy; [Nigro, Ersilia; Alfieri, Andreina; Cevenini, Armando; Polito, Rita; Daniele, Aurora; Buono, Pasqualina; Mancini, Annamaria] Ceinge Biotecnol Avanzate Scarl, Via G Salvatore 486, I-80145 Naples, Italy; [Nigro, Ersilia] Univ Molise, Dipartimento Med &amp; Sci Salute Vincenzo Tiberio, I-86100 Campobasso, Italy; [Cevenini, Armando] Univ Napoli Federico II, Dipartimento Med Mol &amp; Biotecnol Med, Via S Pansini 5, I-80131 Naples, Italy; [Polito, Rita; Daniele, Aurora] Univ Campania Luigi Vanvitelli, Dipartimento Sci &amp; Tecnol Ambientali Biol Farmace, Via G Vivaldi 42, I-81100 Caserta, Italy</t>
  </si>
  <si>
    <t>Parthenope University Naples; IRCCS Istituto di Ricerca Diagnostica e Nucleare (SDN); CEINGE Biotecnologie Avanzate; University of Molise; University of Naples Federico II; Universita della Campania Vanvitelli</t>
  </si>
  <si>
    <t>Mancini, A (corresponding author), Univ Napoli Parthenope, Dipartimento Sci Motorie &amp; Benessere, Via Medina 40, I-80133 Naples, Italy.;Mancini, A (corresponding author), Ceinge Biotecnol Avanzate Scarl, Via G Salvatore 486, I-80145 Naples, Italy.</t>
  </si>
  <si>
    <t>orru@uniparthenope.it; esther.imperlini@unina.it; nigro@ceinge.unina.it; andreina.alfieri@uniparthenope.it; armando.cevenini@unina.it; rita.polito@unicampania.it; aurora.daniele@unicampania.it; buono@uniparthenope.it; annamaria.mancini@uniparthenope.it</t>
  </si>
  <si>
    <t>Buono, Pasqualina/M-4908-2016; Cevenini, Armando/AAB-3073-2021; Stefania, Orrù/ABH-2178-2020</t>
  </si>
  <si>
    <t>Cevenini, Armando/0000-0002-1858-2833; Imperlini, Esther/0000-0002-3054-7504; Annamaria, Mancini/0000-0002-8595-1387; Nigro, Ersilia/0000-0001-5637-1685; Polito, Rita/0000-0003-1313-2574; Buono, Pasqualina/0000-0003-0755-6143</t>
  </si>
  <si>
    <t>University of Naples  Parthenope [DSMB187]</t>
  </si>
  <si>
    <t>University of Naples  Parthenope</t>
  </si>
  <si>
    <t>This study was funded by the grant Bando di Ateneo per il sostegno alla partecipazione ai bandi di ricerca competitiva per l'anno 2016 (quota C) (code DSMB187) from the University of Naples  Parthenope to A.M., P.B. and S.O.; Bando di Ateneo per il sostegno alla partecipazione ai bandi di ricerca individuale (quota A) per l'anno 2016 e 2017 (code DSMB187) from University of Naples  Parthenope to A.M., A.A., P.B., and S.O.</t>
  </si>
  <si>
    <t>10.3390/nu10101470</t>
  </si>
  <si>
    <t>GY7UM</t>
  </si>
  <si>
    <t>WOS:000448821300136</t>
  </si>
  <si>
    <t>Scrivin, R; Black, K</t>
  </si>
  <si>
    <t>Scrivin, Rachel; Black, Katherine</t>
  </si>
  <si>
    <t>Sports Drinks Consumed During Exercise, Which Affect Thermoregulation and/or Athletic Performance in the Heat: A Review</t>
  </si>
  <si>
    <t>carbohydrate; hydration; sodium</t>
  </si>
  <si>
    <t>PROLONGED EXERCISE; CARBOHYDRATE SUPPLEMENTATION; SODIUM SUPPLEMENTATION; QUANTITATIVE-ANALYSIS; FLUID REPLACEMENT; PLASMA SODIUM; TEMPERATURE; INGESTION; HYPONATREMIA; ENVIRONMENTS</t>
  </si>
  <si>
    <t>It is generally believed consuming sports drinks containing 6-8% carbohydrate and also containing 10-20 mmol.(-1) of Sodium during endurance events lasting longer than 60 minutes will benefit performance. During exercise in the heat, fluid consumption is also important for thermoregulation. Therefore, the aim of this review is to investigate the components of a typical sports drink, and determine whether there is any effect on exercise performance or thermoregulation in the heat. The results suggest that carbohydrate ingestion during continuous exercise over 60 minutes in the heat can improve time trial and time to exhaustion performance.</t>
  </si>
  <si>
    <t>[Scrivin, Rachel; Black, Katherine] Univ Otago, Dept Human Nutr, Dunedin, New Zealand</t>
  </si>
  <si>
    <t>Black, K (corresponding author), Univ Otago, Dept Human Nutr, Dunedin, New Zealand.</t>
  </si>
  <si>
    <t>katherine.black@otago.ac.nz</t>
  </si>
  <si>
    <t>Scrivin, Rachel/GPP-4507-2022</t>
  </si>
  <si>
    <t>Scrivin, Rachel/0000-0003-4293-1834</t>
  </si>
  <si>
    <t>Department of Human Nutrition, University of Otago</t>
  </si>
  <si>
    <t>This study was funded by the Department of Human Nutrition, University of Otago.</t>
  </si>
  <si>
    <t>10.1519/SSC.0000000000000394</t>
  </si>
  <si>
    <t>GV6XZ</t>
  </si>
  <si>
    <t>WOS:000446264700009</t>
  </si>
  <si>
    <t>O'Connell, SM; Woodman, RJ; Brown, IL; Vincent, DJ; Binder, HJ; Ramakrishna, BS; Young, GP</t>
  </si>
  <si>
    <t>O'Connell, Sinead Mary; Woodman, Richard John; Brown, Ian Lewis; Vincent, David Julian; Binder, Henry Joseph; Ramakrishna, Balakrishnan Siddartha; Young, Graeme Paul</t>
  </si>
  <si>
    <t>Comparison of a sports-hydration drink containing high amylose starch with usual hydration practice in Australian rules footballers during intense summer training</t>
  </si>
  <si>
    <t>Hydration; Resistant starch; Sports drink; Footballers</t>
  </si>
  <si>
    <t>ORAL REHYDRATION SOLUTION; AMYLASE-RESISTANT STARCH; INSULIN SENSITIVITY; DEHYDRATION; PERFORMANCE; EXERCISE; RECOVERY; DIARRHEA; THERAPY; TRIAL</t>
  </si>
  <si>
    <t>Background: Fluid deficits exceeding 1.6% can lead to physical and cognitive impairment in athletes. Sport drinks used by athletes are often hyper-osmolar but this is known to be suboptimal for rehydration in medical settings and does not utilize colonic absorptive capacity. Colonic absorption can be enhanced by fermentative production of short chain fatty acids (SCFA) from substrates such as high amylose maize starch (HAMS). This study therefore compared, in elite Australian Football League (AFL) players at the height of outdoor summer training, a novel dual-action sports oral rehydration strategy that contained HAMS as well as glucose, to their usual rehydration practices (Control). The primary outcome markers of hydration were hematocrit and body weight. Methods: A randomized single-blind crossover study was undertaken in thirty-one AFL players; twenty-seven completed the study which was conducted on four days (two days in the Intervention arm and two in Control arm). The Intervention arm was comprised a 50-100 g evening preload of an acetylated HAMS (Ingredion Pty Ltd) followed by consumption of a specially formulated sports oral rehydration solution (SpORS) drink during intense training and recovery. Players followed their usual hydration routine in the Control arm. Quantitative assessments of body weight, hematocrit and urine specific gravity were made at three time-points on each day of training: pretraining, post-training (90 min), and at end of recovery (30-60 min later). GPS tracking monitored player exertion. Results: Across the three time-points, hematocrit was significantly lower and body weight significantly higher in Intervention compared to Control arms (p &lt; 0.02 and p = 0.001 respectively, mixed effects model). Weights were significantly heavier at all three assessment points for Intervention compared to Control arms (Delta = 0.30 +/- 0.13, p = 0.02 pre-training; Delta = 0.43 +/- 0.14, p = 0.002 post training; and Delta = 0.68 +/- 0.14, p &lt; 0.001 for recovery). Between the pre-training and end-of-recovery assessments, the Control arm lost 0.80 kg overall compared with 0.12 kg in the Intervention arm, an 85% lower reduction of bodyweight across the assessment period. Conclusion: The combination of the significantly lower hematocrit and increased body weight in the Intervention arm represents better hydration not only at the end of training as well as following a recovery period but also at its commencement. The magnitude of the benefit seems sufficient to have an impact on performance and further studies to test this possibility are now indicated.</t>
  </si>
  <si>
    <t>[O'Connell, Sinead Mary; Vincent, David Julian] Flinders Univ S Australia, GPO Box 2100, Adelaide, SA 5001, Australia; [Woodman, Richard John] Flinders Univ S Australia, Flinders Ctr Epidemiol &amp; Biostat, GPO Box 2100, Adelaide, SA 5001, Australia; [Brown, Ian Lewis; Young, Graeme Paul] Flinders Univ S Australia, Flinders Ctr Innovat Canc, Adelaide, SA, Australia; [Binder, Henry Joseph] Yale Sch Med, Dept Internal Med, POB 208019, New Haven, CT 06520 USA; [Ramakrishna, Balakrishnan Siddartha] SRM Inst Med Sci, Inst Gastroenterol, Madras 600026, Tamil Nadu, India</t>
  </si>
  <si>
    <t>Flinders University South Australia; Flinders University South Australia; Flinders University South Australia; Yale University; SRM Institute of Science &amp; Technology Chennai</t>
  </si>
  <si>
    <t>O'Connell, SM (corresponding author), Flinders Univ S Australia, GPO Box 2100, Adelaide, SA 5001, Australia.</t>
  </si>
  <si>
    <t>sinead.oconnell@flinders.edu.au</t>
  </si>
  <si>
    <t>Ramakrishna, Balakrishnan/0000-0001-5090-9501; Young, Graeme/0000-0001-9458-8383; Woodman, Richard/0000-0002-4094-1222</t>
  </si>
  <si>
    <t>Flinders Partners</t>
  </si>
  <si>
    <t>The study was funded by Flinders Partners, which is the commercialisation arm of Flinders University of South Australia.</t>
  </si>
  <si>
    <t>SEP 21</t>
  </si>
  <si>
    <t>10.1186/s12970-018-0253-8</t>
  </si>
  <si>
    <t>GU7AB</t>
  </si>
  <si>
    <t>WOS:000445469300001</t>
  </si>
  <si>
    <t>Knowledge and Behavior of Saudi College Athletes toward Energy and Sports Drinks with an Emphasis on Microbial Quality and Safety</t>
  </si>
  <si>
    <t>sports drinks; energy drinks; knowledge; behavior; microbial quality; safety; university athletes</t>
  </si>
  <si>
    <t>UNIVERSITY-STUDENTS; CONSUMPTION; PATTERNS</t>
  </si>
  <si>
    <t>The aim of this study was to assess the knowledge and behavior of university athletes in Saudi Arabia regarding energy drinks (EDs) and sports drinks (SDs). In addition, the microbiological quality of available local drinks was also assessed. The presence of total bacterial coliform count, Escherichia coli, Salmonella, and Staphylococcus aureus on these drinks was also determined. Of the 120 university athletes surveyed, 69 were currently using SDs, and 51 were using EDs. The study consisted of a 10-question survey assessing the athletes' sociodemographic characteristics, personal habits, and SD- and ED-related knowledge and habits. With regard to the question about the primary reason for using EDs, n = 26 respondents (50.98%) reported that providing energy (speed, strength, and power) was the main reason for consuming these beverages. Conversely, n = 25 respondents (36.23%) believed that recovery from injury or illnesses was the main reason for the consumption of SDs. A majority of university athletes (n = 43, 62.32%) who used SDs believed that SDs were safe to use, while n = 22 respondents (43.14%) were unaware of any adverse health effects associated with the consumption of EDs. Of the total of 26 SDs and EDs tested, microbial contamination was present in only two products. Microbial levels and the total bacterial count for most of the samples were very low (&lt;1 log CFU/mL). However, some drinks had a slightly higher microbial level, which could be harmful or cause spoilage with improper storage. Thus, our findings suggest that improvements in microbial quality are needed for these beverages.</t>
  </si>
  <si>
    <t>College of Sports Sciences and Physical Activity, Research Center;  [NFG-15-01-02]</t>
  </si>
  <si>
    <t xml:space="preserve">College of Sports Sciences and Physical Activity, Research Center; </t>
  </si>
  <si>
    <t>This work was supported by Deanship of Scientific Research (NFG-15-01-02), and College of Sports Sciences and Physical Activity, Research Center.</t>
  </si>
  <si>
    <t>10.3390/sports6030060</t>
  </si>
  <si>
    <t>GX7JP</t>
  </si>
  <si>
    <t>WOS:000447945200004</t>
  </si>
  <si>
    <t>Amaldoss, W; He, C</t>
  </si>
  <si>
    <t>Amaldoss, Wilfred; He, Chuan</t>
  </si>
  <si>
    <t>Reference-Dependent Utility, Product Variety, and Price Competition</t>
  </si>
  <si>
    <t>MANAGEMENT SCIENCE</t>
  </si>
  <si>
    <t>reference-dependent utility; reference price; price competition; game theory; spokes model</t>
  </si>
  <si>
    <t>LOSS AVERSION; EMPIRICAL GENERALIZATIONS; CONSIDERATION SETS; CHOICE; MODEL; RISK</t>
  </si>
  <si>
    <t>Products such as Nike running shoes, Gillette razors, and Gatorade sports drink serve as the standard against which consumers evaluate other members of the category. Empirical evidence suggests that consumers care about not only the consumption utility derived from a product, but also the gain-loss utility in comparison to the reference product of the category. This paper examines how reference-dependent utility affects price competition in a horizontally differentiated market where consumers' tastes are diverse. When consumer valuations are low, the reference product is priced lower than a nonreference product. In contrast, when consumer valuations are high, the reference product is priced higher than a nonreference product. Moreover, loss aversion on the price dimension always intensifies competition among low-valuation goods, whereas loss aversion on the taste dimension softens competition among high-valuation goods only if consumer sensitivity to the difference in match quality is above a threshold. We also find that an increase in the diversity of consumers' tastes reduces equilibrium profits if consumer valuation is low but has the opposite effect if consumer valuation is high. We further explore how an increase in the popularity of the reference product affects price competition. Finally, we assess the robustness of the findings by extending the model in different directions.</t>
  </si>
  <si>
    <t>[Amaldoss, Wilfred] Duke Univ, Fuqua Sch Business, Durham, NC 27708 USA; [He, Chuan] Univ Colorado, Leeds Sch Business, Boulder, CO 80309 USA</t>
  </si>
  <si>
    <t>Duke University; University of Colorado System; University of Colorado Boulder</t>
  </si>
  <si>
    <t>Amaldoss, W (corresponding author), Duke Univ, Fuqua Sch Business, Durham, NC 27708 USA.</t>
  </si>
  <si>
    <t>wilfred.amaldoss@duke.edu; chuan.he@colorado.edu</t>
  </si>
  <si>
    <t>HE, CHUAN/AAJ-2793-2020</t>
  </si>
  <si>
    <t>HE, CHUAN/0000-0001-5053-245X</t>
  </si>
  <si>
    <t>INFORMS</t>
  </si>
  <si>
    <t>CATONSVILLE</t>
  </si>
  <si>
    <t>5521 RESEARCH PARK DR, SUITE 200, CATONSVILLE, MD 21228 USA</t>
  </si>
  <si>
    <t>0025-1909</t>
  </si>
  <si>
    <t>1526-5501</t>
  </si>
  <si>
    <t>MANAGE SCI</t>
  </si>
  <si>
    <t>Manage. Sci.</t>
  </si>
  <si>
    <t>10.1287/mnsc.2017.2834</t>
  </si>
  <si>
    <t>Management; Operations Research &amp; Management Science</t>
  </si>
  <si>
    <t>Business &amp; Economics; Operations Research &amp; Management Science</t>
  </si>
  <si>
    <t>GR5GU</t>
  </si>
  <si>
    <t>WOS:000442656700017</t>
  </si>
  <si>
    <t>Athanasiadou, I; Kraiem, S; Al-Sowaidi, S; Al-Mohammed, H; Dbes, N; Al-Yazedi, S; Samsam, W; Mohamed-Ali, V; Dokoumetzidis, A; Alsayrafi, M; Valsami, G; Georgakopoulos, C</t>
  </si>
  <si>
    <t>Athanasiadou, I.; Kraiem, S.; Al-Sowaidi, S.; Al-Mohammed, H.; Dbes, N.; Al-Yazedi, S.; Samsam, W.; Mohamed-Ali, V.; Dokoumetzidis, A.; Alsayrafi, M.; Valsami, G.; Georgakopoulos, C.</t>
  </si>
  <si>
    <t>The effect of athletes' hyperhydration on the urinary 'steroid profile' markers in doping control analysis</t>
  </si>
  <si>
    <t>DRUG TESTING AND ANALYSIS</t>
  </si>
  <si>
    <t>Adjustment; doping control; endogenous steroids; hyperhydration; steroid profile</t>
  </si>
  <si>
    <t>FLOW-RATE; CREATININE; ADJUSTMENT; TESTOSTERONE</t>
  </si>
  <si>
    <t>The urinary 'steroid profile' in doping control analysis is a powerful tool aimed at detecting intra-individual deviations related to the abuse of endogenous steroids. Factors altering the steroid profile include, among others, the excessive fluid intake leading to low endogenous steroids concentrations compared to an individual's normal values. Cases report the use of hyperhydration by athletes as a masking method during anti-doping urine sample collection. Seven healthy physically active non-smoking Caucasian males were examined for a 72-hour period using water and a commercial sports drink as hyperhydration agents (20 mL/kg body weight). Urine samples were collected and analyzed according to World Anti-Doping Agency (WADA) technical documents. Although, significant differences were observed on the endogenous steroid concentrations under the studied hyperhydration conditions, specific gravity adjustment based on a reference value of 1.020 can eliminate the dilution induced effect. Adjustment methods based on creatinine and urinary flow rate were also examined; however, specific gravity was the optimum method in terms of effectiveness to adjust concentrations close to the baseline steroid profile and practicability. No significant effect on the urinary steroid ratios was observed with variability values within 30% of the mean for the majority of data. Furthermore, no masking on the detection ability of endogenous steroids was observed due to hyperhydration. It can be concluded that any deviation on the endogenous steroid concentrations due to excessive fluid intake can be compensated by the specific gravity adjustment and therefore, hyperhydration is not effective as a masking method on the detection of the abuse of endogenous steroids.</t>
  </si>
  <si>
    <t>[Athanasiadou, I.; Kraiem, S.; Al-Sowaidi, S.; Al-Mohammed, H.; Dbes, N.; Al-Yazedi, S.; Samsam, W.; Mohamed-Ali, V.; Alsayrafi, M.; Georgakopoulos, C.] Antidoping Lab Qatar, Sports City Rd,POB 27775, Doha, Qatar; [Athanasiadou, I.; Dokoumetzidis, A.; Valsami, G.] Natl &amp; Kapodistrian Univ Athens, Lab Biopharmaceut &amp; Pharmacokinet, Dept Pharm, Sch Hlth Sci, Athens, Greece</t>
  </si>
  <si>
    <t>Georgakopoulos, C (corresponding author), Antidoping Lab Qatar, Sports City Rd,POB 27775, Doha, Qatar.</t>
  </si>
  <si>
    <t>Valsami, Georgia/AAV-7986-2020; Dokoumetzidis, Aristides/AAF-5584-2019; Valsami, Georgia/AAB-4710-2020</t>
  </si>
  <si>
    <t>1942-7603</t>
  </si>
  <si>
    <t>1942-7611</t>
  </si>
  <si>
    <t>DRUG TEST ANAL</t>
  </si>
  <si>
    <t>Drug Test. Anal.</t>
  </si>
  <si>
    <t>10.1002/dta.2403</t>
  </si>
  <si>
    <t>Biochemical Research Methods; Chemistry, Analytical; Pharmacology &amp; Pharmacy</t>
  </si>
  <si>
    <t>Biochemistry &amp; Molecular Biology; Chemistry; Pharmacology &amp; Pharmacy</t>
  </si>
  <si>
    <t>GU5MJ</t>
  </si>
  <si>
    <t>WOS:000445329400011</t>
  </si>
  <si>
    <t>Chaput, JP; Tremblay, MS; Katzmarzyk, PT; Fogelholm, M; Hu, G; Maher, C; Maia, J; Olds, T; Onywera, V; Sarmiento, OL; Standage, M; Tudor-Locke, C; Sampasa-Kanyinga, H</t>
  </si>
  <si>
    <t>Chaput, Jean-Philippe; Tremblay, Mark S.; Katzmarzyk, Peter T.; Fogelholm, Mikael; Hu, Gang; Maher, Carol; Maia, Jose; Olds, Timothy; Onywera, Vincent; Sarmiento, Olga L.; Standage, Marlyn; Tudor-Locke, Catrine; Sampasa-Kanyinga, Hugues</t>
  </si>
  <si>
    <t>ISCOLE Res Grp</t>
  </si>
  <si>
    <t>Sleep patterns and sugar-sweetened beverage consumption among children from around the world</t>
  </si>
  <si>
    <t>Sleep; Sugary drinks; Soft drinks; Energy drinks; Sports drinks; Cola; Paediatric</t>
  </si>
  <si>
    <t>SCHOOL-AGED CHILDREN; PHYSICAL-ACTIVITY; DURATION; OBESITY; HEALTH</t>
  </si>
  <si>
    <t>Objective: To examine the relationships between objectively measured sleep patterns (sleep duration, sleep efficiency and bedtime) and sugar-sweetened beverage (SSB) consumption (regular soft drinks, energy drinks, sports drinks and fruit juice) among children from all inhabited continents of the world. Design: Multinational, cross-sectional study. Setting: The International Study of Childhood Obesity, Lifestyle and the Environment (ISCOLE). Subjects: Children (n 5873) 9-11 years of age. Results: Sleep duration was 12 min per night shorter in children who reported consuming regular soft drinks 'at least once a day' compared with those who reported consuming 'never' or 'less than once a week'. Children were more likely to sleep the recommended 9-11 h/night if they reported lower regular soft drink consumption or higher sports drinks consumption. Children who reported consuming energy drinks 'once a week or more' reported a 25-min earlier bedtime than those who reported never consuming energy drinks. Children who reported consuming sports drinks '2-4 d a week or more' also reported a 25-min earlier bedtime compared with those who reported never consuming sports drinks. The associations between sleep efficiency and SSB consumption were not significant. Similar associations between sleep patterns and SSB consumption were observed across all twelve study sites. Conclusions: Shorter sleep duration was associated with higher intake of regular soft drinks, while earlier bedtimes were associated with lower intake of regular soft drinks and higher intake of energy drinks and sports drinks in this international study of children. Future work is needed to establish causality and to investigate underlying mechanisms.</t>
  </si>
  <si>
    <t>[Chaput, Jean-Philippe; Tremblay, Mark S.] Childrens Hosp Eastern Ontario, Hlth Act Living &amp; Obes Res Grp, Res Inst, 401 Smyth Rd, Ottawa, ON K1H 8L1, Canada; [Chaput, Jean-Philippe; Tremblay, Mark S.; Sampasa-Kanyinga, Hugues] Univ Ottawa, Fac Med, Ottawa, ON, Canada; [Katzmarzyk, Peter T.; Hu, Gang; Tudor-Locke, Catrine] Pennington Biomed Res Ctr, 6400 Perkins Rd, Baton Rouge, LA 70808 USA; [Fogelholm, Mikael] Univ Helsinki, Dept Food &amp; Environm Sci, Helsinki, Finland; [Maher, Carol; Olds, Timothy] Univ South Australia, Sch Hlth Sci, Adelaide, SA, Australia; [Maia, Jose] Univ Porto, Fac Desporto, CIFI2D, Porto, Portugal; [Onywera, Vincent] Kenyatta Univ, Dept Recreat Management &amp; Exercise Sci, Nairobi, Kenya; [Sarmiento, Olga L.] Univ los Andes, Sch Med, Bogota, Colombia; [Standage, Marlyn] Univ Bath, Dept Hlth, Bath, Avon, England; [Tudor-Locke, Catrine] Univ Massachusetts, Dept Kinesiol, Amherst, MA 01003 USA</t>
  </si>
  <si>
    <t>University of Ottawa; Children's Hospital of Eastern Ontario; University of Ottawa; Louisiana State University System; Louisiana State University; Pennington Biomedical Research Center; University of Helsinki; University of South Australia; Universidade do Porto; Kenyatta University; Universidad de los Andes (Colombia); University of Bath; University of Massachusetts System; University of Massachusetts Amherst</t>
  </si>
  <si>
    <t>Chaput, JP (corresponding author), Childrens Hosp Eastern Ontario, Hlth Act Living &amp; Obes Res Grp, Res Inst, 401 Smyth Rd, Ottawa, ON K1H 8L1, Canada.;Chaput, JP (corresponding author), Univ Ottawa, Fac Med, Ottawa, ON, Canada.</t>
  </si>
  <si>
    <t>jpchaput@cheo.on.ca</t>
  </si>
  <si>
    <t>Tremblay, Mark/ABI-5477-2020; Maher, Carol/C-8169-2009; Sampasa-Kanyinga, Hugues/ABE-8565-2020; Hu, Gang/N-1971-2017; Hu, Gang/V-7947-2019; Chaput, Jean-Philippe/ABE-6307-2020; Sarmiento, Olga L/AAS-4165-2020; Standage, Martyn/O-5545-2015; Tudor-Locke, Catrine/AAC-2829-2021; Tremblay, Mark/AAF-2981-2019; Olds, Tim/A-1223-2008; Katzmarzyk, Peter T/N-1974-2017</t>
  </si>
  <si>
    <t>Maher, Carol/0000-0002-8676-0224; Sampasa-Kanyinga, Hugues/0000-0002-7195-8086; Hu, Gang/0000-0002-6172-8017; Hu, Gang/0000-0002-6172-8017; Chaput, Jean-Philippe/0000-0002-5607-5736; Sarmiento, Olga L/0000-0002-9190-3568; Standage, Martyn/0000-0002-9683-8590; Olds, Tim/0000-0001-6894-5519; Katzmarzyk, Peter T/0000-0002-9280-6022</t>
  </si>
  <si>
    <t>ISCOLE was funded by The Coca-Cola Company. With the exception of requiring that the study be global in nature, the funder had no role in the design and conduct of the study; collection, management, analysis and interpretation of the data; preparation, review or approval of the manuscript; and decision to submit the manuscript for publication.</t>
  </si>
  <si>
    <t>10.1017/S1368980018000976</t>
  </si>
  <si>
    <t>GP4SM</t>
  </si>
  <si>
    <t>WOS:000440860200005</t>
  </si>
  <si>
    <t>Cheuvront, SN; Kenefick, RW; Charkoudian, N; Mitchell, KM; Luippold, AJ; Bradbury, KE; Vidyasagar, S</t>
  </si>
  <si>
    <t>Cheuvront, Samuel N.; Kenefick, Robert W.; Charkoudian, Nisha; Mitchell, Katherine M.; Luippold, Adam J.; Bradbury, Karleigh E.; Vidyasagar, Sadasivan</t>
  </si>
  <si>
    <t>Efficacy of Glucose or Amino Acid-Based Commercial Beverages in Meeting Oral Rehydration Therapy Goals After Acute Hypertonic and Isotonic Dehydration</t>
  </si>
  <si>
    <t>JOURNAL OF PARENTERAL AND ENTERAL NUTRITION</t>
  </si>
  <si>
    <t>diarrhea; diuretic; hypovolemia; sweat; volume depletion</t>
  </si>
  <si>
    <t>POSTEXERCISE REHYDRATION; FLUID; EXERCISE; PLASMA; GASTROENTERITIS; DIAGNOSIS; HYDRATION; CHLORIDE; SODIUM; VOLUME</t>
  </si>
  <si>
    <t>BackgroundThe efficacy of different commercial beverage compositions for meeting oral rehydration therapy (ORT) goals in the treatment of acute dehydration in healthy humans has not been systematically tested. The objective of the study was to compare fluid retention, plasma volume (PV), and interstitial fluid (ISF) volume restoration when using 1 popular glucose-based and 1 novel amino acid-based (AA) commercial ORT beverage following experimental hypertonic or isotonic dehydration. MethodsTwenty-six healthy adults (21 males, 5 females) underwent either a controlled bout of hypertonic (n = 13) or isotonic (n = 13) dehydration (3%-4% body mass) via eccrine or renal body water and electrolyte losses induced using exercise-heat stress (EHS) or Lasix administration (LAS), respectively. Rehydration was achieved over 90 minutes by matching fluid intake to water losses (1:1) using a sports drink (SP) or AA commercial ORT beverage. Fluid retention (water and electrolytes), PV, and ISF volume changes were tracked for 180 minutes. ResultsAA produced significantly (P &lt;0.05) greater fluid retention (75% vs 57%), ISF volume restoration, and tended (P = 0.06) to produce greater PV restoration in trial EHS. In trial LAS, neither beverage exceeded 65% retention, but AA replaced electrolytes and preserved ISF volume better than SP (P &lt;0.05). ConclusionThe results of this study demonstrate superior rehydration when using AA compared with SP for both hypertonic and isotonic dehydration.</t>
  </si>
  <si>
    <t>[Cheuvront, Samuel N.; Kenefick, Robert W.; Charkoudian, Nisha; Mitchell, Katherine M.; Luippold, Adam J.; Bradbury, Karleigh E.] US Army Res Inst Environm Med, Natick, MA USA; [Vidyasagar, Sadasivan] Univ Florida, Hlth Canc Ctr, Dept Radiat Oncol, Canc &amp; Genet Res, Gainesville, FL USA</t>
  </si>
  <si>
    <t>United States Department of Defense; United States Army; State University System of Florida; University of Florida</t>
  </si>
  <si>
    <t>Cheuvront, SN (corresponding author), US Army Res Inst Environm Med, Thermal &amp; Mt Med Div, 10 Gen Greene Ave,Bldg 42, Natick, MA 01760 USA.</t>
  </si>
  <si>
    <t>samuel.n.cheuvront.civ@mail.mil</t>
  </si>
  <si>
    <t>Department of Defense Medical Research and Materiel Command; Entrinsic Health Solutions, Inc.</t>
  </si>
  <si>
    <t>Funding for this research was provided by the Department of Defense Medical Research and Materiel Command and Entrinsic Health Solutions, Inc. Enterade (R) product was donated by Entrinsic Health Solutions, Inc.</t>
  </si>
  <si>
    <t>0148-6071</t>
  </si>
  <si>
    <t>1941-2444</t>
  </si>
  <si>
    <t>JPEN-PARENTER ENTER</t>
  </si>
  <si>
    <t>J. Parenter. Enter. Nutr.</t>
  </si>
  <si>
    <t>10.1002/jpen.1142</t>
  </si>
  <si>
    <t>GT3QN</t>
  </si>
  <si>
    <t>WOS:000444418300011</t>
  </si>
  <si>
    <t>Damo, DM; Arossi, GA; da Silva, HA; dos Santos, LH; Kappaun, DR</t>
  </si>
  <si>
    <t>Damo, Dalila Meazza; Arossi, Guilherme Anziliero; da Silva, Helena Alvez; dos Santos, Leonardo Haerter; Kappaun, Diego Rafael</t>
  </si>
  <si>
    <t>EROSIVE POTENTIAL OF SPORTS BEVERAGES ON HUMAN ENAMELIN VITRO</t>
  </si>
  <si>
    <t>REVISTA BRASILEIRA DE MEDICINA DO ESPORTE</t>
  </si>
  <si>
    <t>Energy drinks; Tooth demineralization; Tooth erosion; Dental enamel</t>
  </si>
  <si>
    <t>IN-VITRO; DRINKS; SUPPLEMENTS</t>
  </si>
  <si>
    <t>Introduction:The low pH of sports drinks may cause tooth enamel demineralization. Objective:To measure Vickers hardness of human enamel exposed to sports drinks. Methods: Human molars were used to collect the enamel samples. Each sample had a test surface (exposed to the drinks) and a control surface (unexposed).The samples were exposed to isotonic drinks Gatorade and Powerade, and to maltodextrin drinks Malto Advanced and Malto Active, for 10 minutes every 12 hours over 30 days. The Vickers microhardness test was conducted with three indentations on each surface. The mean of the indentations within each group was considered in the statistical analysis. Sports drinks variables were analyzed with ANOVA/Tukey (p &lt;= 0.01). The independent t-test was used in the comparison between the control and test surfaces of each drink (p &lt;= 0.05). Results: Enamel exposure to Gatorade (p = 0.000) Malto Advanced (p = 0.000) and Malto Active (p = 0.000) was seen to significantly reduce microhardness, while the isotonic drink Powerade had no significant effect on enamel (p = 0.248). Conclusion: It was concluded that with the exception of the isotonic drink Powerade, all the sports drinks tested caused a reduction in the microhardness of human enamel.</t>
  </si>
  <si>
    <t>[Damo, Dalila Meazza; da Silva, Helena Alvez] Univ Luterana Brasil ULBRA, Torres, RS, Brazil; [Arossi, Guilherme Anziliero; Kappaun, Diego Rafael] Univ Luterana Brasil ULBRA, Post Grad Program Hlth Promot, Human Dev &amp; Soc, Canoas, RS, Brazil; [dos Santos, Leonardo Haerter] Univ Luterana Brasil ULBRA, Dept Mech Engn, Canoas, RS, Brazil</t>
  </si>
  <si>
    <t>Universidade Luterana do Brasil; Universidade Luterana do Brasil</t>
  </si>
  <si>
    <t>Arossi, GA (corresponding author), Univ Luterana Brasil, Av Farroupilha 8001, BR-92425900 Canoas, RS, Brazil.</t>
  </si>
  <si>
    <t>guilhermeclinica@gmail.com</t>
  </si>
  <si>
    <t>Arossi, Guilherme/I-8488-2016</t>
  </si>
  <si>
    <t>Arossi, Guilherme/0000-0001-9580-6282; Kappaun, Diego/0000-0002-1258-9321; Haerter dos Santos, Leonardo/0000-0001-6424-6729</t>
  </si>
  <si>
    <t>SOC BRASILEIRA MED ESPORTE</t>
  </si>
  <si>
    <t>SAO PAULO SP</t>
  </si>
  <si>
    <t>AV BRIGADEIRO LUIS ANTONIO, 278, 6 AND, SAO PAULO SP, 01318 901, BRAZIL</t>
  </si>
  <si>
    <t>1517-8692</t>
  </si>
  <si>
    <t>1806-9940</t>
  </si>
  <si>
    <t>REV BRAS MED ESPORTE</t>
  </si>
  <si>
    <t>Rev. Bras. Med. Esporte</t>
  </si>
  <si>
    <t>10.1590/1517-869220182405165861</t>
  </si>
  <si>
    <t>GY4HK</t>
  </si>
  <si>
    <t>WOS:000448522300012</t>
  </si>
  <si>
    <t>Samaniego-Vaesken, MD; Ruiz, E; Partearroyo, T; Aranceta-Bartrina, J; Gil, A; Gonzalez-Gross, M; Ortega, RM; Serra-Majem, L; Varela-Moreiras, G</t>
  </si>
  <si>
    <t>de Lourdes Samaniego-Vaesken, Maria; Ruiz, Emma; Partearroyo, Teresa; Aranceta-Bartrina, Javier; Gil, Angel; Gonzalez-Gross, Marcela; Ortega, Rosa M.; Serra-Majem, Lluis; Varela-Moreiras, Gregorio</t>
  </si>
  <si>
    <t>Added Sugars and Low- and No-Calorie Sweeteners in a Representative Sample of Food Products Consumed by the Spanish ANIBES Study Population</t>
  </si>
  <si>
    <t>added sugars; low- and no-calorie sweeteners; additives; food groups; processed foods; Spanish population</t>
  </si>
  <si>
    <t>INTENSE SWEETENERS; NONNUTRITIVE SWEETENERS; PACKAGED FOODS; BEVERAGES; TRENDS</t>
  </si>
  <si>
    <t>Low- and no-calorie sweeteners (LNCS), intensely sweet compounds that virtually contain no calories, are used to replace added sugars in food and drinks. Knowledge about different LNCS data in Spanish foods and added sugar sources in Spain is limited, therefore our aim was to identify and compare their presence across main food groups consumed. Food and beverage products (n = 434) were obtained from the ANIBES Study (anthropometric data, macronutrients and micronutrients intake, practice of physical activity, socioeconomic data and lifestyles), a cross-sectional study of a representative sample of the Spanish population (9-75 years old; n = 2009) carried out in 2013. Food records were obtained from a three-day dietary record using a tablet device. Label data from 1,164 products of different brands were collected and reviewed for content of added sugars and LNCS. LNCS were present in diet soft drinks (100%), other sweets (89%), soya drinks (45%), and yogurt and fermented milks (18%). Added sugars were present mainly in sugar soft drinks (100%), energy drinks (96%), sports drinks (96%), bakery and pastry (100%), chocolates (100%), ice cream (100%), breakfast cereals/bars (96%) and jams (89%). Main LNCS were acesulfame K, aspartame, cyclamate and sucralose. Sucrose, dextrose, glucose-fructose syrup, caramel and honey were the main added sugars. Our results show the diversity of foods groups including these ingredients. These data are not compiled in food composition databases, which should be periodically updated to include LNCS and added sugars to facilitate their assessment and monitoring in nutritional surveys.</t>
  </si>
  <si>
    <t>[de Lourdes Samaniego-Vaesken, Maria; Partearroyo, Teresa; Varela-Moreiras, Gregorio] CEU San Pablo Univ, Fac Pharm, Dept Pharmaceut &amp; Hlth Sci, Madrid 28668, Spain; [Ruiz, Emma; Varela-Moreiras, Gregorio] Spanish Nutr Fdn FEN, Madrid 28010, Spain; [Aranceta-Bartrina, Javier] Univ Navarra, Dept Food Sci &amp; Physiol, Navarra 31009, Spain; [Aranceta-Bartrina, Javier; Serra-Majem, Lluis] Univ Las Palmas Gran Canaria, Res Inst Biomed &amp; Hlth Sci IUIBS, Las Palmas Gran Canaria 35016, Spain; [Aranceta-Bartrina, Javier] Univ Basque Country UPV EHU, Fac Med, Dept Physiol, Leioa 48940, Vizcaya, Spain; [Gil, Angel; Gonzalez-Gross, Marcela; Serra-Majem, Lluis] Carlos III Hlth Inst, CIBEROBN, Biomed Res Networking Ctr Physiopathol Obes &amp; Nut, Madrid 28029, Spain; [Gil, Angel] Univ Granada, Inst Nutr &amp; Food Sci, Dept Biochem &amp; Mol Biol 2, Granada 18010, Spain; [Gonzalez-Gross, Marcela] Univ Politecn Madrid, ImFINE Res Grp, Dept Hlth &amp; Human Performance, E-28040 Madrid, Spain; [Ortega, Rosa M.] Madrid Complutense Univ, Fac Pharm, Dept Nutr &amp; Food Sci, Madrid 28040, Spain; [Serra-Majem, Lluis] Complejo Hosp Univ Insular Materno Infantil CHUIM, Serv Prevent Med, Canary Hlth Serv, Las Palmas Gran Canaria 35016, Las Palmas, Spain</t>
  </si>
  <si>
    <t>San Pablo CEU University; University of Navarra; Universidad de Las Palmas de Gran Canaria; University of Basque Country; CIBER - Centro de Investigacion Biomedica en Red; CIBEROBN; University of Granada; Universidad Politecnica de Madrid; Complutense University of Madrid</t>
  </si>
  <si>
    <t>Varela-Moreiras, G (corresponding author), CEU San Pablo Univ, Fac Pharm, Dept Pharmaceut &amp; Hlth Sci, Madrid 28668, Spain.;Varela-Moreiras, G (corresponding author), Spanish Nutr Fdn FEN, Madrid 28010, Spain.</t>
  </si>
  <si>
    <t>l.samaniego@ceu.es; eruiz@fen.org.es; t.partearroyo@ceu.es; javieraranceta@gmail.com; agil@ugr.es; marcela.gonzalez.gross@upm.es; rortega@ucm.es; lluis.serra@ulpgc.es; gvarela@ceu.es</t>
  </si>
  <si>
    <t>Serra-Majem, Lluis/I-6708-2019; Samaniego-Vaesken, María de Lourdes/GPK-1233-2022; Ortega, Rosa M/S-5760-2016; Samaniego-Vaesken, M.L./E-4637-2015; Gil, Angel/ABA-7621-2020; Partearroyo, Teresa/J-7322-2017; Gonzalez-Gross, Marcela/W-8000-2018; Moreno, Emma Ruiz/S-7210-2018</t>
  </si>
  <si>
    <t>Serra-Majem, Lluis/0000-0002-9658-9061; Samaniego-Vaesken, María de Lourdes/0000-0001-7323-4420; Ortega, Rosa M/0000-0003-3837-9450; Samaniego-Vaesken, M.L./0000-0001-7323-4420; Gil, Angel/0000-0001-7663-0939; Partearroyo, Teresa/0000-0002-4401-1233; Moreno, Emma Ruiz/0000-0003-3662-4440; Gonzalez-Gross, Marcela/0000-0001-7757-3235; VARELA-MOREIRAS, GREGORIO/0000-0001-5158-4999</t>
  </si>
  <si>
    <t>Coca-Cola Iberia; Spanish Nutrition Foundation (Fundacion Espanola de la Nutricion (FEN))</t>
  </si>
  <si>
    <t>This research was funded by a grant from Coca-Cola Iberia through an agreement with the Spanish Nutrition Foundation (Fundacion Espanola de la Nutricion (FEN).</t>
  </si>
  <si>
    <t>10.3390/nu10091265</t>
  </si>
  <si>
    <t>GY5YI</t>
  </si>
  <si>
    <t>Green Published, gold, Green Accepted</t>
  </si>
  <si>
    <t>WOS:000448659900138</t>
  </si>
  <si>
    <t>Dundar, A; Sengun, A; Baslak, C; Kus, M</t>
  </si>
  <si>
    <t>Dundar, Ayse; Sengun, Abdulkadir; Baslak, Canan; Kus, Mahmut</t>
  </si>
  <si>
    <t>Effects of citric acid modified with fluoride, nano-hydroxyapatite and casein on eroded enamel</t>
  </si>
  <si>
    <t>Tooth erosion; Casein; Fluoride; Nano; Hydroxyapatite</t>
  </si>
  <si>
    <t>AMORPHOUS CALCIUM-PHOSPHATE; EROSION IN-VITRO; DENTAL EROSION; SOFT DRINKS; STREPTOCOCCUS-MUTANS; SIZED HYDROXYAPATITE; ABRASION RESISTANCE; SALIVARY PELLICLE; SPORTS DRINKS; FRUIT JUICE</t>
  </si>
  <si>
    <t>Objectives: The aim of this in vitro study was to evaluate the effects of citric acid containing fluoride, nano-hydroxyapatite, and casein on eroded enamel. Design: The crowns of 120 extracted bovine incisors were embedded in acrylic resin. An enamel window (2 x 3 mm) was created on the surface. Before in vitro pellicle formation samples were eroded in 1% citric acid (pH = 3.2) for 1 hat 36 degrees C and were randomly classified to eight groups (n = 15) as follows: Positive control: 1% citric acid, Negative control: Distilled water, Fl: 0.047 mmol/L sodium fluoride, F2: 0.071 mmol/L sodium fluoride, NHA1: %0.05 Nano-Hydroxyapatite, NHA2: %0.1 Nano-Hydroxyapatite, Cl: %0.02 Casein, C2: %0.2 Casein. Erosion cycling was performed three times daily for 3 days. In each cycle, the samples were immersed in 10 mL of control or modified solutions (10 min) and in 10 mL of artificial saliva (60 min). The surface roughness and enamel loss were analyzed by using profilometer, scanning electron microscopy (SEM) and atomic force microscopy techniques (AFM). Results: Among the groups, the positive control group was found to be having the highest erosive wear. Erosive wear in the F2, NHA2, Cl, and C2 groups was not significantly different from the negative control group (p &gt; 0.05). The Cl and C2 groups showed that erosion terminated and minimal tissue recovery occurred on the enamel surface. Conclusion: Although all modifications reduced further demineralization, the citric acid modification with casein was found to be having a greater impact on dental erosion than the others.</t>
  </si>
  <si>
    <t>[Dundar, Ayse] Akdeniz Univ, Fac Dent, Dept Restorat Dent, TR-07895 Antalya, Turkey; [Sengun, Abdulkadir] Private Off, Ankara, Turkey; [Baslak, Canan] Selcuk Univ, Fac Sci, Dept Chem, Konya, Turkey; [Kus, Mahmut] Selcuk Univ, Fac Engn, Dept Chem Engn, Konya, Turkey</t>
  </si>
  <si>
    <t>Akdeniz University; Selcuk University; Selcuk University</t>
  </si>
  <si>
    <t>Dundar, A (corresponding author), Akdeniz Univ, Fac Dent, Dept Restorat Dent, TR-07895 Antalya, Turkey.</t>
  </si>
  <si>
    <t>aysedundar@akdeniz.edu.tr</t>
  </si>
  <si>
    <t>baslak, canan/AAT-4391-2020; Dundar, Ayse/B-7889-2014</t>
  </si>
  <si>
    <t>baslak, canan/0000-0003-1444-1272; Dundar, Ayse/0000-0001-6373-6267; KUS, MAHMUT/0000-0002-6998-6459</t>
  </si>
  <si>
    <t>Selcuk University BAP [11102020]</t>
  </si>
  <si>
    <t>Selcuk University BAP(Selcuk University)</t>
  </si>
  <si>
    <t>This study was approved by the Ethics Committee of Selcuk University Faculty of Dentistry (ref: 2010/04) and was derived from part of the PhD thesis of Ayse Dundar. This study was supported by Selcuk University BAP (Project number: 11102020). The study is original, not presently under consideration for publication elsewhere, frees of conflict of interest.</t>
  </si>
  <si>
    <t>10.1016/j.archoralbio.2018.06.009</t>
  </si>
  <si>
    <t>GO1AJ</t>
  </si>
  <si>
    <t>WOS:000439677500022</t>
  </si>
  <si>
    <t>Jithitikulchai, T; Andreyeva, T</t>
  </si>
  <si>
    <t>Jithitikulchai, Theepakorn; Andreyeva, Tatiana</t>
  </si>
  <si>
    <t>Sugar-Sweetened Beverage Demand and Tax Simulation for Federal Food Assistance Participants: A Case of Two New England States</t>
  </si>
  <si>
    <t>APPLIED HEALTH ECONOMICS AND HEALTH POLICY</t>
  </si>
  <si>
    <t>DIETARY QUALITY; UNITED-STATES; OBESITY; CONSUMPTION; ADULTS</t>
  </si>
  <si>
    <t>Excessive consumption of sugar-sweetened beverages is a major concern in the efforts to improve diet and reduce obesity in USA, particularly among low-income populations. One of the most commonly proposed strategies to reduce sugar-sweetened beverage consumption is increasing beverage prices through taxation. The objective of this study was to evaluate whether and how price-based policies could reduce sugar-sweetened beverage consumption among participants in the federal Supplemental Nutrition Assistance Program. Using point-of-sale data from a regional supermarket chain (58 stores), we estimated the responsiveness of demand to sugar-sweetened beverage price changes among Supplemental Nutrition Assistance Program-participating families with young children. Own-price and cross-price elasticities for non-alcoholic beverages were estimated using a Quadratic Almost Ideal Demand System model. The study found evidence that a tax-induced sugar-sweetened beverage price increase would reduce total sugar-sweetened beverage purchases among Supplemental Nutrition Assistance Program participants, who were driven by purchase shifts away from taxed sodas and sports drinks to non-taxed beverages (bottled water, juice, milk). The substitution of non-taxed caloric beverages decreases the marginal effects of the sugar-sweetened beverage tax, yet the direct tax effects are large enough to reduce the overall caloric intake, with the average net reduction in monthly calories from sugar-sweetened beverages estimated at around 8% for a half-cent per ounce tax and 16% for a one cent per ounce tax. A beverage price increase in the form of an excise tax would reduce sugar-sweetened beverage consumption and increase healthier beverage purchases among low-income families.</t>
  </si>
  <si>
    <t>[Jithitikulchai, Theepakorn] World Bank, Bangkok 10330, Thailand; [Andreyeva, Tatiana] Univ Connecticut, Rudd Ctr Food Policy &amp; Obes, Hartford, CT 06112 USA; [Andreyeva, Tatiana] Univ Connecticut, Dept Agr &amp; Resource Econ, Storrs, CT USA</t>
  </si>
  <si>
    <t>The World Bank; University of Connecticut; University of Connecticut</t>
  </si>
  <si>
    <t>Jithitikulchai, T (corresponding author), World Bank, Bangkok 10330, Thailand.</t>
  </si>
  <si>
    <t>theepakorn@worldbank.org</t>
  </si>
  <si>
    <t>Economic Research Service at the US Department of Agriculture; Rudd Foundation</t>
  </si>
  <si>
    <t>Proprietary data for this study were funded by a grant from the Economic Research Service at the US Department of Agriculture and work was supported in part by the Rudd Foundation.</t>
  </si>
  <si>
    <t>SPRINGER INTERNATIONAL PUBLISHING AG</t>
  </si>
  <si>
    <t>CHAM</t>
  </si>
  <si>
    <t>GEWERBESTRASSE 11, CHAM, CH-6330, SWITZERLAND</t>
  </si>
  <si>
    <t>1175-5652</t>
  </si>
  <si>
    <t>1179-1896</t>
  </si>
  <si>
    <t>APPL HEALTH ECON HEA</t>
  </si>
  <si>
    <t>Appl. Health Econ. Health Policy</t>
  </si>
  <si>
    <t>10.1007/s40258-018-0399-1</t>
  </si>
  <si>
    <t>Economics; Health Care Sciences &amp; Services; Health Policy &amp; Services</t>
  </si>
  <si>
    <t>Business &amp; Economics; Health Care Sciences &amp; Services</t>
  </si>
  <si>
    <t>GL4TW</t>
  </si>
  <si>
    <t>WOS:000437152900011</t>
  </si>
  <si>
    <t>Moran, AJ; Roberto, CA</t>
  </si>
  <si>
    <t>Moran, Alyssa J.; Roberto, Christina A.</t>
  </si>
  <si>
    <t>Health Warning Labels Correct Parents' Misperceptions About Sugary Drink Options</t>
  </si>
  <si>
    <t>AMERICAN JOURNAL OF PREVENTIVE MEDICINE</t>
  </si>
  <si>
    <t>SWEETENED BEVERAGE CONSUMPTION; NUTRITION INFORMATION; NUTRIENT CONTENT; CHILDREN; ADULTS; TRENDS; CLAIMS; PRODUCTS; OBESITY; CHOICES</t>
  </si>
  <si>
    <t>Introduction: Noncarbonated sugar-sweetened beverages, such as fruit drinks, sports drinks, and sweetened teas are increasingly promoted to and consumed by youth. These beverages may be perceived as healthier options than soda. To educate consumers about beverages high in added sugar, several cities and states have proposed policies mandating health warning labels on sugar-sweetened beverages. Methods: In 2015, a total of 2,381 parents were randomized to a no label, calorie label, or warning label condition. An online survey asked about the healthfulness of different beverages, and asked parents to select a beverage for their child in a choice task. Regressions compared the warning and calorie label groups to the control group and measured mediating effects of health beliefs on beverage choice. Data were analyzed in 2016. Results: Parents viewed fruit drinks, sports drinks, and sweetened teas as healthier and less likely to cause disease than soda. Compared with no label, warning labels significantly increased parents' risk perceptions for all beverages except soda. Warning labels significantly reduced the odds of selecting fruit drinks for the child (OR=0.42, 95% CI=0.32, 0.56), and this effect was mediated by changes in health beliefs and risk perceptions. Conclusions: Fruit drinks, sports drinks, and sweetened teas are increasingly promoted to youth. Parents believe these beverages are healthier and less likely to cause disease than soda, and warning labels may correct these misperceptions. Am J Prev Med 2018;55(2):e19-e27. (C) 2018 American Journal of Preventive Medicine. Published by Elsevier Inc. All rights reserved.</t>
  </si>
  <si>
    <t>[Moran, Alyssa J.] Harvard TH Chan Sch Publ Hlth, Dept Nutr, 655 Huntington Ave, Boston, MA 02115 USA; [Roberto, Christina A.] Univ Penn, Perelman Sch Med, Dept Med Eth &amp; Hlth Policy, Philadelphia, PA USA</t>
  </si>
  <si>
    <t>Harvard University; Harvard T.H. Chan School of Public Health; University of Pennsylvania; Pennsylvania Medicine</t>
  </si>
  <si>
    <t>Moran, AJ (corresponding author), Harvard TH Chan Sch Publ Hlth, Dept Nutr, 655 Huntington Ave, Boston, MA 02115 USA.</t>
  </si>
  <si>
    <t>ajm978@mail.harvard.edu</t>
  </si>
  <si>
    <t>T32 training grant from NIH [DK 007703-22]; National Institute on Aging of NIH [P30AG034546]; NATIONAL INSTITUTE OF DIABETES AND DIGESTIVE AND KIDNEY DISEASES [T32DK007703] Funding Source: NIH RePORTER; NATIONAL INSTITUTE ON AGING [P30AG034546] Funding Source: NIH RePORTER</t>
  </si>
  <si>
    <t>T32 training grant from NIH; National Institute on Aging of NIH(United States Department of Health &amp; Human ServicesNational Institutes of Health (NIH) - USANIH National Institute on Aging (NIA)); NATIONAL INSTITUTE OF DIABETES AND DIGESTIVE AND KIDNEY DISEASES(United States Department of Health &amp; Human ServicesNational Institutes of Health (NIH) - USANIH National Institute of Diabetes &amp; Digestive &amp; Kidney Diseases (NIDDK)); NATIONAL INSTITUTE ON AGING(United States Department of Health &amp; Human ServicesNational Institutes of Health (NIH) - USANIH National Institute on Aging (NIA))</t>
  </si>
  <si>
    <t>This content is solely the responsibility of the authors and does not necessarily represent the official views of NIH. Ms. Moran is supported by a T32 training grant (DK 007703-22) from NIH. Dr. Roberto is supported by the National Institute on Aging of NIH under Award Number P30AG034546.</t>
  </si>
  <si>
    <t>0749-3797</t>
  </si>
  <si>
    <t>1873-2607</t>
  </si>
  <si>
    <t>AM J PREV MED</t>
  </si>
  <si>
    <t>Am. J. Prev. Med.</t>
  </si>
  <si>
    <t>E19</t>
  </si>
  <si>
    <t>E27</t>
  </si>
  <si>
    <t>10.1016/j.amepre.2018.04.018</t>
  </si>
  <si>
    <t>GN4WC</t>
  </si>
  <si>
    <t>WOS:000439039300001</t>
  </si>
  <si>
    <t>Lundeen, EA; Park, S; Dooyema, C; Blanck, HM</t>
  </si>
  <si>
    <t>Lundeen, Elizabeth A.; Park, Sohyun; Dooyema, Carrie; Blanck, Heidi M.</t>
  </si>
  <si>
    <t>Total Sugar-Sweetened Beverage Intake Among US Adults Was Lower When Measured Using a 1-Question Versus 4-Question Screener</t>
  </si>
  <si>
    <t>sugar-sweetened beverages; measuring consumption; screener questions; food frequency questionnaire-style questions; population surveillance</t>
  </si>
  <si>
    <t>FOOD FREQUENCY QUESTIONNAIRE; UNITED-STATES; CONSUMPTION; AGREEMENT</t>
  </si>
  <si>
    <t>Purpose: To compare the performance of a 1-question survey screener measuring total sugar-sweetened beverage (SSB) intake to a screener measuring SSB types separately using 4 questions. Design: Cross-sectional. Setting: Web-based 2014 SummerStyles survey. Participants: A total of 4167 US adults (&gt;= 18 years). Measures: Frequency of SSB intake measured using a 1-question screener was compared to frequency using a 4-question screener (regular soda, fruit drinks, sports/energy drinks, sweetened coffee/tea). SSB intake (number of time/day) was categorized as 0, &gt;0 to &lt;1, and &gt;= 1 time/day; difference in mean intake was calculated between 4 questions versus 1. Analysis: Paired t tests were used, and agreement was evaluated using weighted and Lin's concordance correlation coefficient (CCC). Results: Mean SSB intake was 1.7 (95% confidence interval [CI]: 1.65-1.79) times/day using 4 questions and 0.6 (95% CI: 0.56-0.62) times/day using 1 question (P &lt; .001). Intake frequency based on 4 questions versus 1 was 16.0% versus 38.5% for 0 time/day, 15.6% versus 42.5% for &gt;0 to &lt;1 time/day, and 68.4% versus 18.9% for &gt;= 1 time/day. There was fair agreement for the 3 SSB intake categories (kappa: .27) and poor absolute agreement between the 2 continuous measures (Lin's CCC: 0.31). Conclusion: Daily SSB intake was significantly lower using a 1-question screener versus a 4-question screener. Researchers should assess SSB types separately or consider that daily SSB intake is likely underestimated with 1 question.</t>
  </si>
  <si>
    <t>[Lundeen, Elizabeth A.; Park, Sohyun; Dooyema, Carrie; Blanck, Heidi M.] Ctr Dis Control &amp; Prevent, Natl Ctr Chron Dis Prevent &amp; Hlth Promot, Div Nutr Phys Act &amp; Obes, 4770 Buford Highway NE, Atlanta, GA 30341 USA</t>
  </si>
  <si>
    <t>Lundeen, EA (corresponding author), Ctr Dis Control &amp; Prevent, Natl Ctr Chron Dis Prevent &amp; Hlth Promot, Div Nutr Phys Act &amp; Obes, 4770 Buford Highway NE, Atlanta, GA 30341 USA.</t>
  </si>
  <si>
    <t>10.1177/0890117117736957</t>
  </si>
  <si>
    <t>GM9FZ</t>
  </si>
  <si>
    <t>WOS:000438553000014</t>
  </si>
  <si>
    <t>Park, S; Lundeen, EA; Pan, LP; Blanck, HM</t>
  </si>
  <si>
    <t>Park, Sohyun; Lundeen, Elizabeth A.; Pan, Liping; Blanck, Heidi M.</t>
  </si>
  <si>
    <t>Impact of Knowledge of Health Conditions on Sugar-Sweetened Beverage Intake Varies Among US Adults</t>
  </si>
  <si>
    <t>sugar-sweetened beverages; knowledge; adults; sociodemographic characteristics</t>
  </si>
  <si>
    <t>CORONARY-HEART-DISEASE; CONSUMPTION; RISK; PERCEPTIONS; ADOLESCENTS; LITERACY; WEIGHT; MEN</t>
  </si>
  <si>
    <t>Purpose: This study examined associations between knowledge of sugar-sweetened beverage (SSB)-related health conditions and SSB intake among US adults. Design: Quantitative, cross-sectional study. Subject: The 2014 SummerStyles survey data for 4163 US adults (&gt;= 18 years) were used. Measures: The outcome measure was frequency of SSB intake (regular soda, fruit drinks, sports or energy drinks, sweetened coffee/tea drinks). Exposure measures were knowledge of 6 SSB-related health conditions: weight gain, diabetes, cavities, high cholesterol, heart disease, and hypertension. Analysis: Six logistic regression models were used to estimate adjusted odds ratios (ORs) for consuming SSBs &gt;= 2 times/d according to knowledge of SSB-related health conditions. Results: Overall, 37.8% of adults reported consuming SSBs &gt;= 2 times/d. Although most adults identified that weight gain (80.2%), diabetes (73.6%), and cavities (71.8%) are related to drinking SSBs, fewer adults identified high cholesterol (24.1%), heart disease (31.5%), and hypertension (33.0%) as being related to drinking SSBs. Crude analyses indicated that lower SSB intake was significantly associated with knowledge of the associations between SSBs and weight gain, diabetes, cavities, and heart disease. However, after adjustment for covariates, only lack of knowledge of the association between heart disease and SSBs was significantly associated with consuming SSBs &gt;= 2 times/d (OR = 1.29) than non-SSB consumers. Conclusions: The finding that knowledge of SSB-related health conditions, in general, was not associated with high SSB intake suggests that knowledge on SSB-related health conditions alone may not be sufficient for adult behavior change.</t>
  </si>
  <si>
    <t>[Park, Sohyun; Lundeen, Elizabeth A.; Pan, Liping; Blanck, Heidi M.] Ctr Dis Control &amp; Prevent, Natl Ctr Chron Dis Prevent &amp; Hlth Promot, Div Nutr Phys Act &amp; Obes, 4770 Buford Highway NE, Atlanta, GA 30341 USA</t>
  </si>
  <si>
    <t>Park, S (corresponding author), Ctr Dis Control &amp; Prevent, Natl Ctr Chron Dis Prevent &amp; Hlth Promot, Div Nutr Phys Act &amp; Obes, 4770 Buford Highway NE, Atlanta, GA 30341 USA.</t>
  </si>
  <si>
    <t>Park, Sohyun/0000-0002-8192-7048; Pan, Liping/0000-0003-0926-8719</t>
  </si>
  <si>
    <t>10.1177/0890117117717381</t>
  </si>
  <si>
    <t>WOS:000438553000010</t>
  </si>
  <si>
    <t>Pound, CM; Blair, B</t>
  </si>
  <si>
    <t>Pound, Catherine M.; Blair, Becky</t>
  </si>
  <si>
    <t>Re: Pound CM, Blair B. Energy and sports drinks in children and adolescents. Paediatr Child Health. 2017; 22(7): 406-10</t>
  </si>
  <si>
    <t>PAEDIATRICS &amp; CHILD HEALTH</t>
  </si>
  <si>
    <t>Letter</t>
  </si>
  <si>
    <t>COLLEGE-STUDENTS; CONSUMPTION; ALCOHOL</t>
  </si>
  <si>
    <t>[Pound, Catherine M.] Univ Ottawa, Ottawa, ON, Canada; [Pound, Catherine M.] Childrens Hosp Eastern Ontario, 401 Smyth Rd, Ottawa, ON K1H 8L1, Canada; [Blair, Becky] Simcoe Muskoka Dist Hlth Unit, Child Hlth Program, Community &amp; Family Hlth, Barrie, ON, Canada</t>
  </si>
  <si>
    <t>University of Ottawa; University of Ottawa; Children's Hospital of Eastern Ontario</t>
  </si>
  <si>
    <t>Pound, CM (corresponding author), Childrens Hosp Eastern Ontario, 401 Smyth Rd, Ottawa, ON K1H 8L1, Canada.</t>
  </si>
  <si>
    <t>cpound@cheo.on.ca</t>
  </si>
  <si>
    <t>1205-7088</t>
  </si>
  <si>
    <t>1918-1485</t>
  </si>
  <si>
    <t>PAED CHILD HEALT-CAN</t>
  </si>
  <si>
    <t>Paediatr. Child Health</t>
  </si>
  <si>
    <t>10.1093/pch/pxy065</t>
  </si>
  <si>
    <t>GJ5WT</t>
  </si>
  <si>
    <t>WOS:000435454800013</t>
  </si>
  <si>
    <t>Wong, PD; Bowry, A; Moodie, RG</t>
  </si>
  <si>
    <t>Wong, Peter D.; Bowry, Ashna; Moodie, Rosemary G.</t>
  </si>
  <si>
    <t>Re: Pound CM, Blair B. Energy and sports drinks in children and adolescents. Paediatr Child Health. 2017; 22(7): 406-10.</t>
  </si>
  <si>
    <t>CONSUMPTION</t>
  </si>
  <si>
    <t>[Wong, Peter D.] Univ Toronto, Toronto Dept Paediat, Board Hlth, 303-89 Humber Coll Blvd, Toronto, ON M9V 4B8, Canada; [Bowry, Ashna] Univ Toronto, Toronto Dept Family &amp; Community Med, Board Hlth, Toronto, ON, Canada; [Moodie, Rosemary G.] Univ Toronto, Dept Paediat, St Michaels Hosp, St Josephs Hlth Ctr,Providence Healthcare, Toronto, ON, Canada</t>
  </si>
  <si>
    <t>University of Toronto; University of Toronto; University of Toronto; University Toronto Affiliates; Saint Joseph's Health Centre, Toronto; Saint Michaels Hospital Toronto; Western University (University of Western Ontario)</t>
  </si>
  <si>
    <t>Wong, PD (corresponding author), Univ Toronto, Toronto Dept Paediat, Board Hlth, 303-89 Humber Coll Blvd, Toronto, ON M9V 4B8, Canada.</t>
  </si>
  <si>
    <t>peter.wong@sickkids.ca</t>
  </si>
  <si>
    <t>10.1093/pch/pxy064</t>
  </si>
  <si>
    <t>WOS:000435454800012</t>
  </si>
  <si>
    <t>Cordrey, K; Keim, SA; Milanaik, R; Adesman, A</t>
  </si>
  <si>
    <t>Cordrey, Kyla; Keim, Sarah A.; Milanaik, Ruth; Adesman, Andrew</t>
  </si>
  <si>
    <t>Adolescent Consumption of Sports Drinks</t>
  </si>
  <si>
    <t>PEDIATRICS</t>
  </si>
  <si>
    <t>UNITED-STATES; CHILDREN; BEVERAGES; YOUTH; RISK</t>
  </si>
  <si>
    <t>BACKGROUND: Sports drinks are aggressively marketed to teenagers to replenish fluids and/or electrolytes. According to the American Academy of Pediatrics, typical adolescent physical activity does not require sports drink rehydration. Given US obesity rates and that sugar-sweetened sports drinks add superfluous calories to the diet, it is important to assess adolescent sports drink consumption and changes over time. METHODS: Researchers in the 2015 Youth Risk Behavior Survey and 2010 National Youth Physical Activity and Nutrition Survey collected nationally representative samples of US high school students about sports drink consumption. Respondent characteristics and health behaviors were examined relative to sports drink consumption by using multivariable survey logistic regression. chi(2) tests were used to compare the 2 samples and examine changes over time. RESULTS: The 2015 Youth Risk Behavior Survey and 2010 National Youth Physical Activity and Nutrition Survey had national samples of 15624 and 11458 respondents, respectively. Sports drink consumption in the previous week increased from 56% (2010) to 57.6% (2015; P = .0002). However, comparisons of daily sports drink consumption revealed reductions for all age groups, sexes, race and/or ethnicity categories, and levels of physical activity. The greatest reductions were for non-Hispanic African Americans and for children with overweight. Daily sports drink consumption did not decrease for children with obesity and increased for children who watched &gt;2 hours per day of television. In 2015, boys, non-Hispanic African Americans, Hispanics, and tobacco users exhibited higher odds of consuming sports drinks daily. CONCLUSIONS: Although daily consumption of sports drinks has decreased overall, sugar-sweetened sports drinks remain popular, with the majority of high school students drinking them at least weekly. Of concern, daily consumption increased among teenagers watching television &gt;2 hours per day. Pediatricians should counsel adolescents about the American Academy of Pediatrics' recommendations regarding sports drinks.</t>
  </si>
  <si>
    <t>[Cordrey, Kyla; Milanaik, Ruth; Adesman, Andrew] Steven &amp; Alexandra Cohen Childrens Med Ctr New Yo, Div Dev &amp; Behav Pediat, Lake Success, NY 11557 USA; [Keim, Sarah A.] Nationwide Childrens Hosp, Ctr Biobehav Hlth, Res Inst, Columbus, OH USA; [Keim, Sarah A.] Ohio State Univ, Coll Publ Hlth, Div Epidemiol, Columbus, OH 43210 USA; [Keim, Sarah A.] Ohio State Univ, Coll Med, Dept Pediat, Columbus, OH 43210 USA; [Milanaik, Ruth; Adesman, Andrew] Hofstra Univ, Donald &amp; Barbara Zucker Sch Med, Dept Pediat, Hempstead, NY 11550 USA</t>
  </si>
  <si>
    <t>Northwell Health; North Shore University Hospital; Steven &amp; Alexandra Cohen Children's Medical Center of New York; University System of Ohio; Ohio State University; Nationwide Childrens Hospital; Research Institute at Nationwide Children's Hospital; University System of Ohio; Ohio State University; University System of Ohio; Ohio State University; Hofstra University</t>
  </si>
  <si>
    <t>Adesman, A (corresponding author), Steven &amp; Alexandra Cohen Childrens Med Ctr New Yo, Div Dev &amp; Behav Pediat, Lake Success, NY 11557 USA.;Adesman, A (corresponding author), Hofstra Univ, Donald &amp; Barbara Zucker Sch Med, Dept Pediat, Hempstead, NY 11550 USA.</t>
  </si>
  <si>
    <t>aadesman@northwell.edu</t>
  </si>
  <si>
    <t>Keim, Sarah/F-8929-2013</t>
  </si>
  <si>
    <t>Keim, Sarah/0000-0003-3490-3649</t>
  </si>
  <si>
    <t>AMER ACAD PEDIATRICS</t>
  </si>
  <si>
    <t>ELK GROVE VILLAGE</t>
  </si>
  <si>
    <t>141 NORTH-WEST POINT BLVD,, ELK GROVE VILLAGE, IL 60007-1098 USA</t>
  </si>
  <si>
    <t>0031-4005</t>
  </si>
  <si>
    <t>1098-4275</t>
  </si>
  <si>
    <t>e20172784</t>
  </si>
  <si>
    <t>10.1542/peds.2017-2784</t>
  </si>
  <si>
    <t>GL7TD</t>
  </si>
  <si>
    <t>WOS:000437406200013</t>
  </si>
  <si>
    <t>Schleh, MW; Dumke, CL</t>
  </si>
  <si>
    <t>Schleh, Michael W.; Dumke, Charles L.</t>
  </si>
  <si>
    <t>Comparison of Sports Drink Versus Oral Rehydration Solution During Exercise in the Heat</t>
  </si>
  <si>
    <t>WILDERNESS &amp; ENVIRONMENTAL MEDICINE</t>
  </si>
  <si>
    <t>wildland firefighter; hydration; rehydration; heat stress; fluid retention</t>
  </si>
  <si>
    <t>INDUCED DEHYDRATION; INTENSITY EXERCISE; HYDRATION STATUS; PERFORMANCE; SUPPLEMENTATION; HYPERTHERMIA; REPLACEMENT; INGESTION; OXIDATION; RESPONSES</t>
  </si>
  <si>
    <t>Introduction-This study compared 2 commercially available beverages, an oral rehydration solution (ORS; 60.9 mM Na+ 3.4% carbohydrate) and a sports drink (SDS; 18.4 mM Na+; 5.9% carbohydrate), on hydration and metabolism during submaximal exercise in the heat. Methods-Ten male subjects completed two 90-min exercise trials (39 degrees C, 30%) of walking at 50% VO2max followed by a 30-min rest period in the heat while wearing wildland firefighter personal protective clothing. After 45 min of exercise, fluid delivery by either ORS or SDS replaced 150% of sweat loss. Subjects continued the exercise for 45 additional minutes followed by a 30-min rest period. Blood samples were collected pre-exercise (0 min), post-exercise (90 min), and post-trial (120 min) to measure plasma volume (%) and blood glucose (mg.dL(-1)). Expired gases were collected twice for 3 min for substrate oxidation. Results-The sweat rate and percent dehydration did not differ between the groups (P=0.86 and P=0.79, respectively). Changes in plasma volume did not differ (P=0.55). Hemoglobin levels significantly increased in both groups post-trial (P=0.009). Blood glucose was significantly greater post-trial in SDS versus ORS (116 +/- 19 vs 103 +/- 13 mg.dL(-1), respectively; P=0.01). Fat oxidation was lower post-exercise in SDS vs ORS (0.38 +/- 0.1 vs 0.47 +/- 0.2 g.min(-1), respectively; P=0.049). Conclusions-These data indicate no difference in fluid retention between ORS or SDS when supplemented during exercise in the heat. This implies that fluid volume, and not drink contents, may be more important when ingested during exercise in a hot environment.</t>
  </si>
  <si>
    <t>[Schleh, Michael W.; Dumke, Charles L.] Univ Montana, Dept Hlth &amp; Human Performance, Missoula, MT 59812 USA</t>
  </si>
  <si>
    <t>University of Montana System; University of Montana</t>
  </si>
  <si>
    <t>Dumke, CL (corresponding author), Univ Montana, Dept Hlth &amp; Human Performance, Missoula, MT 59812 USA.</t>
  </si>
  <si>
    <t>charles.dumke@umontana.edu</t>
  </si>
  <si>
    <t>Schleh, Michael/0000-0001-9969-6316</t>
  </si>
  <si>
    <t>US Forest Service [14-CR-11138200-009]</t>
  </si>
  <si>
    <t>US Forest Service(United States Department of Agriculture (USDA)United States Forest Service)</t>
  </si>
  <si>
    <t>The authors thank the subjects for their time and energy in their volunteer effort. This study would not have been possible without Kansas Suenram, Keagan Shillington, Micah Drew, Brittany Hanser, Julia Guilliams, Thane Thompson, Lindsey Eagleman, and Manuel Dote Montero as research assistants in data collection. This study was supported by the US Forest Service (14-CR-11138200-009).</t>
  </si>
  <si>
    <t>1080-6032</t>
  </si>
  <si>
    <t>1545-1534</t>
  </si>
  <si>
    <t>WILD ENVIRON MED</t>
  </si>
  <si>
    <t>Wildern. Environ. Med.</t>
  </si>
  <si>
    <t>10.1016/j.wem.2018.01.005</t>
  </si>
  <si>
    <t>Public, Environmental &amp; Occupational Health; Sport Sciences</t>
  </si>
  <si>
    <t>GJ5NV</t>
  </si>
  <si>
    <t>WOS:000435429100006</t>
  </si>
  <si>
    <t>Tanabe-Ikegawa, M; Takahashi, T; Churei, H; Mitsuyama, A; Ueno, T</t>
  </si>
  <si>
    <t>Tanabe-Ikegawa, Mai; Takahashi, Toshiyuki; Churei, Hiroshi; Mitsuyama, Akihiro; Ueno, Toshiaki</t>
  </si>
  <si>
    <t>Interactive effect of rehydration with diluted sports drink and water gargling on salivary flow, pH, and buffering capacity during ergometer exercise in young adult volunteers</t>
  </si>
  <si>
    <t>JOURNAL OF ORAL SCIENCE</t>
  </si>
  <si>
    <t>rehydration; sports drink; dilution; water gargling; salivary pH; salivary buffering capacity</t>
  </si>
  <si>
    <t>DENTAL EROSION</t>
  </si>
  <si>
    <t>The present study was conducted to investigate the influence of rehydration with diluted sports drink and water gargling on salivary flow, pH and buffering capacity during exercise. Nineteen participants performed a 30-min bicycle ergometer exercise at 80% of maximal heart rate while consuming a sports drink, followed by gargling with water, or no gargling, immediately after the exercise (Exp. 1). The same experiment was then conducted on 9 participants who drank 1.5-fold diluted sports drink (Exp. 2-A) and 10 who drank 2-fold diluted sports drink (Exp. 2-B). Paraffin-stimulated whole saliva samples were collected for 3 min before, during and after exercise, and salivary parameters were examined using a hand-held pH meter. Statistical significance was assessed using multi-factor ANOVA and Turkey-Kramer test (P &lt; 0.05). The decrease in salivary pH was significantly suppressed after water gargling in Exp. 1 (P &lt; 0.01) and Exp. 2-A (P &lt; 0.001). Dilution of the sports drink had an interactive effect with water gargling in Exp. 2-B (P &lt; 0.01). These results suggest that gargling with water suppresses the decrease of salivary pH resulting from sports drink rehydration during ergometer exercise, but that this effect may be lost if athletes consume sports drink that has been diluted 2-fold with water.</t>
  </si>
  <si>
    <t>[Tanabe-Ikegawa, Mai; Churei, Hiroshi; Ueno, Toshiaki] Tokyo Med &amp; Dent Univ, Grad Sch Med &amp; Dent Sci, Dept Sports Med Dent, Tokyo, Japan; [Takahashi, Toshiyuki] Iwate Med Univ, Sch Dent, Div Dent Prosthodont, Dept Oral Implantol, Morioka, Iwate, Japan; [Mitsuyama, Akihiro] NYU, Coll Dent, Comprehens Dent, New York, NY USA</t>
  </si>
  <si>
    <t>Tokyo Medical &amp; Dental University (TMDU); Iwate Medical University; New York University</t>
  </si>
  <si>
    <t>Ueno, T (corresponding author), Tokyo Med &amp; Dent Univ, Grad Sch Med &amp; Dent Sci, Dept Sports Med Dent, Bunkyo Ku, 1-5-45 Yushima, Tokyo 1138510, Japan.</t>
  </si>
  <si>
    <t>t.ueno.spmd@tmd.ac.jp</t>
  </si>
  <si>
    <t>Ueno, Toshiaki/AAH-8604-2021</t>
  </si>
  <si>
    <t>Ueno, Toshiaki/0000-0003-0579-6792; Churei, Hiroshi/0000-0002-7082-1192</t>
  </si>
  <si>
    <t>NIHON UNIV, SCHOOL DENTISTRY</t>
  </si>
  <si>
    <t>1--13 KANDA-SURUGADAI, CHIYODA-KU, TOYKO, 101-8310, JAPAN</t>
  </si>
  <si>
    <t>1343-4934</t>
  </si>
  <si>
    <t>1880-4926</t>
  </si>
  <si>
    <t>J ORAL SCI</t>
  </si>
  <si>
    <t>J. Oral Sci.</t>
  </si>
  <si>
    <t>10.2334/josnusd.17-0183</t>
  </si>
  <si>
    <t>Dentistry, Oral Surgery &amp; Medicine; Materials Science, Biomaterials</t>
  </si>
  <si>
    <t>Dentistry, Oral Surgery &amp; Medicine; Materials Science</t>
  </si>
  <si>
    <t>GZ5ZW</t>
  </si>
  <si>
    <t>WOS:000449512200015</t>
  </si>
  <si>
    <t>Wang, CM; Roy, PK; Juluri, BK; Chattopadhyaya, S</t>
  </si>
  <si>
    <t>Wang, Chia Min; Roy, Pradip Kumar; Juluri, Bala Krishna; Chattopadhyaya, Surojit</t>
  </si>
  <si>
    <t>A SERS tattoo for in situ, ex situ, and multiplexed detection of toxic food additives</t>
  </si>
  <si>
    <t>SENSORS AND ACTUATORS B-CHEMICAL</t>
  </si>
  <si>
    <t>Surface enhanced Raman spectroscopy (SERS); SERS tattoo; Aqueous tattoo paper; In situ food screening; Food toxin</t>
  </si>
  <si>
    <t>ENHANCED RAMAN-SPECTROSCOPY; LIQUID-CHROMATOGRAPHY; GOLD NANOSTRUCTURES; SURFACE; PAPER; THIABENDAZOLE; SUBSTRATE; NANOPARTICLES; DESIGN; COST</t>
  </si>
  <si>
    <t>We demonstrate a gold island film (GIF) coated tattoo paper as acid free 'green' fabrication of transferable plasmonic patterns for surface enhanced Raman spectroscopy (SERS) based screening of food toxins. A tattoo paper, with a water soluble release layer, was optimally sputter coated with a gold pattern which can be transferred onto any real fruit surface to enable in situ molecular detection (Thiabendazole, TBZ, used here) from the surface of the fruit (orange used here). The GIF loading and morphology is simply controlled by varying the sputtering time between 1 and 8 min. The integrated plasmonic field strength, calculated by finite difference time domain simulations, peaked for the GIF obtained with 3 min of sputtering time to match the experimental results. The SERS tattoo can also be transferred to a copper foil to enable conventional ex situ molecular detection (Di 2-ethylhexyl phthalate, DEHP, used here) in commercial sports drinks. The SERS tattoo could detect 0.1 mu M (0.2 ppm) of TBZ on orange in situ, and 0.0009 vol.% DEHP in sports drink ex situ. Multiplexed SERS experiments were performed to detect specific signals of TBZ, and commercial soybean oil from their combination. (C) 2018 Elsevier B.V. All rights reserved.</t>
  </si>
  <si>
    <t>[Wang, Chia Min; Roy, Pradip Kumar; Chattopadhyaya, Surojit] Natl Yang Ming Univ, Inst Biophoton, Taipei 112, Taiwan; [Juluri, Bala Krishna] PI Energy Inc, San Diego, CA 92126 USA; [Chattopadhyaya, Surojit] Natl Yang Ming Univ, Biophoton &amp; Mol Imaging Res Ctr, Taipei 112, Taiwan</t>
  </si>
  <si>
    <t>National Yang Ming Chiao Tung University; National Yang Ming Chiao Tung University</t>
  </si>
  <si>
    <t>Chattopadhyaya, S (corresponding author), Natl Yang Ming Univ, Inst Biophoton, Taipei 112, Taiwan.</t>
  </si>
  <si>
    <t>sur@ym.edu.tw</t>
  </si>
  <si>
    <t>CHATTOPADHYAY, SUROJIT/A-9511-2009; roy, pradip/AAY-2727-2020</t>
  </si>
  <si>
    <t>Roy, Pradip Kumar/0000-0001-8378-2279; chattopadhyay, surojit/0000-0002-1384-3379</t>
  </si>
  <si>
    <t>Ministry of Science and Technology, Taiwan [MOST -101-2112-M-010-003-MY3, 104-2112-M-010-002-MY3]; ATU plan of Ministry of Education (MoE), Taiwan</t>
  </si>
  <si>
    <t>Ministry of Science and Technology, Taiwan(Ministry of Science and Technology, Taiwan); ATU plan of Ministry of Education (MoE), Taiwan</t>
  </si>
  <si>
    <t>Funding from Ministry of Science and Technology (MOST -101-2112-M-010-003-MY3; 104-2112-M-010-002-MY3), Taiwan, and ATU plan of Ministry of Education (MoE), Taiwan, is acknowledged.</t>
  </si>
  <si>
    <t>ELSEVIER SCIENCE SA</t>
  </si>
  <si>
    <t>PO BOX 564, 1001 LAUSANNE, SWITZERLAND</t>
  </si>
  <si>
    <t>0925-4005</t>
  </si>
  <si>
    <t>SENSOR ACTUAT B-CHEM</t>
  </si>
  <si>
    <t>Sens. Actuator B-Chem.</t>
  </si>
  <si>
    <t>10.1016/j.snb.2018.01.146</t>
  </si>
  <si>
    <t>Chemistry, Analytical; Electrochemistry; Instruments &amp; Instrumentation</t>
  </si>
  <si>
    <t>Chemistry; Electrochemistry; Instruments &amp; Instrumentation</t>
  </si>
  <si>
    <t>FX9PR</t>
  </si>
  <si>
    <t>WOS:000426437400027</t>
  </si>
  <si>
    <t>Hahn, SL; Borton, KA; Sonneville, KR</t>
  </si>
  <si>
    <t>Hahn, Samantha L.; Borton, Kelley A.; Sonneville, Kendrin R.</t>
  </si>
  <si>
    <t>Cross-sectional associations between weight-related health behaviors and weight misperception among US adolescents with overweight/obesity</t>
  </si>
  <si>
    <t>Weight misperception; Adolescent; Overweight Obesity; Physical activity; Nutrition</t>
  </si>
  <si>
    <t>RISK-FACTORS; EATING-DISORDERS; UNITED-STATES; PERCEPTION; OBESITY; SCHOOL; CHILDREN; TRENDS; SLEEP; GAIN</t>
  </si>
  <si>
    <t>Background: Weight misperception occurs when there is a discrepancy between one's actual and perceived weight status. Among adolescents with overweight/obesity, many believe that correcting weight misperception is imperative to inspire weight-related behavior change. However, past research has shown that adolescents with overweight/obesity who misperceive their weight status gain less weight over time compared to accurate perceivers. Therefore, our objective was to examine possible mechanisms underlying this relationship. Specifically, we examined the association between weight misperception and engagement in weight-related health behaviors among adolescents with overweight/obesity. Methods: Self-reported data from the 2015 National Youth Risk Behavior Survey was used in analyses restricted to participants with overweight/obesity (n = 4383). Using multivariate logistic models correcting for sex, race/ethnicity, and grade in school, we examined the cross-sectional associations between weight misperception and engagement in weight-related health behaviors, specifically related to dietary intake, physical activity, and sleep. Results: Adolescents with overweight/obesity who misperceived their weight status were more likely to drink 100% fruit juice two or more times per day (OR = 1.53, 95% CI: 1.20, 1.94), eat vegetables two or more times per day (OR = 1.29, 95% CI: 1.07, 1.57), be physically active for 1 hour or more per day for at least 5 days in the week prior (OR = 1.40, 95% CI: 1.15, 1.72), be on a sports team in the last year (OR = 1.55, 95% CI: 121, 1.97), sleep an average of at least 8 hours per school night (OR = 1.40, 95% CI: 1.15, 1.72), and less likely to be trying to lose weight (OR = 0.17, 95% CI: 0.15, 0.20). Misperceivers were more likely to consume breakfast every morning in the week prior and to drink a sports drink at least once per day, though these results were not statistically significant We observed no difference in fruit intake, soda intake, or TV viewing between weight misperceivers and accurate perceivers. Conclusions: Overall, weight misperception among adolescents with overweight/obesity was associated with a number of beneficial weight-related health behaviors. Engagement in these healthy weight-related behaviors may explain some of the protective effect of weight misperception on weight gain over time.</t>
  </si>
  <si>
    <t>[Hahn, Samantha L.; Borton, Kelley A.; Sonneville, Kendrin R.] Univ Michigan, Dept Nutr Sci, Sch Publ Hlth, 1415 Washington Hts, Ann Arbor, MI 48109 USA</t>
  </si>
  <si>
    <t>Sonneville, KR (corresponding author), Univ Michigan, Dept Nutr Sci, Sch Publ Hlth, 1415 Washington Hts, Ann Arbor, MI 48109 USA.</t>
  </si>
  <si>
    <t>kendrins@umich.edu</t>
  </si>
  <si>
    <t>Hahn, Samantha L./N-3027-2017</t>
  </si>
  <si>
    <t>Hahn, Samantha L./0000-0002-9553-0383; Sonneville, Kendrin/0000-0002-0359-3919</t>
  </si>
  <si>
    <t>APR 18</t>
  </si>
  <si>
    <t>10.1186/s12889-018-5394-9</t>
  </si>
  <si>
    <t>GD8HQ</t>
  </si>
  <si>
    <t>WOS:000430753900003</t>
  </si>
  <si>
    <t>Srivastava, G; Palmer, KD; Ireland, KA; McCarthy, AC; Donovan, KE; Manders, AJ; McDougal, J; Lenders, CM; Apovian, CM</t>
  </si>
  <si>
    <t>Srivastava, Gitanjali; Palmer, Kenya D.; Ireland, Kathy A.; McCarthy, Ashley C.; Donovan, Kate E.; Manders, Aaron J.; McDougal, Juhee; Lenders, Carine M.; Apovian, Caroline M.</t>
  </si>
  <si>
    <t>Shape-Up and Eat Right Families Pilot Program: Feasibility of a Weight Management Shared Medical Appointment Model in African-Americans With Obesity at an Urban Academic Medical Centre</t>
  </si>
  <si>
    <t>FRONTIERS IN PEDIATRICS</t>
  </si>
  <si>
    <t>shape-up and eat right families; weight loss in ethnic minorities; shared medical appointments; family-based weight loss; disparities to obesity care; maternal-child health; childhood obesity</t>
  </si>
  <si>
    <t>PRIMARY-CARE; PERCEIVED BARRIERS; PHYSICAL-ACTIVITY; NATIONAL-HEALTH; FOOD-PRICES; NO-SHOW; NUTRITION; ASSOCIATION; BEHAVIOR; CHILDHOOD</t>
  </si>
  <si>
    <t>Objectives: Disparities in obesity care exist among African-American children and adults. We sought to test the feasibility of a pilot program, a 1-year family-based intervention for African-American families with obesity [shape up and eat right (SUPER)], adopting the shared medical appointment model (SMA) at an urban safety net hospital. Outcomes: Primary outcomes: (1) family attendance rate and (2) program satisfaction. Secondary outcomes: change in body mass index (BMI), eating behaviors, and sedentary activity. Methods: Adult parents (BMI &gt;= 25 kg/m(2)) &gt;= 18 years and their child(ren) (BMI &gt;= 85th percentile) ages 6-12 years from adult or pediatric weight management clinics were recruited. One group visit per month (n = 12) consisting of a nutrition and exercise component was led by a nurse practitioner and registered dietitian. Height and weight were recorded during each visit. Participants were queried on program satisfaction, food logs and exercise journals, Food Stamp Program's Food Behavior, and the Expanded Food and Nutrition Education Program food checklists. Results: Thirteen participants from lower socioeconomic zip codes consented [n = 5 mothers mean age 33 years, BMI of 47.4 kg/m(2) (31.4-73.6 kg/m(2)); n = 8 children; mean age 9 years, BMI of 97.6th percentile (94-99th percentile); 60% enrolled in state Medicaid]. Average individual attendance was 23.4% (14-43%; n = 13); monthly session attendance rates declined from 100 to 40% by program completion; two families completed the program in entirety. Program was rated (n = 5 adults) very satisfactory (40%) and extremely satisfactory (60%). Pre-intervention, families rated their eating habits as fair and reported consuming sugar-sweetened beverages or sports drinks, more so than watching more than 1 h of television (p &lt; 0.002) or video game/computer activity (p &lt; 0.006) and consuming carbonated sodas (p &lt; 0.004). Post-intervention, reducing salt intake was the only statistically significant variable (p &lt; 0.029), while children watched fewer hours of television and spent less time playing video games (from average 2 to 3 h daily; p &lt; 0.03). Conclusion: Attendance was lower than expected though children seemed to decrease screen time and the program was rated satisfactory. Reported socioeconomic barriers precluded families from attending most sessions. Future reiterations of the intervention could be enhanced with community engagement strategies to increase participant retention.</t>
  </si>
  <si>
    <t>[Srivastava, Gitanjali; Palmer, Kenya D.; McCarthy, Ashley C.; Apovian, Caroline M.] Boston Univ, Sect Endocrinol Diabet Nutr &amp; Weight Management, Nutr &amp; Weight Management Res Ctr, Boston Med Ctr,Dept Med,Sch Med, Boston, MA 02215 USA; [Ireland, Kathy A.; Donovan, Kate E.; Manders, Aaron J.; Lenders, Carine M.] Boston Univ, Nutr &amp; Fitness Life Program, Boston Med Ctr, Dept Pediat,Sch Med, Boston, MA 02215 USA; [McDougal, Juhee] Boston Univ, Sch Med, Dept Med, Sect Gen Internal Med, Boston, MA 02118 USA</t>
  </si>
  <si>
    <t>Boston Medical Center; Boston University; Boston Medical Center; Boston University; Boston University</t>
  </si>
  <si>
    <t>Srivastava, G (corresponding author), Boston Univ, Sect Endocrinol Diabet Nutr &amp; Weight Management, Nutr &amp; Weight Management Res Ctr, Boston Med Ctr,Dept Med,Sch Med, Boston, MA 02215 USA.</t>
  </si>
  <si>
    <t>gitanjali.srivastava@bmc.org</t>
  </si>
  <si>
    <t>McDougal, Juhee/0000-0003-1146-6749; McCarthy, Ashley C/0000-0003-4551-7268; Srivastava, Gitanjali/0000-0002-8326-3089</t>
  </si>
  <si>
    <t>Vela Foundation; NATIONAL INSTITUTE OF DIABETES AND DIGESTIVE AND KIDNEY DISEASES [P30DK046200] Funding Source: NIH RePORTER</t>
  </si>
  <si>
    <t>Vela Foundation; NATIONAL INSTITUTE OF DIABETES AND DIGESTIVE AND KIDNEY DISEASES(United States Department of Health &amp; Human ServicesNational Institutes of Health (NIH) - USANIH National Institute of Diabetes &amp; Digestive &amp; Kidney Diseases (NIDDK))</t>
  </si>
  <si>
    <t>Funding for this study was provided by the Vela Foundation. We would like to thank the study participants for their time.</t>
  </si>
  <si>
    <t>2296-2360</t>
  </si>
  <si>
    <t>FRONT PEDIATR</t>
  </si>
  <si>
    <t>Front. Pediatr.</t>
  </si>
  <si>
    <t>APR 12</t>
  </si>
  <si>
    <t>10.3389/fped.2018.00101</t>
  </si>
  <si>
    <t>GC5JH</t>
  </si>
  <si>
    <t>WOS:000429822900001</t>
  </si>
  <si>
    <t>Fleming, JA; Naughton, RJ; Harper, LD</t>
  </si>
  <si>
    <t>Fleming, James A.; Naughton, Robert J.; Harper, Liam D.</t>
  </si>
  <si>
    <t>Investigating the Nutritional and Recovery Habits of Tennis Players</t>
  </si>
  <si>
    <t>carbohydrate; nutrition; performance; recovery; tennis</t>
  </si>
  <si>
    <t>EXERCISE-ASSOCIATED HYPONATREMIA; MUSCLE PROTEIN-SYNTHESIS; SPORTS NUTRITION; MATCH-PLAY; PHYSICAL PERFORMANCE; PRACTICAL RECOMMENDATIONS; INTERNATIONAL SOCIETY; BODY-COMPOSITION; WATER IMMERSION; CARBOHYDRATE</t>
  </si>
  <si>
    <t>In this study, the nutritional and recovery habits of tennis players pre-, during, and post-match-play were investigated. Seventy tennis players completed a bespoke nutrition and recovery habits questionnaire, with questions related to the following areas: match preparation, intra-match nutritional habits, situation dependent variables, and post-match nutrition and recovery. On match day-1, the consumption of balanced meals consisting of carbohydrate (CHO), fat and protein, with some micronutrient considerations were reported by 51% of players. On match-days, CHOs were prioritised prior to match-play with CHO dominant meals consumed by the majority of players. During matches, all players adopted a nutritional strategy, with water (94%), banana(s) (86%) and sports drinks (50%) commonly used. Carbohydrate rich nutritional aids, including sports drinks (80%) and energy gels (26%) were utilised more readily during long matches (&gt;2 h). The day after match-play, 39% of players reported the consumption of nothing specific. Multiple post-match recovery strategies were adopted by 80% of players, with foam rolling (77%), ice baths (40%), protein shake intake (37%) and hot baths (26%) most used. Findings indicate highly variable eating and recovery habits in tennis players pre-, during and post-match-play, with scope for improved practices.</t>
  </si>
  <si>
    <t>[Fleming, James A.; Naughton, Robert J.; Harper, Liam D.] Univ Huddersfield, Sch Human &amp; Hlth Sci, Huddersfield HD1 3DH, W Yorkshire, England; [Fleming, James A.] St Marys Univ, Sch Sport Hlth &amp; Appl Sci, Twickenham TW1 4SX, England</t>
  </si>
  <si>
    <t>University of Huddersfield; St Mary's University Twickenham London</t>
  </si>
  <si>
    <t>Fleming, JA (corresponding author), Univ Huddersfield, Sch Human &amp; Hlth Sci, Huddersfield HD1 3DH, W Yorkshire, England.;Fleming, JA (corresponding author), St Marys Univ, Sch Sport Hlth &amp; Appl Sci, Twickenham TW1 4SX, England.</t>
  </si>
  <si>
    <t>James.Fleming@hud.ac.uk; r.naughton@hud.ac.uk; l.harper@hud.ac.uk</t>
  </si>
  <si>
    <t>Naughton, Robert/L-9300-2019; Harper, Liam/I-7866-2019</t>
  </si>
  <si>
    <t>Naughton, Robert/0000-0002-9878-0396; Harper, Liam/0000-0002-2089-4799; Fleming, James/0000-0002-9259-3522</t>
  </si>
  <si>
    <t>10.3390/nu10040443</t>
  </si>
  <si>
    <t>GJ3HN</t>
  </si>
  <si>
    <t>Green Accepted, gold, Green Published</t>
  </si>
  <si>
    <t>WOS:000435182900059</t>
  </si>
  <si>
    <t>Sicard, J</t>
  </si>
  <si>
    <t>Sicard, Jerome</t>
  </si>
  <si>
    <t>Hydration, at the heart of a sportsperson's nutritional strategy</t>
  </si>
  <si>
    <t>ACTUALITES PHARMACEUTIQUES</t>
  </si>
  <si>
    <t>French</t>
  </si>
  <si>
    <t>community pharmacist; energy drink; hydration; sport; sports drink</t>
  </si>
  <si>
    <t>FLUID INTAKE; SUPPLEMENTATION; PERFORMANCE; STATEMENT</t>
  </si>
  <si>
    <t>Hydration is a key aspect of sports nutrition. As a health professional, the pharmacist is responsible for providing up-to-date information and advice. It would therefore be interesting for pharmacists to work on the content of a communication tool which presents an overview of hydration strategies and which is accessible to members of the public doing sport. (c) 2018 Elsevier Masson SAS. All rights reserved</t>
  </si>
  <si>
    <t>[Sicard, Jerome] Pharm Principale Sicard, 2 Rue Marne, F-51000 Chalons Sur Marne, France; [Sicard, Jerome] Assoc Act Croisees, 51 Rue Commandant Derrien,BP 501, F-51005 Chalons Sur Marne, France; [Sicard, Jerome] Assoc Europeenne Pharm Clin Off, 1 Pl Collet, F-06650 Le Rouret, France</t>
  </si>
  <si>
    <t>Sicard, J (corresponding author), Pharm Principale Sicard, 2 Rue Marne, F-51000 Chalons Sur Marne, France.;Sicard, J (corresponding author), Assoc Act Croisees, 51 Rue Commandant Derrien,BP 501, F-51005 Chalons Sur Marne, France.;Sicard, J (corresponding author), Assoc Europeenne Pharm Clin Off, 1 Pl Collet, F-06650 Le Rouret, France.</t>
  </si>
  <si>
    <t>jerome.sicard@yahoo.fr</t>
  </si>
  <si>
    <t>ELSEVIER MASSON, CORPORATION OFFICE</t>
  </si>
  <si>
    <t>PARIS</t>
  </si>
  <si>
    <t>65 CAMILLE DESMOULINS CS50083 ISSY-LES-MOULINEAUX, 92442 PARIS, FRANCE</t>
  </si>
  <si>
    <t>0515-3700</t>
  </si>
  <si>
    <t>ACTUAL PHARMACEUT</t>
  </si>
  <si>
    <t>Actual. Pharm.</t>
  </si>
  <si>
    <t>10.1016/j.actpha.2018.02.004</t>
  </si>
  <si>
    <t>GC2BW</t>
  </si>
  <si>
    <t>WOS:000429588000013</t>
  </si>
  <si>
    <t>Sollanek, KJ; Tsurumoto, M; Vidyasagar, S; Kenefick, RW; Cheuvront, SN</t>
  </si>
  <si>
    <t>Sollanek, Kurt J.; Tsurumoto, Matthew; Vidyasagar, Sadasivan; Kenefick, Robert W.; Cheuvront, Samuel N.</t>
  </si>
  <si>
    <t>Neither body mass nor sex influences beverage hydration index outcomes during randomized trial when comparing 3 commercial beverages</t>
  </si>
  <si>
    <t>AMERICAN JOURNAL OF CLINICAL NUTRITION</t>
  </si>
  <si>
    <t>fluid balance; dehydration; rehydration; euhydration; electrolytes; urine; urine specific gravity</t>
  </si>
  <si>
    <t>SODIUM-ABSORPTION; AMINO-ACIDS; WATER; ALANINE; TRANSPORT; DIARRHEA; MODEL</t>
  </si>
  <si>
    <t>The beverage hydration index (BHI) assesses the hydration potential of any consumable fluid relative to water. The BHI is a relatively new metric, and the impact of body mass, sex, and reproducibility has yet to be investigated. To assess the independent impact of body mass and sex on BHI using beverages not previously assessed, including an amino acid-based oral rehydration solution (AA-ORS), a glucose-containing ORS (G-ORS), and a sports drink (SpD), compared with water (control). The reproducibility of the results was examined using statistical modeling (bootstrap analysis). Using a repeated-measures design, 40 euhydrated and fasted subjects (17 male, 23 female; urine specific gravity &lt; 1.025) were studied on 4 separate occasions. During each trial, subjects ingested 1 L of each beverage, and urine output was measured immediately postingestion and at 1-h intervals for the next 4 h. The BHI was calculated as a ratio of each individual's cumulative urine output after drinking 1 L of water over their cumulative urine output after drinking each of the test beverages. The calculated mean +/- SD BHIs of the beverages were as follows: water (1.0 +/- 0.0), AA-ORS (1.15 +/- 0.28), G-ORS (1.21 +/- 0.28), and SpD (1.09 +/- 0.26). The BHI for both AA-ORS and G-ORS was greater than that for water (P &lt; 0.05). Despite overall differences in body mass, neither body mass nor sex independently affected BHI. Based upon statistical modeling, our results demonstrate excellent reproducibility of outcomes and external validity. Our results suggest that the BHI may be used and interpreted with confidence independently of body mass or sex. Furthermore, a novel carbohydrate-free AA-ORS and a traditional commercially available G-ORS were superior to water in optimizing hydration, whereas SpD was not. This trial was registered at clinicaltrials.gov as NCT03262597.</t>
  </si>
  <si>
    <t>[Sollanek, Kurt J.; Tsurumoto, Matthew] Sonoma State Univ, Dept Kinesiol, Rohnert Pk, CA 94928 USA; [Vidyasagar, Sadasivan] Univ Florida, Hlth Canc Ctr, Dept Radiat Oncol, Canc &amp; Genet Res, Gainesville, FL USA; [Kenefick, Robert W.; Cheuvront, Samuel N.] US Army, Environm Med Res Inst, Natick, MA 01760 USA</t>
  </si>
  <si>
    <t>California State University System; Sonoma State University; State University System of Florida; University of Florida</t>
  </si>
  <si>
    <t>Sollanek, KJ (corresponding author), Sonoma State Univ, Dept Kinesiol, Rohnert Pk, CA 94928 USA.</t>
  </si>
  <si>
    <t>sollanek@sonoma.edu</t>
  </si>
  <si>
    <t>Entrinsic Health Solutions, Inc.</t>
  </si>
  <si>
    <t>Supported by Entrinsic Health Solutions, Inc. Enterade (R) product was donated by Entrinsic Health Solutions, Inc.</t>
  </si>
  <si>
    <t>0002-9165</t>
  </si>
  <si>
    <t>1938-3207</t>
  </si>
  <si>
    <t>AM J CLIN NUTR</t>
  </si>
  <si>
    <t>Am. J. Clin. Nutr.</t>
  </si>
  <si>
    <t>10.1093/ajcn/nqy005</t>
  </si>
  <si>
    <t>GC0EI</t>
  </si>
  <si>
    <t>WOS:000429449300007</t>
  </si>
  <si>
    <t>Sutehall, S; Muniz-Pardos, B; Bosch, AN; Di Gianfrancesco, A; Pitsiladis, YP</t>
  </si>
  <si>
    <t>Sutehall, Shaun; Muniz-Pardos, Borja; Bosch, Andrew N.; Di Gianfrancesco, Alessia; Pitsiladis, Yannis P.</t>
  </si>
  <si>
    <t>Sports Drinks on the Edge of a New Era</t>
  </si>
  <si>
    <t>CURRENT SPORTS MEDICINE REPORTS</t>
  </si>
  <si>
    <t>FLUID REPLACEMENT; EXERCISE PERFORMANCE; INTESTINAL-ABSORPTION; PROLONGED EXERCISE; CARBOHYDRATE; DEHYDRATION; INGESTION; OXIDATION; MARATHON; POSITION</t>
  </si>
  <si>
    <t>[Sutehall, Shaun; Bosch, Andrew N.] Univ Cape Town, Div Exercise Sci &amp; Sports Med, Cape Town, South Africa; [Muniz-Pardos, Borja] Univ Zaragoza, GENUD Growth Exercise Nutrit &amp; Dev Res Grp, Zaragoza, Spain; [Di Gianfrancesco, Alessia; Pitsiladis, Yannis P.] Univ Rome Foro Italico, Dept Movement Human &amp; Hlth Sci, Rome, Italy; [Pitsiladis, Yannis P.] Int Federat Sports Med FIMS, Lausanne, Switzerland; [Pitsiladis, Yannis P.] Univ Brighton, Collaborating Ctr Sports Med, Welkin House, Eastbourne, England</t>
  </si>
  <si>
    <t>University of Cape Town; University of Zaragoza; Foro Italico University of Rome; University of Brighton</t>
  </si>
  <si>
    <t>Pitsiladis, YP (corresponding author), Univ Brighton, Collaborating Ctr Sports Med, Welkin House, Eastbourne, England.</t>
  </si>
  <si>
    <t>Y.Pitsiladis@brighton.ac.uk</t>
  </si>
  <si>
    <t>Muniz-Pardos, Borja/ABE-4303-2021; Bosch, Andrew/V-3012-2019</t>
  </si>
  <si>
    <t>Muniz-Pardos, Borja/0000-0002-9191-9033; Sutehall, Shaun/0000-0003-3363-7975; Pitsiladis, Yannis/0000-0001-6210-2449</t>
  </si>
  <si>
    <t>1537-890X</t>
  </si>
  <si>
    <t>1537-8918</t>
  </si>
  <si>
    <t>CURR SPORT MED REP</t>
  </si>
  <si>
    <t>Curr. Sport. Med. Rep.</t>
  </si>
  <si>
    <t>10.1249/JSR.0000000000000475</t>
  </si>
  <si>
    <t>GE4HQ</t>
  </si>
  <si>
    <t>WOS:000431176800004</t>
  </si>
  <si>
    <t>Floriano, L; Ribeiro, LC; Saibt, N; Bandeira, NMG; Prestes, OD; Zanella, R</t>
  </si>
  <si>
    <t>Floriano, Luana; Ribeiro, Lucila C.; Saibt, Nathalia; Bandeira, Nelson M. G.; Prestes, Osmar D.; Zanella, Renato</t>
  </si>
  <si>
    <t>Determination of Six Synthetic Dyes in Sports Drinks by Dispersive Solid-Phase Extraction and HPLC-UV-Vis</t>
  </si>
  <si>
    <t>JOURNAL OF THE BRAZILIAN CHEMICAL SOCIETY</t>
  </si>
  <si>
    <t>food additives; beverages; d-SPE; sample preparation; liquid chromatography</t>
  </si>
  <si>
    <t>PERFORMANCE LIQUID-CHROMATOGRAPHY; TANDEM MASS-SPECTROMETRY; DIODE-ARRAY DETECTOR; SOFT DRINKS; COLOR ADDITIVES; AZO DYES; WATER; MICROEXTRACTION; FOODSTUFFS; BEVERAGES</t>
  </si>
  <si>
    <t>A simple, fast and efficient method was developed for determination of six synthetic dyes (Tartrazine, Sunset Yellow, Amaranth, Ponceau 4R, Indigo Carmine and Brilliant Blue) in sports drinks using dispersive solid-phase extraction (d-SPE) with the polymeric sorbent Oasis((R)) HLB. Sample preparation using d-SPE permitted to simplify the procedure and use less sorbent in comparison with SPE. The use of a syringe for the elution step make this easier and avoid the use of a manifold. High performance liquid chromatography with UV-Vis detection was employed for quantification. Recovery results, evaluated at 0.5; 1.0 and 1.5 mg L-1, were between 76 and 108% with relative standard deviation &lt; 18%. The method limit of quantification was 0.5 mg L-1. The developed method was applied to the analysis of commercial sports drinks and the results indicated that all studied samples presented dye levels in conformity with the Brazilian legislation.</t>
  </si>
  <si>
    <t>[Floriano, Luana; Ribeiro, Lucila C.; Saibt, Nathalia; Bandeira, Nelson M. G.; Prestes, Osmar D.; Zanella, Renato] Univ Fed Santa Maria, Dept Quim, LARP, BR-97105900 Santa Maria, RS, Brazil</t>
  </si>
  <si>
    <t>Universidade Federal de Santa Maria (UFSM)</t>
  </si>
  <si>
    <t>Zanella, R (corresponding author), Univ Fed Santa Maria, Dept Quim, LARP, BR-97105900 Santa Maria, RS, Brazil.</t>
  </si>
  <si>
    <t>renato.zanella@ufsm.br</t>
  </si>
  <si>
    <t>ZANELLA, RENATO/N-9682-2019; PRESTES, OSMAR/U-2121-2019</t>
  </si>
  <si>
    <t>ZANELLA, RENATO/0000-0002-5971-1785; Damian Prestes, Osmar/0000-0002-6012-7172</t>
  </si>
  <si>
    <t>Brazilian agency CNPq; Brazilian agency CAPES</t>
  </si>
  <si>
    <t>Brazilian agency CNPq(Conselho Nacional de Desenvolvimento Cientifico e Tecnologico (CNPQ)); Brazilian agency CAPES(Coordenacao de Aperfeicoamento de Pessoal de Nivel Superior (CAPES))</t>
  </si>
  <si>
    <t>The authors are grateful to the financial support and fellowship grants from the Brazilian agencies CNPq and CAPES.</t>
  </si>
  <si>
    <t>SOC BRASILEIRA QUIMICA</t>
  </si>
  <si>
    <t>CAIXA POSTAL 26037, 05599-970 SAO PAULO, BRAZIL</t>
  </si>
  <si>
    <t>0103-5053</t>
  </si>
  <si>
    <t>1678-4790</t>
  </si>
  <si>
    <t>J BRAZIL CHEM SOC</t>
  </si>
  <si>
    <t>J. Braz. Chem. Soc.</t>
  </si>
  <si>
    <t>10.21577/0103-5053.20170173</t>
  </si>
  <si>
    <t>FT5SU</t>
  </si>
  <si>
    <t>WOS:000423214300018</t>
  </si>
  <si>
    <t>Glaser, YB; Bernardi, BRB; Smolarek, AC; de Souza, TP</t>
  </si>
  <si>
    <t>Glaser, Yana Barcik; Bittencourt Bernardi, Bernardo Rafael; Smolarek, Andre Camargo; de Souza Junior, Tacito Pessoa</t>
  </si>
  <si>
    <t>Analysis of sports drinks prepared from commercial maltodextrins and their suitability with the sports nutrition guidelines</t>
  </si>
  <si>
    <t>Exercise; Carbohydrate; Fluid therapy</t>
  </si>
  <si>
    <t>SUPPLEMENTS; FLUID; INGESTION; HYDRATION; EXERCISE</t>
  </si>
  <si>
    <t>Maltodextrins solutions are a way to offer carbohydrates, electrolytes and hydrate athletes during endurance and intermittent exercises. However, the incorrect preparation of these solutions can cause gastrointestinal disorders and impair sports performance. The aim of this study was to investigate the instructions of preparation and the nutritional information on the labels of commercial maltodextrins. Were analyzed by convenience 19 maltodextrins brands with respect to: a) concentration of carbohydrates and sodium of the final product prepared in accordance with the manufacturer's recommendation; b) The indication of use (before, during and after exercise). Of the 19 brands, 17 presented as a final product solutions with high concentrations of carbohydrates, and 12 indicated consumption during exercise. Only one product discriminate different dilutions on the moment of use. The average concentration of carbohydrate of the product was 16.88 %. No product has the correct amount of sodium for consumption during physical activity. Therefore, according to this study, the preparation of maltodextrin solutions from the most preparation instructions from the products investigated, generates inadequate drink for consumption during exercise.</t>
  </si>
  <si>
    <t>[Glaser, Yana Barcik] Univ Tuiuti Parana, Curitiba, Parana, Brazil; [Bittencourt Bernardi, Bernardo Rafael] Univ Posit, Curitiba, Parana, Brazil; [Smolarek, Andre Camargo; de Souza Junior, Tacito Pessoa] Univ Fed Parana UFPR, Curitiba, Parana, Brazil</t>
  </si>
  <si>
    <t>Universidade Tuiuti do Parana (UTP); Universidade Federal do Parana</t>
  </si>
  <si>
    <t>Glaser, YB (corresponding author), Univ Tuiuti Parana, Curitiba, Parana, Brazil.</t>
  </si>
  <si>
    <t>yanaglaser@hotmail.com; bernardo.bernardi@uol.com.br; andrecsk@gmail.com; tacitojr2009@hotmail.com</t>
  </si>
  <si>
    <t>de Camargo Smolarek, André ACS/G-3559-2012</t>
  </si>
  <si>
    <t>MAR-APR</t>
  </si>
  <si>
    <t>GN2RX</t>
  </si>
  <si>
    <t>WOS:000438848300012</t>
  </si>
  <si>
    <t>Kielhorn, BA; Senagore, AJ; Asgeirsson, T</t>
  </si>
  <si>
    <t>Kielhorn, Barrett A.; Senagore, Anthony J.; Asgeirsson, Theodor</t>
  </si>
  <si>
    <t>The benefits of a low dose complex carbohydrate/citrulline electrolyte solution for preoperative carbohydrate loading: Focus on glycemic variability</t>
  </si>
  <si>
    <t>AMERICAN JOURNAL OF SURGERY</t>
  </si>
  <si>
    <t>Colorectal surgery; Enhanced recovery program; Carbohydrate loading; Perioperative glycemic control</t>
  </si>
  <si>
    <t>SURGERY</t>
  </si>
  <si>
    <t>Background: Perioperative insulin resistance is associated with significant hyperglycemia-related morbidity in patients undergoing major surgery. We sought to assess the effect of preoperative loading with a low-dose maltodextrin/citrulline solution compared to a commercially available sports drink on glycemic levels in an established colorectal enhanced recovery program. Methods: Retrospective analysis was undertaken of elective non-diabetic colectomies and enterectomies from January 2016-March 2017. Cohorts included simple (SIM) and complex carbohydrate (COM) groups. Statistical analysis was performed with linear and logarithmic regression. Results: 83 patients were included (42 SIM, 41 COM). SIM group was older (61.7 vs 52.7 p = 0.012) Glycemic variability was less in the COM group (7.6% vs 21.4% P = 0.034). The frequency of hyperglycemia, postoperative complications, and length of stay trended higher in the SIM group. Conclusions: This retrospective analysis identifies significant improvement in the perioperative glycemic variability with preoperative low dose complex carbohydrate loading compared to simple carbohydrate loading in colorectal surgery patients. (C) 2017 Elsevier Inc. All rights reserved.</t>
  </si>
  <si>
    <t>[Kielhorn, Barrett A.] Univ Michigan Hlth Syst, Metro Hlth, Wyoming, MI 49519 USA; [Kielhorn, Barrett A.; Asgeirsson, Theodor] Michigan State Univ, Coll Osteopath Med, Dept Osteopath Surg Specialties, E Lansing, MI 48824 USA; [Senagore, Anthony J.] Univ Texas Med Branch, Dept Surg, Galveston, TX 77555 USA; [Asgeirsson, Theodor] West Michigan Surg Specialists LLC, Grand Rapids, MI USA; [Asgeirsson, Theodor] Mercy Hlth St Marys Hosp, Div Colorectal Surg, Grand Rapids, MI USA; [Asgeirsson, Theodor] Michigan State Univ, Coll Human Med, E Lansing, MI 48824 USA</t>
  </si>
  <si>
    <t>Michigan State University; Michigan State University College of Osteopathic Medicine; University of Texas System; University of Texas Medical Branch Galveston; Michigan State University; Michigan State University College of Human Medicine</t>
  </si>
  <si>
    <t>Kielhorn, BA (corresponding author), Univ Michigan Hlth Syst, Metro Hlth, Wyoming, MI 49519 USA.</t>
  </si>
  <si>
    <t>bkielhorn@gmail.com</t>
  </si>
  <si>
    <t>EXCERPTA MEDICA INC-ELSEVIER SCIENCE INC</t>
  </si>
  <si>
    <t>BRIDGEWATER</t>
  </si>
  <si>
    <t>685 ROUTE 202-206 STE 3, BRIDGEWATER, NJ 08807 USA</t>
  </si>
  <si>
    <t>0002-9610</t>
  </si>
  <si>
    <t>1879-1883</t>
  </si>
  <si>
    <t>AM J SURG</t>
  </si>
  <si>
    <t>Am. J. Surg.</t>
  </si>
  <si>
    <t>10.1016/j.amjsurg.2017.10.029</t>
  </si>
  <si>
    <t>Surgery</t>
  </si>
  <si>
    <t>FZ4LV</t>
  </si>
  <si>
    <t>WOS:000427564600006</t>
  </si>
  <si>
    <t>Ogilvie, RP; Lutsey, PL; Widome, R; Laska, MN; Larson, N; Neumark-Sztainer, D</t>
  </si>
  <si>
    <t>Ogilvie, Rachel P.; Lutsey, Pamela L.; Widome, Rachel; Laska, Melissa N.; Larson, Nicole; Neumark-Sztainer, Dianne</t>
  </si>
  <si>
    <t>Sleep indices and eating behaviours in young adults: findings from Project EAT</t>
  </si>
  <si>
    <t>Sleep duration; Sugar-sweetened beverages; Breakfast; Energy drinks; Caffeine</t>
  </si>
  <si>
    <t>COLLEGE-STUDENTS; ATHEROSCLEROSIS MESA; RISK BEHAVIORS; CALORIC-INTAKE; ENERGY DRINKS; DURATION; ADOLESCENTS; QUALITY; ASSOCIATION; HEALTH</t>
  </si>
  <si>
    <t>Objective: To test the associations between sleep indices and eating behaviours in young adults, a group vulnerable to suboptimal sleep. Design: Cross-sectional analysis of survey measures of sleep (i.e. time in bed. variability, timing and quality) and dietary patterns (i.e. breakfast skipping, eating at fast-food restaurants, consumption of sports and energy drinks, and sugar-free, sugar-sweetened and caffcmated beverages). Setting: Minneapolis/St. Paul metropolitan area of Minnesota (USA). Subjects: A total of 1854 respondents (20-30 years, 55.6 % female) from the 2008-2009 survey conducted for the third wave of the population-based Project EAT (Eating and Activity in Teens and Young Adults) study. Results: After adjustment for demographic and behavioural covariates in linear regression models, those who went to bed after 00.30 hours consumed 0.3 more servings of sugar-sweetened beverages, per day, consumed 1.7 times more energy drinks, skipped breakfast 1.8 more times per week and consumed fast food 0.3 more times per week compared with those who went to bed before 22.30 hours. Reported sleep quality in the lowest (Ql) v. highest (Q3) tertile was associated with more intake of energy drinks (Q3 v. Ql, prevalence ratio, 95% CI: 1.79, 1.24, 2.34), sports drinks (1.28, 1.00, 1.55) and breakfast skipping (adjusted mean, 95% CI: Ql: 4.03. 3.81, 4.26; Q3: 3.43. 3.17, 3.69). Time in bed and sleep variability were associated with few eating behaviours. Conclusions: Some, but not all, sleep indices were related to problematic eating behaviours. Sleep habits may be important to address in interventions and policies that target improvements in eating patterns and health outcomes.</t>
  </si>
  <si>
    <t>[Ogilvie, Rachel P.] Univ Pittsburgh, Sch Med, Dept Psychiat, 3471 Fifth Ave,Suite 1216,Kaufmann Med Bldg, Pittsburgh, PA 15213 USA; [Lutsey, Pamela L.; Widome, Rachel; Laska, Melissa N.; Larson, Nicole; Neumark-Sztainer, Dianne] Univ Minnesota, Sch Publ Hlth, Div Epidemiol &amp; Commun Hlth, Minneapolis, MN USA</t>
  </si>
  <si>
    <t>Pennsylvania Commonwealth System of Higher Education (PCSHE); University of Pittsburgh; University of Minnesota System; University of Minnesota Twin Cities</t>
  </si>
  <si>
    <t>Ogilvie, RP (corresponding author), Univ Pittsburgh, Sch Med, Dept Psychiat, 3471 Fifth Ave,Suite 1216,Kaufmann Med Bldg, Pittsburgh, PA 15213 USA.</t>
  </si>
  <si>
    <t>ogilvierp@upmc.edu</t>
  </si>
  <si>
    <t>Ogilvie, Rachel/0000-0002-7643-7175; Widome, Rachel/0000-0001-6476-3478; Lutsey, Pamela/0000-0002-1572-1340; Larson, Nicole/0000-0002-1082-6311; Neumark-Sztainer, Dianne/0000-0001-9435-1669; Laska, Melissa/0000-0002-3836-0269</t>
  </si>
  <si>
    <t>National Heart, Lung, and Blood Institute (NHLBI) [R01-HL-084064, T32-HL-007779, T32-HL-082610]; NATIONAL HEART, LUNG, AND BLOOD INSTITUTE [T32HL007779, R01HL084064, T32HL082610] Funding Source: NIH RePORTER</t>
  </si>
  <si>
    <t>National Heart, Lung, and Blood Institute (NHLBI)(United States Department of Health &amp; Human ServicesNational Institutes of Health (NIH) - USANIH National Heart Lung &amp; Blood Institute (NHLBI)); NATIONAL HEART, LUNG, AND BLOOD INSTITUTE(United States Department of Health &amp; Human ServicesNational Institutes of Health (NIH) - USANIH National Heart Lung &amp; Blood Institute (NHLBI))</t>
  </si>
  <si>
    <t>This research was supported by the National Heart, Lung, and Blood Institute (NHLBI) (grant numbers R01-HL-084064, T32-HL-007779 and T32-HL-082610). The NHLBI had no role in the design, analysis or writing of this article.</t>
  </si>
  <si>
    <t>10.1017/S1368980017003536</t>
  </si>
  <si>
    <t>GM7QR</t>
  </si>
  <si>
    <t>Green Accepted, Bronze</t>
  </si>
  <si>
    <t>WOS:000438388900005</t>
  </si>
  <si>
    <t>Wickham, KA; Spriet, LL</t>
  </si>
  <si>
    <t>Wickham, Kate A.; Spriet, Lawrence L.</t>
  </si>
  <si>
    <t>Administration of Caffeine in Alternate Forms</t>
  </si>
  <si>
    <t>CHEWING GUM; SPORTS DRINK; ENERGY DRINK; MOUTH-RINSE; ENDURANCE PERFORMANCE; SUBSTRATE METABOLISM; EXERCISE PERFORMANCE; MUSCULAR ENDURANCE; SPRINT PERFORMANCE; CARBOHYDRATE</t>
  </si>
  <si>
    <t>There has been recent interest in the ergogenic effects of caffeine delivered in low doses (similar to 200 mg or similar to 3 mg/kg body mass) and administered in forms other than capsules, coffee and sports drinks, including chewing gum, bars, gels, mouth rinses, energy drinks and aerosols. Caffeinated chewing gum is absorbed quicker through the buccal mucosa compared with capsule delivery and absorption in the gut, although total caffeine absorption over time is not different. Rapid absorption may be important in many sporting situations. Caffeinated chewing gum improved endurance cycling performance, and there is limited evidence that repeated sprint cycling and power production may also be improved. Mouth rinsing with caffeine may stimulate nerves with direct links to the brain, in addition to caffeine absorption in the mouth. However, caffeine mouth rinsing has not been shown to have significant effects on cognitive performance. Delivering caffeine with mouth rinsing improved short-duration, high-intensity, repeated sprinting in normal and depleted glycogen states, while the majority of the literature indicates no ergogenic effect on aerobic exercise performance, and resistance exercise has not been adequately studied. Studies with caffeinated energy drinks have generally not examined the individual effects of caffeine on performance, making conclusions about this form of caffeine delivery impossible. Caffeinated aerosol mouth and nasal sprays may stimulate nerves with direct brain connections and enter the blood via mucosal and pulmonary absorption, although little support exists for caffeine delivered in this manner. Overall, more research is needed examining alternate forms of caffeine delivery including direct measures of brain activation and entry of caffeine into the blood, as well as more studies examining trained athletes and female subjects.</t>
  </si>
  <si>
    <t>[Wickham, Kate A.; Spriet, Lawrence L.] Univ Guelph, Human Hlth &amp; Nutr Sci, Guelph, ON N1G 2W1, Canada</t>
  </si>
  <si>
    <t>University of Guelph</t>
  </si>
  <si>
    <t>Spriet, LL (corresponding author), Univ Guelph, Human Hlth &amp; Nutr Sci, Guelph, ON N1G 2W1, Canada.</t>
  </si>
  <si>
    <t>lspriet@uoguelph.ca</t>
  </si>
  <si>
    <t>Wickham, Kate Aiko/0000-0002-2702-6695</t>
  </si>
  <si>
    <t>This article was published in a supplement supported by the Gatorade Sports Science Institute (GSSI). The supplement was guest edited by Lawrence L. Spriet, who attended a meeting of the GSSI expert panel in October 2016 and received honoraria from the GSSI for his participation in the meeting and the writing of a manuscript. He received no honoraria for guest editing the supplement. Dr. Spriet selected peer reviewers for each paper and managed the process, except for his own paper, which was managed by Dr. Roger Olney, an editor for Sports Medicine. The views expressed in this manuscript are those of the author and do not necessarily reflect the position or policy of PepsiCo, Inc.</t>
  </si>
  <si>
    <t>S79</t>
  </si>
  <si>
    <t>S91</t>
  </si>
  <si>
    <t>10.1007/s40279-017-0848-2</t>
  </si>
  <si>
    <t>HM5IS</t>
  </si>
  <si>
    <t>WOS:000459510000008</t>
  </si>
  <si>
    <t>Yates, BA; Ellis, LA; Butts, CL; McDermott, BP; Williamson, KH; Armstrong, LE</t>
  </si>
  <si>
    <t>Yates, B. A.; Ellis, L. A.; Butts, C. L.; McDermott, B. P.; Williamson, K. H.; Armstrong, L. E.</t>
  </si>
  <si>
    <t>Factors Associated with Pre-Event Hydration Status and Drinking Behavior of Middle-Aged Cyclists</t>
  </si>
  <si>
    <t>JOURNAL OF NUTRITION HEALTH &amp; AGING</t>
  </si>
  <si>
    <t>Thirst; exercise; hydration; hyponatremia; aging</t>
  </si>
  <si>
    <t>FLUID REPLACEMENT; URINARY INDEXES; DEHYDRATION; PHYSIOLOGY; EXERCISE; BELIEFS; THIRST</t>
  </si>
  <si>
    <t>Water is an essential nutrient for thermoregulation, metabolism, cognition, and overall physiological homeostatic function. However, aging adults display a blunted thirst mechanism and subsequently have an increased risk for dehydration or hyponatremia. Fluid consumption behaviors are modifiable and the importance of practicing adequate drinking behaviors for aging adults is amplified during exercise. Identification of aging adult's hydration beliefs and how they attain hydration advice could provide valuable information into ways to promote better drinking habits to reduce fluid imbalances. Thus, this investigation evaluated the knowledge, beliefs and behaviors of middle-aged cyclists (MA) that were associated with hydration status and drinking behavior, before and during a 164-km mass-participation event (ambient temperature, 33.3 +/- 2.8AC(mean +/- SD)). Design: This cross-sectional field study retrospectively grouped participants by their second urine specific gravity (U-sg) measurement of the event morning prior to a mass participation cycling event. U-sg was assessed via handheld refractometer. The Hotter N' Hell Hundred 164-km cycling event in Wichita Falls, Texas during the month of August. 36 male recreational cyclists (age, 53 +/- 9 y(mean +/- SD)). Participants were grouped according their urine specific gravity as either slightly hyperhydrated (SH; n=12, U(sg)ae&lt;currency&gt;1.014), euhydrated (EUH; n=12, U-sg, 1.015-1.020), or slightly dehydrated (SD; n=12, U(sg)ae&lt;yen&gt;1.021). Exercise histories and questionnaires were recorded 24-48 h prior to the cycling event. Regardless of pre-event hydration status, all groups experienced a similar body mass loss during the 164-km event and finished with statistically similar exercise times; also, drinking behavior within all groups was influenced by multiple factors. The primary factors associated with MA cyclist drinking behavior were trial and error/personal history and thirst; further, the majority of cyclists (ae&lt;yen&gt;65%) in SH, EUH, and SD believed that dehydration affects performance negatively. The least important factors included rehydration recommendations from scientific and sports medicine organizations, plus information from sports drink manufacturers. Considering the complexity of the present findings and the physiological changes that accompany aging such as delayed thirst perception, we recommend that MA cyclists formulate an individualized drinking plan that is based on observations during exercise.</t>
  </si>
  <si>
    <t>[Yates, B. A.] Boston Vet Adm Hlth Syst, New England Geriatr Res Educ &amp; Clin Ctr, 150 S,Huntington Ave, Boston, MA 02130 USA; [Yates, B. A.] Micheli Ctr Sports Injury Prevent, Waltham, MA USA; [Ellis, L. A.] Univ British Columbia, Ctr Heart Lung &amp; Vasc Hlth, Kelowna, BC, Canada; [Butts, C. L.; McDermott, B. P.] Univ Arkansas, Dept Hlth Human Performance &amp; Recreat, Human Performance Lab, Fayetteville, AR 72701 USA; [Williamson, K. H.] Midwestern State Univ, Vinson Hlth Ctr, Wichita Falls, TX 76308 USA; [Yates, B. A.; Armstrong, L. E.] Univ Connecticut, Dept Kinesiol, Human Performance Lab, Storrs, CT USA</t>
  </si>
  <si>
    <t>Geriatric Research Education &amp; Clinical Center; University of British Columbia; University of Arkansas System; University of Arkansas Fayetteville; University of Connecticut</t>
  </si>
  <si>
    <t>Yates, BA (corresponding author), Boston Vet Adm Hlth Syst, New England Geriatr Res Educ &amp; Clin Ctr, 150 S,Huntington Ave, Boston, MA 02130 USA.</t>
  </si>
  <si>
    <t>Brandon.yates2@va.gov</t>
  </si>
  <si>
    <t>SPRINGER FRANCE</t>
  </si>
  <si>
    <t>22 RUE DE PALESTRO, PARIS, 75002, FRANCE</t>
  </si>
  <si>
    <t>1279-7707</t>
  </si>
  <si>
    <t>1760-4788</t>
  </si>
  <si>
    <t>J NUTR HEALTH AGING</t>
  </si>
  <si>
    <t>J. Nutr. Health Aging</t>
  </si>
  <si>
    <t>10.1007/s12603-017-0927-y</t>
  </si>
  <si>
    <t>Geriatrics &amp; Gerontology; Nutrition &amp; Dietetics</t>
  </si>
  <si>
    <t>FX8WK</t>
  </si>
  <si>
    <t>WOS:000426376200005</t>
  </si>
  <si>
    <t>Ssewanyana, D; Abubakar, A; van Baar, A; Mwangala, PN; Newton, CR</t>
  </si>
  <si>
    <t>Ssewanyana, Derrick; Abubakar, Amina; van Baar, Anneloes; Mwangala, Patrick N.; Newton, Charles R.</t>
  </si>
  <si>
    <t>Perspectives on Underlying Factors for Unhealthy Diet and Sedentary Lifestyle of Adolescents at a Kenyan Coastal Setting</t>
  </si>
  <si>
    <t>adolescent behavior; sedentary lifestyle; dietary behavior; sub-Saharan Africa; qualitative research</t>
  </si>
  <si>
    <t>LOW-INCOME SETTINGS; SUB-SAHARAN AFRICA; PHYSICAL-ACTIVITY; NUTRITION TRANSITION; HEALTH; CHILDREN; CONSUMPTION; PATTERNS; BEHAVIOR; OBESITY</t>
  </si>
  <si>
    <t>Unhealthy diet and physical inactivity are among the key modifiable risk factors for non-communicable diseases, such as diabetes and cardiovascular disease. Although such diseases often only appear in adulthood, these behaviors are typically initiated or reinforced already during adolescence. However, knowledge on underlying factors for adolescents' unhealthy dieting and physical inactivity in sub-Saharan Africa (SSA) is poor. We conducted in-depth interviews and focus group discussions to explore the perceptions of a diverse group of 78 young people of 10-19 years of age, which also included some adolescents living with HIV, as this is an emerging group in the HIV/AIDS epidemic in many parts of SSA. In addition, 10 stakeholders, such as teachers, clinicians, and staff from organizations at the Kenyan coast and seven young adult community representatives informed us on: (a) adolescents' unhealthy food choices and their forms of sedentary behavior; (b) predisposing factors; and (c) protective factors against unhealthy food choices and sedentary behavior of adolescents living in Kilifi County. The findings reveal that adolescents occasionally access nutritious foods, such as fruits, vegetables, and animal protein. However, there is a growing tendency to consume unbalanced diets with high intake of carbohydrates, oily foods, and consumption of sugar dense processed foods and drinks. Sports and domestic chores were found to be major sources of physical activity. Sedentary lifestyles characterized by a long-time sitting and chatting, watching sports games and movies were described. Adolescents living with HIV did not indicate any divergent perceptions from those of other adolescents relating to diet and physical activity, but mentioned health-related conditions, such as medication, asthma, and low body weight, as a risk factors for sedentary lifestyle. Using a Socio-Ecological model, our findings suggest that risk factors are numerous and interrelated, especially at intrapersonal, interpersonal, and community level. The negative influences at an intrapersonal level were as follows: body image concerns, attitudes and misconceptions, substance use behavior, and taste for unhealthy foods. In the interpersonal domain, household poverty and parenting practices that condone unhealthy habits were identified risk factors. Availability of affordable unhealthy foods, high prices for nutritious food, farming practices, gambling, and influx of transportation alternatives in the community were interrelated but also had relationships with intrapersonal and interpersonal risk factors. Modernization and poor implementation of policies were discussed as enabling factors especially by stakeholders from a societal perspective. Seasonality and farming practices, school attendance, community-based services, and regulations mitigating adolescents' engagement in gambling were identified as potential protective factors. Our findings provide a unique qualitative insight of the factors underlying adolescents' dietary and sedentary lifestyle and highlight the need for ecological intervention approaches to address these forms of health risk behavior in a rural African setting.</t>
  </si>
  <si>
    <t>[Ssewanyana, Derrick; Abubakar, Amina; Mwangala, Patrick N.; Newton, Charles R.] Kenya Med Res Inst KEMRI, Ctr Geog Med Res Coast, Kilifi, Kenya; [Ssewanyana, Derrick; Abubakar, Amina; van Baar, Anneloes] Univ Utrecht, Utrecht Ctr Child &amp; Adolescent Studies, Utrecht, Netherlands; [Abubakar, Amina; Mwangala, Patrick N.; Newton, Charles R.] Pwani Univ, Dept Publ Hlth, Kilifi, Kenya; [Abubakar, Amina; Newton, Charles R.] Univ Oxford, Warneford Hosp, Dept Psychiat, Oxford, England</t>
  </si>
  <si>
    <t>Kenya Medical Research Institute; Utrecht University; Pwani University; University of Oxford</t>
  </si>
  <si>
    <t>Ssewanyana, D (corresponding author), Kenya Med Res Inst KEMRI, Ctr Geog Med Res Coast, Kilifi, Kenya.;Ssewanyana, D (corresponding author), Univ Utrecht, Utrecht Ctr Child &amp; Adolescent Studies, Utrecht, Netherlands.</t>
  </si>
  <si>
    <t>dssewanyana@kemri-wellcome.org</t>
  </si>
  <si>
    <t>Mwangala, Patrick/AAM-8740-2021; Newton, Charles RJC/B-7578-2014; van Baar, Anneloes/L-8236-2013; Abubakar, Amina/F-1479-2017</t>
  </si>
  <si>
    <t>Newton, Charles RJC/0000-0002-6999-5507; van Baar, Anneloes/0000-0002-3498-9019; Abubakar, Amina/0000-0002-3686-7904</t>
  </si>
  <si>
    <t>Initiative to Develop African Research Leaders (IDeAL) Wellcome Trust award [107769/Z/15/Z]; Medical Research Council [MR/M025454/1]; UK Medical Research Council (MRC); UK Department for International Development (DFID); European Union; MRC [MR/M025454/1] Funding Source: UKRI</t>
  </si>
  <si>
    <t>Initiative to Develop African Research Leaders (IDeAL) Wellcome Trust award; Medical Research Council(UK Research &amp; Innovation (UKRI)Medical Research Council UK (MRC)); UK Medical Research Council (MRC)(UK Research &amp; Innovation (UKRI)Medical Research Council UK (MRC)); UK Department for International Development (DFID); European Union(European Commission); MRC(UK Research &amp; Innovation (UKRI)Medical Research Council UK (MRC))</t>
  </si>
  <si>
    <t>This work was supported by the funding from the Initiative to Develop African Research Leaders (IDeAL) Wellcome Trust award (Grant number 107769/Z/15/Z) to DS as a PhD fellowship. Additional funding was from the Medical Research Council (Grant number MR/M025454/1) to AA. The Medical Research Council award is jointly funded by the UK Medical Research Council (MRC) and the UK Department for International Development (DFID) under MRC/DFID Concordant agreement and is also part of the EDCTP2 program supported by the European Union. The funding bodies do not have any role in the design of this study, collection, analysis, interpretation, and writing of this manuscript.</t>
  </si>
  <si>
    <t>FEB 9</t>
  </si>
  <si>
    <t>10.3389/fpubh.2018.00011</t>
  </si>
  <si>
    <t>FX1LN</t>
  </si>
  <si>
    <t>WOS:000425812800001</t>
  </si>
  <si>
    <t>Hardy, LL; Bell, J; Bauman, A; Mihrshahi, S</t>
  </si>
  <si>
    <t>Hardy, Louise L.; Bell, Jane; Bauman, Adrian; Mihrshahi, Seema</t>
  </si>
  <si>
    <t>Association between adolescents' consumption of total and different types of sugar-sweetened beverages with oral health impacts and weight status</t>
  </si>
  <si>
    <t>AUSTRALIAN AND NEW ZEALAND JOURNAL OF PUBLIC HEALTH</t>
  </si>
  <si>
    <t>adolescents; oral health impacts; obesity; sugar-sweetened beverages</t>
  </si>
  <si>
    <t>BODY-MASS INDEX; ENERGY DRINKS; CHILDREN; DIETARY; RISK; NUTRITION; OBESITY; CARIES; FOODS; RATIO</t>
  </si>
  <si>
    <t>Objective: To examine the associations between adolescents' intake of sugar-sweetened beverages (SSBs) with oral health impacts (OHI) and weight status. Methods: Cross-sectional health survey with anthropometry and self-report OHI (toothache and avoiding some foods because of oral problems) and SSB intake (fruit juice, flavoured water, soft, diet, sports and energy drinks) collected in 2015. Results: A total of 3,671 adolescents participated (50% girls; mean age 13.2 years 1.7). Drinking 1cup/day of SSBs was consistently associated with higher odds of OHI compared with drinking &lt;1cup/day: diet soft drinks (AOR, 5.21 95%CI 2.67, 10.18); sports drinks (AOR 3.60 95%CI 1.93, 6.73); flavoured water (AOR 3.07 95%CI 1.55, 6.06); and energy drinks (AOR 2.14 95%CI 1.44, 3.19). Daily SSB intake was not consistently associated with weight status. The odds of overweight/obesity (AOR 1.27 95%CI 1.01, 1.59) and obesity (AOR 1.61 95%CI 1.01, 2.57) were higher for energy drink consumption, compared with not drinking energy drinks; and the odds of abdominal obesity were twice as high among adolescents who drank 1cup/day of sports drinks, compared with &lt;1cup/day intake. Conclusions: Daily consumption of SSBs is prevalent among adolescents and is consistently associated with higher odds of OHI. The most popular SSBs among adolescents were energy drinks. Different types of SSB were differentially associated with OHI and weight status. Implications for public health: Different types of SSBs were differentially associated with OHI and weight status in adolescents. Diet soft drinks and new generation SSBs such as energy and sport drinks and flavoured water had a greater impact on adolescents' OHI compared with soft drinks and fruit juice.</t>
  </si>
  <si>
    <t>[Hardy, Louise L.; Bauman, Adrian; Mihrshahi, Seema] Univ Sydney, Sydney Sch Publ Hlth, Prevent Res Collaborat, Sydney, NSW, Australia; [Bell, Jane] Univ Sydney, Menzies Ctr Hlth Policy, MenziesKids, Sydney, NSW, Australia</t>
  </si>
  <si>
    <t>University of Sydney; University of Sydney</t>
  </si>
  <si>
    <t>Hardy, LL (corresponding author), Univ Sydney, Charles Perkins Ctr, D17 Level 6, Sydney, NSW 2006, Australia.</t>
  </si>
  <si>
    <t>louise.hardy@sydney.edu.au</t>
  </si>
  <si>
    <t>Hardy, Louise L./E-7043-2010; Mihrshahi, Seema/AAW-1854-2020; Mihrshahi, Seema/A-9877-2009</t>
  </si>
  <si>
    <t>Hardy, Louise L./0000-0001-8656-6758; Mihrshahi, Seema/0000-0002-2394-5432; Mihrshahi, Seema/0000-0001-6567-9884</t>
  </si>
  <si>
    <t>NSW Ministry of Health</t>
  </si>
  <si>
    <t>The study was funded by the NSW Ministry of Health. The NSW Ministry of health had no involvement in the study design; the collection, analysis, and interpretation of data; the writing of the report; and the decision to submit the article for publication. The authors wish to thank the schools and students for their participation and Mr Bradley Drayton who was employed by the NSW Ministry of Health on the Biostatistical Officer Training Program at the time this work was conducted.</t>
  </si>
  <si>
    <t>1326-0200</t>
  </si>
  <si>
    <t>1753-6405</t>
  </si>
  <si>
    <t>AUST NZ J PUBL HEAL</t>
  </si>
  <si>
    <t>Aust. N. Z. Publ. Health</t>
  </si>
  <si>
    <t>10.1111/1753-6405.12749</t>
  </si>
  <si>
    <t>FV0AD</t>
  </si>
  <si>
    <t>WOS:000424217400005</t>
  </si>
  <si>
    <t>Higgins, JP; Babu, K; Deuster, PA; Shearer, J</t>
  </si>
  <si>
    <t>Higgins, John P.; Babu, Kavita; Deuster, Patricia A.; Shearer, Jane</t>
  </si>
  <si>
    <t>Energy Drinks: A Contemporary Issues Paper</t>
  </si>
  <si>
    <t>SUBSTANCE USE; CAFFEINE; CONSUMPTION; PERFORMANCE; HEALTH; ASSOCIATION; ADOLESCENTS; INGESTION; KNOWLEDGE; TOXICITY</t>
  </si>
  <si>
    <t>Since their introduction in 1987, energy drinks have become increasingly popular and the energy drink market has grown at record pace into a multibillion-dollar global industry. Young people, students, office workers, athletes, weekend warriors, and service members frequently consume energy drinks. Both health care providers and consumers must recognize the difference between energy drinks, traditional beverages (e.g., coffee, tea, soft drinks/sodas, juices, or flavored water), and sports drinks. The research about energy drinks safety and efficacy is often contradictory, given the disparate protocols and types of products consumed: this makes it difficult to draw firm conclusions. Also, much of the available literature is industry-sponsored. After reports of adverse events associated with energy drink consumption, concerns including trouble sleeping, anxiety, cardiovascular events, seizures, and even death, have been raised about their safety. This article will focus on energy drinks, their ingredients, side effects associated with their consumption, and suggested recommendations, which call for education, regulatory actions, changes in marketing, and additional research.</t>
  </si>
  <si>
    <t>[Higgins, John P.] Univ Texas Hlth Sci Ctr Houston UTHlth, McGovern Med Sch, Houston, TX USA; [Babu, Kavita] UMass Mem Med Ctr, Dept Emergency Med, Div Med Toxicol, Worcester, MA USA; [Deuster, Patricia A.] Uniformed Serv Univ Hlth Sci, Dept Mil &amp; Emergency Med, Consortium Hlth &amp; Mil Performance D, Bethesda, MD 20814 USA; [Shearer, Jane] Univ Calgary, Cumming Sch Med, Dept Biochem &amp; Mol Biol, Fac Kinesiol, Calgary, AB, Canada</t>
  </si>
  <si>
    <t>University of Texas System; University of Texas Health Science Center Houston; University of Massachusetts System; University of Massachusetts Worcester; Uniformed Services University of the Health Sciences - USA; University of Calgary</t>
  </si>
  <si>
    <t>Higgins, JP (corresponding author), Lyndon B Johnson Gen Hosp, Div Cardiol, 5656 Kelley St,UT Annex Rm 104, Houston, TX 77026 USA.</t>
  </si>
  <si>
    <t>John.P.Higgins@uth.tmc.edu</t>
  </si>
  <si>
    <t>Deuster, Patricia A/G-3838-2015</t>
  </si>
  <si>
    <t>Deuster, Patricia A/0000-0002-7895-0888</t>
  </si>
  <si>
    <t>10.1249/JSR.0000000000000454</t>
  </si>
  <si>
    <t>FV4BP</t>
  </si>
  <si>
    <t>WOS:000424518800008</t>
  </si>
  <si>
    <t>Hussain, J; Sundaraj, K; Low, YF; Kiang, LC; Sundaraj, S; Ali, MA</t>
  </si>
  <si>
    <t>Hussain, Jawad; Sundaraj, Kenneth; Low, Yin Fen; Kiang, Lam Chee; Sundaraj, Sebastian; Ali, Md. Asraf</t>
  </si>
  <si>
    <t>A systematic review on fatigue analysis in triceps brachii using surface electromyography</t>
  </si>
  <si>
    <t>BIOMEDICAL SIGNAL PROCESSING AND CONTROL</t>
  </si>
  <si>
    <t>Muscle fatigue; Surface electromyography; Triceps brachii</t>
  </si>
  <si>
    <t>FIBER CONDUCTION-VELOCITY; MUSCLE CONTRACTILE PROPERTIES; NEUROMUSCULAR FATIGUE; MUSCULAR FATIGUE; ELBOW FLEXION; HAND GRIP; PERFORMANCE; ACTIVATION; TASK; FREQUENCY</t>
  </si>
  <si>
    <t>Objective: The objective of this research was to summarize and analyse the research findings regarding analysis of fatigue in the human triceps brachii (TB) muscle through surface electromyography (sEMG) observations. Methods: We systematically searched through five major online scientific databases namely the PubMed, Science Direct, Wiley Online, Springer Link and SCOPUS databases, for articles written in the English language from the year 2001 to March 2017. We specifically searched for the words/phrases surface electromyography OR sEMG AND muscle fatigue AND triceps in the title, abstract and keywords to narrow our search and identified 291 articles, of which, 52 were found potentially the most relevant. Results: Of 52 considered articles, 11 analysed fatigue in sports, 11 investigated rehabilitation, 15 considered exercises or trainings, 5 used TB as a co-activator or antagonist, and 5 contemplated elbow extension movements. In addition, 4 of the articles investigated both elbow flexors and extensors and 1 studied training effects in rehabilitation. Conclusion: Although, many studies in this particular field have considered the TB, further investigations are required to explain some specific facts about fatigue in the TB. The compensation Strategy that muscles, use to overcome fatigue, the stabilization, overcoming of errors during fatigue along with effect of mental load on brachii muscles and the effect of sports drinks and other eatables on fatigue are a few potential zones that require further in-depth research. This study will guide and direct new researchers to areas that remain hidden. (C) 2017 Elsevier Ltd. All rights reserved.</t>
  </si>
  <si>
    <t>[Hussain, Jawad; Sundaraj, Kenneth; Low, Yin Fen] Univ Tekn Malaysia Melaka, Fac Elect &amp; Comp Engn, Durian Tunggal, Malaysia; [Kiang, Lam Chee] Univ Malaysia Perlis, Sch Mechatron Engn, Arau, Malaysia; [Sundaraj, Sebastian] Hosp Tengku Ampuan Rahimah, Dept Anesthesiol, Klang, Malaysia; [Ali, Md. Asraf] Daffodil Int Univ, Dept Software Engn, Dhaka, Bangladesh</t>
  </si>
  <si>
    <t>University Teknikal Malaysia Melaka; Universiti Malaysia Perlis; Daffodil International University</t>
  </si>
  <si>
    <t>Hussain, J (corresponding author), Univ Tekn Malaysia Melaka, Fac Elect &amp; Comp Engn, Durian Tunggal, Malaysia.</t>
  </si>
  <si>
    <t>jawad.hussain@engineer.com</t>
  </si>
  <si>
    <t>Sundaraj, Kenneth/AAD-1783-2019; Hussain, Jawad/AAB-7543-2019</t>
  </si>
  <si>
    <t>Sundaraj, Kenneth/0000-0001-7221-0072; Hussain, Jawad/0000-0003-3305-4948; Ali, Dr. Md Asraf/0000-0002-4732-5529</t>
  </si>
  <si>
    <t>Universiti Teknikal Malaysia, Melaka (UTeM) through the UTeM Zamalah Scheme</t>
  </si>
  <si>
    <t>The authors would like to thank the Universiti Teknikal Malaysia, Melaka (UTeM), for providing the financial support through the UTeM Zamalah Scheme.</t>
  </si>
  <si>
    <t>1746-8094</t>
  </si>
  <si>
    <t>1746-8108</t>
  </si>
  <si>
    <t>BIOMED SIGNAL PROCES</t>
  </si>
  <si>
    <t>Biomed. Signal Process. Control</t>
  </si>
  <si>
    <t>10.1016/j.bspc.2017.10.008</t>
  </si>
  <si>
    <t>Engineering, Biomedical</t>
  </si>
  <si>
    <t>FQ2TQ</t>
  </si>
  <si>
    <t>WOS:000418211300043</t>
  </si>
  <si>
    <t>Jarkander, MS; Grindefjord, M; Carlstedt, K</t>
  </si>
  <si>
    <t>Jarkander, M. Skalsky; Grindefjord, M.; Carlstedt, K.</t>
  </si>
  <si>
    <t>Dental erosion, prevalence and risk factors among a group of adolescents in Stockholm County</t>
  </si>
  <si>
    <t>Dental erosion; Prevalence; Risk factors; Adolescents</t>
  </si>
  <si>
    <t>SOFT DRINK CONSUMPTION; TOOTH WEAR; ORAL-HEALTH; MULTIFACTORIAL ANALYSIS; EATING-DISORDERS; LIFE-STYLE; CHILDREN; 14-YEAR-OLD; PROGRESSION; REFLUX</t>
  </si>
  <si>
    <t>Aims To investigate the prevalence and risk factors of dental erosion (DE) among a group of adolescents in Stockholm County. Materials and methods This cross sectional cohort study was conducted at three clinics of the Public Dental Service in Stockholm County. Fifteen and 17 year old adolescents (1335) who scheduled their regular dental health examination were asked to participate. After drop-outs a sample of 1071 individuals, 547 males and 524 females were enrolled in the study. Presence of erosive wear was diagnosed (yes/no) on marker teeth by trained dentists/dental hygienists and photographs were taken. The adolescents answered a questionnaire regarding oral symptoms, dietary and behavioural factors. Two calibrated specialist dentists performed evaluation of the photographs for severity of DE using a modified version of the Simplified Erosion Partial Recording System (SEPRS). Results DE was clinically diagnosed in 28.3% of 15 years old and 34.3% of 17 years old. Severe erosive wear (grade 3 and 4 according to SEPRS) was found in 18.3% of the adolescents based upon the intra-oral photographs. DE was more prevalent and severe among males than females. Clinically diagnosed erosive lesions correlated significantly with soft drink consumption (p &lt; 0.001), the use of juice or sport drinks as a thirst quencher after exercise (p = 0.006) and tooth hypersensitivity when eating and drinking (p = 0.012). Furthermore, self-assessed gastric reflux was a factor strongly associated with DE (p &lt; 0.001). Conclusion The study indicated that DE was common among adolescents in Stockholm County and associated with both internal and external risk factors.</t>
  </si>
  <si>
    <t>[Jarkander, M. Skalsky; Grindefjord, M.] Publ Dent Hlth Serv, Dept Pediat Dent, Stockholm, Sweden; [Grindefjord, M.] Karolinska Inst, Div Pediat Dent, Dept Dent Med, Solna, Sweden; [Grindefjord, M.] Ctr Pediat Oral Hlth Res, Stockholm, Sweden; [Carlstedt, K.] Univ Tromso, Inst Clin Odontol, Fac Hlth Sci, Tromso, Norway</t>
  </si>
  <si>
    <t>Karolinska Institutet; UiT The Arctic University of Tromso</t>
  </si>
  <si>
    <t>Jarkander, MS (corresponding author), Publ Dent Hlth Serv, Dept Pediat Dent, Stockholm, Sweden.</t>
  </si>
  <si>
    <t>maria.skalsky-jarkander@sll.se</t>
  </si>
  <si>
    <t>Public Dental Service; Stockholm County Council; Praktikertjanst AB; Female Dentist Club; Swedish Association for Pediatric Dentistry</t>
  </si>
  <si>
    <t>Public Dental Service; Stockholm County Council(Stockholm County Council); Praktikertjanst AB; Female Dentist Club; Swedish Association for Pediatric Dentistry</t>
  </si>
  <si>
    <t>We thank Bo Nilsson, for skilful performance of the statistical analyses. The clinicians at the Public Dental Services are acknowledged for their excellent collaboration. This project was supported by Grants from The Public Dental Service, Stockholm County Council, Praktikertjanst AB, The Female Dentist Club and The Swedish Association for Pediatric Dentistry. The funders had no role in study design, data collection and analysis, decision to publish, or preparation of the manuscript.</t>
  </si>
  <si>
    <t>10.1007/s40368-017-0317-5</t>
  </si>
  <si>
    <t>FV5VG</t>
  </si>
  <si>
    <t>WOS:000424649900002</t>
  </si>
  <si>
    <t>Antonov, M; Lenhardt, L; Manojlovic, D; Milicevic, B; Dramicanin, MD</t>
  </si>
  <si>
    <t>Antonov, Milica; Lenhardt, Lea; Manojlovic, Dragica; Milicevic, Bojana; Dramicanin, Miroslav D.</t>
  </si>
  <si>
    <t>Discoloration of resin based composites in natural juices and energy drinks</t>
  </si>
  <si>
    <t>VOJNOSANITETSKI PREGLED</t>
  </si>
  <si>
    <t>dental materials; composite resins; materials testing; color; energy drinks; fruit and vegetable juices; fluorescence</t>
  </si>
  <si>
    <t>COLOR STABILITY; SPORTS DRINKS; IMMERSION</t>
  </si>
  <si>
    <t>Background/Aim. Discoloration of dental restorations makes them aesthetically unacceptable and is a frequent reason for replacement of composite restorations. The aim of this study was to evaluate changes of color and fluorescence of resin-based composites (RBCs) exposed to natural juices and energy drinks. Methods. Microhybrid composite Gradia Direct (TM) Extra Bleach White disc-shaped specimens (n = 35) were immersed in three different natural juices and four different energy drinks. Absorption spectra of natural juices and energy drinks, diffuse reflection and fluorescence of composite samples were measured prior and after seven-day immersion by spectrophotometer Thermo Evolution 600 and spectrofluorometer Fluorolog-3-221. Composite's color was calculated from diffuse reflection spectra and expressed in CIELAB color space (Commission International de l'Eclairage). Results. All natural juices and energy drinks induced color change of resin based composites, but to the different extent. Only aronia and carrot juices induced total color change considerably higher than clinically acceptable threshold, 9.3 and 6.2, respectively. All energy drinks and aronia juice induced notable decrease in fluorescence; the highest change of 28% was evidenced in the case of aronia juice. Conclusion. Change of color and fluorescence will appear differently with various solutions due to different chemical composition and concentration of colorant species in different beverages. Solutions with higher optical absorption induced higher total color change. Discoloration of composites in aronia and carrot juices is similar to those earlier reported for red wine, tea and coffee.</t>
  </si>
  <si>
    <t>[Antonov, Milica; Lenhardt, Lea; Manojlovic, Dragica; Milicevic, Bojana; Dramicanin, Miroslav D.] Univ Belgrade, Vinca Inst Nucl Sci, Belgrade, Serbia; [Manojlovic, Dragica] Univ Belgrade, Fac Med Dent, Rankeova 4, Belgrade 11000, Serbia</t>
  </si>
  <si>
    <t>University of Belgrade; University of Belgrade</t>
  </si>
  <si>
    <t>Manojlovic, D (corresponding author), Univ Belgrade, Fac Med Dent, Rankeova 4, Belgrade 11000, Serbia.</t>
  </si>
  <si>
    <t>dragica.manojlovic@stomf.bg.ac.rs</t>
  </si>
  <si>
    <t>Dramicanin, Miroslav D/C-8671-2011</t>
  </si>
  <si>
    <t>Dramicanin, Miroslav D/0000-0003-4750-5359; Milicevic, Bojana/0000-0003-2870-2728</t>
  </si>
  <si>
    <t>Ministry of Education, Science, and Technological Development of the Republic of Serbia [45020, 172007]</t>
  </si>
  <si>
    <t>Ministry of Education, Science, and Technological Development of the Republic of Serbia</t>
  </si>
  <si>
    <t>Financial support for this study was provided by the Ministry of Education, Science, and Technological Development of the Republic of Serbia (grant numbers 45020 and 172007).</t>
  </si>
  <si>
    <t>MILITARY MEDICAL ACAD-INI</t>
  </si>
  <si>
    <t>BELGRADE</t>
  </si>
  <si>
    <t>CRNOTRAVSKA 17, PO BOX 33-35, BELGRADE, 11040, SERBIA</t>
  </si>
  <si>
    <t>0042-8450</t>
  </si>
  <si>
    <t>2406-0720</t>
  </si>
  <si>
    <t>VOJNOSANIT PREGL</t>
  </si>
  <si>
    <t>Vojnosanit. Pregl.</t>
  </si>
  <si>
    <t>10.2298/VSP161018394A</t>
  </si>
  <si>
    <t>HE7CN</t>
  </si>
  <si>
    <t>WOS:000453583000006</t>
  </si>
  <si>
    <t>Bezerra, RA; Bezerra, ADD; Ribeiro, DSD; Carvalho, CS; Fayh, APT</t>
  </si>
  <si>
    <t>Bezerra, Ricardo Andrade; de Lima Bezerra, Agnes Denise; dos Passos Ribeiro, Debora Storck; Carvalho, Cintia Scheunemann; Trussardi Fayh, Ana Paula</t>
  </si>
  <si>
    <t>Hydration and dehydration in football players</t>
  </si>
  <si>
    <t>Hydration; Dehydration; Water; Energy Drinks; Exercise</t>
  </si>
  <si>
    <t>SOCCER PLAYERS</t>
  </si>
  <si>
    <t>The water loss by sweating during some sport activity may takes the individual to dehydration, causing injury to health and athlete performance. The aim of this study it was evaluate the water intake and the dehydration during football trainning. The study was composed by 76 youth athletes of Porto Alegre football team, with age between 18 and 20 years old, with 180.5 + 5.8 cm average height, 74.8 + 6.7 Kg body mass and 10.9 + 0.9% of body fat percentage. The body mass of athletes was measured before and after trainings, to assess the weight loss. The quantity of liquid ingested was observed during the training with the help of specific spreadsheet. The average percentage of dehydrating was around 0.85 + 0.67%. The football players who plays as second defensive midfielder and goalkeeper lost more weight than other players (p&lt;0.05). The average consumption of liquid was around 1284.21 mL, below the recommended amount to use during the training (p=0.02). About the type of beverage consumed, 67.1% of individuals consume more water during training 19.7% consumed energy drinks and 13.2% consumed the same quantity of both drinks offered. The soccer trainning led to a low level of dehydration, and athletes voluntarily consumed more water than sports drinks during football training.</t>
  </si>
  <si>
    <t>[Bezerra, Ricardo Andrade; de Lima Bezerra, Agnes Denise; dos Passos Ribeiro, Debora Storck; Carvalho, Cintia Scheunemann; Trussardi Fayh, Ana Paula] Univ Fed Rio Grande Norte UFRN, Natal, RN, Brazil</t>
  </si>
  <si>
    <t>Universidade Federal do Rio Grande do Norte</t>
  </si>
  <si>
    <t>Bezerra, RA (corresponding author), Univ Fed Rio Grande Norte UFRN, Natal, RN, Brazil.</t>
  </si>
  <si>
    <t>rab.andradebezerra@gmail.com; agnes_denise@hotmail.com; kikinhasp@hotmail.com; cintianutri@gmail.com; apfayh@yahoo.com.br</t>
  </si>
  <si>
    <t>JAN-FEB</t>
  </si>
  <si>
    <t>GB4EU</t>
  </si>
  <si>
    <t>WOS:000429014100003</t>
  </si>
  <si>
    <t>Ipekoglu, G; Gonulates, S; Er, F; Yaman, M; Karacan, S; Cayci, B; Colakoglu, F</t>
  </si>
  <si>
    <t>Ipekoglu, Gokhan; Gonulates, Suleyman; Er, Fatmanur; Yaman, Metin; Karacan, Selma; Cayci, Banu; Colakoglu, Filiz</t>
  </si>
  <si>
    <t>IL-6 and IL-1 beta responses to a carbohydrate-electrolyte drink in orienteering athletes</t>
  </si>
  <si>
    <t>BALTIC JOURNAL OF HEALTH AND PHYSICAL ACTIVITY</t>
  </si>
  <si>
    <t>sports drink; cytokine; orienteering; IL-6; IL-1 beta; carbohydrate</t>
  </si>
  <si>
    <t>EXERCISE-INDUCED INCREASE; SKELETAL-MUSCLE; INTERLEUKIN-6; CYTOKINE; PLASMA; MECHANISMS; BALANCE</t>
  </si>
  <si>
    <t>Background: This study was conducted to determine acute effects of carbohydrate-electrolyte (CHO-E) found in sports drinks, ingested just before an orienteering competition, on the levels of plasma IL-6 and IL-1 beta cytokine. Material and methods: The study was conducted in a randomized, double-blind design, including 23 elite orienteering athletes who volunteered to participate. Following the collection of resting specimens of blood, the experimental group (n = 12) was administered a sports drink containing CHO-E, while the placebo group (n = 11) was administered 500 ml of plain water. The subjects were asked to finish the orienteering competition. Result: IL-1 beta level in the 24th hour after the competition was found to be significantly lower than in precompetition and 2 hours after the competition in the placebo group (p &lt; 0.05). The IL-6 levels of the experimental group in the 24th hour after the competition were significantly lower than those measured at the end of the competition and in the 2nd hour following the competition (p &lt; 0.05). In intergroup comparisons, no significant differences were detected in the IL-1 beta and IL-6 levels (p &gt; 0.05). Conclusion: A drink containing CHO-E might have stopped muscle contraction-associated cytokine production by increasing the tissue stability of the muscles, compensating the loss of fluid and electrolytes from athletes' bodies.</t>
  </si>
  <si>
    <t>[Ipekoglu, Gokhan] Sinop Univ, Fac Sports Sci, TR-57000 Sinop, Turkey; [Gonulates, Suleyman] Pamukkale Univ, Fac Sports Sci, Denizli, Turkey; [Er, Fatmanur; Yaman, Metin; Cayci, Banu; Colakoglu, Filiz] Gazi Univ, Fac Sports Sci, Ankara, Turkey; [Karacan, Selma] Selcuk Univ, Fac Sports Sci, Konya, Turkey</t>
  </si>
  <si>
    <t>Sinop University; Pamukkale University; Gazi University; Selcuk University</t>
  </si>
  <si>
    <t>Ipekoglu, G (corresponding author), Sinop Univ, Fac Sports Sci, TR-57000 Sinop, Turkey.</t>
  </si>
  <si>
    <t>gokhanipekoglu@sinop.edu.tr</t>
  </si>
  <si>
    <t>ipekoğlu, Gökhan/H-3733-2017; Karacan, Selma/GSN-0696-2022</t>
  </si>
  <si>
    <t>ipekoğlu, Gökhan/0000-0002-8530-0031; Karacan, Selma/0000-0002-0897-6900</t>
  </si>
  <si>
    <t>GDANSK UNIV PHYSICAL EDUCATION &amp; SPORT</t>
  </si>
  <si>
    <t>GDANSK</t>
  </si>
  <si>
    <t>UL KAZIMIERZA GORSKIEGO 1, GDANSK, 80336, POLAND</t>
  </si>
  <si>
    <t>2080-1297</t>
  </si>
  <si>
    <t>2080-9999</t>
  </si>
  <si>
    <t>BALT J HEALTH PHYS A</t>
  </si>
  <si>
    <t>Balt. J. Health Phys. Act.</t>
  </si>
  <si>
    <t>10.29359/BJHPA.10.3.06</t>
  </si>
  <si>
    <t>HF7XA</t>
  </si>
  <si>
    <t>WOS:000454454100006</t>
  </si>
  <si>
    <t>Kehm, R; Davey, CS; Kubik, MY; Nanney, MS</t>
  </si>
  <si>
    <t>Kehm, Rebecca; Davey, Cynthia S.; Kubik, Martha Y.; Nanney, Marilyn S.</t>
  </si>
  <si>
    <t>A Comparison of the Vending Environment Among Three Rural Subtypes of Secondary Schools</t>
  </si>
  <si>
    <t>JOURNAL OF HUNGER &amp; ENVIRONMENTAL NUTRITION</t>
  </si>
  <si>
    <t>Rural schools; childhood obesity; nutrition policies</t>
  </si>
  <si>
    <t>PHYSICAL-ACTIVITY; NUTRITION POLICIES; RISK-FACTORS; US CHILDREN; OBESITY; OVERWEIGHT; PREVALENCE; URBAN; DISPARITIES; MINNESOTA</t>
  </si>
  <si>
    <t>The purpose of this study was to further explore the rural school food environment. This study assessed trends in prevalence of vending machines and vending items within and between Minnesota schools located in 3 rural subtypes: town/rural fringe, town/rural distant, and remote rural. Generalized estimating equation models were employed to analyze data from the 2006 through 2012 School Health Profiles Principal's Surveys (Profiles). All 3 rural subtypes had a statistically significant decrease in the prevalence of low nutrient energy dense (LNED) vending items between 2006 and 2012, with the exception of sports drinks. However, different vending practices were observed between rural subtypes, with town/rural fringe schools providing more LNED vending options and experiencing less positive change over time compared to town/rural distant and remote rural schools. Differences in vending machine practices emerge when rural schools are subtyped.</t>
  </si>
  <si>
    <t>[Kehm, Rebecca] Univ Minnesota, Div Epidemiol &amp; Community Hlth, 1300 S 2nd St, Minneapolis, MN 55455 USA; [Davey, Cynthia S.] Univ Minnesota, Clin &amp; Translat Sci Inst, Biostat Design &amp; Anal Ctr, Minneapolis, MN USA; [Kubik, Martha Y.] Univ Minnesota, Sch Nursing, Minneapolis, MN 55455 USA; [Nanney, Marilyn S.] Univ Minnesota, Family Med &amp; Commun Hlth, Minneapolis, MN USA</t>
  </si>
  <si>
    <t>University of Minnesota System; University of Minnesota Twin Cities; University of Minnesota System; University of Minnesota Twin Cities; University of Minnesota System; University of Minnesota Twin Cities; University of Minnesota System; University of Minnesota Twin Cities</t>
  </si>
  <si>
    <t>Kehm, R (corresponding author), Univ Minnesota, Div Epidemiol &amp; Community Hlth, 1300 S 2nd St, Minneapolis, MN 55455 USA.</t>
  </si>
  <si>
    <t>kehmx003@umn.edu</t>
  </si>
  <si>
    <t>Nanney, Marilyn/0000-0002-3463-6416</t>
  </si>
  <si>
    <t>Eunice Kennedy Shriver National Institute of Child Health &amp; Human Development [5R01-HD070738]; EUNICE KENNEDY SHRIVER NATIONAL INSTITUTE OF CHILD HEALTH &amp; HUMAN DEVELOPMENT [R01HD070738] Funding Source: NIH RePORTER; NATIONAL CENTER FOR ADVANCING TRANSLATIONAL SCIENCES [UL1TR002494] Funding Source: NIH RePORTER</t>
  </si>
  <si>
    <t>Eunice Kennedy Shriver National Institute of Child Health &amp; Human Development(United States Department of Health &amp; Human ServicesNational Institutes of Health (NIH) - USANIH Eunice Kennedy Shriver National Institute of Child Health &amp; Human Development (NICHD)); EUNICE KENNEDY SHRIVER NATIONAL INSTITUTE OF CHILD HEALTH &amp; HUMAN DEVELOPMENT(United States Department of Health &amp; Human ServicesNational Institutes of Health (NIH) - USANIH Eunice Kennedy Shriver National Institute of Child Health &amp; Human Development (NICHD)); NATIONAL CENTER FOR ADVANCING TRANSLATIONAL SCIENCES(United States Department of Health &amp; Human ServicesNational Institutes of Health (NIH) - USANIH National Center for Advancing Translational Sciences (NCATS))</t>
  </si>
  <si>
    <t>This research was supported by the Eunice Kennedy Shriver National Institute of Child Health &amp; Human Development, grant # 5R01-HD070738. Funding agencies played no role in the contents of this article. The contents of this article are solely the responsibility of the authors.</t>
  </si>
  <si>
    <t>1932-0248</t>
  </si>
  <si>
    <t>1932-0256</t>
  </si>
  <si>
    <t>J HUNGER ENVIRON NUT</t>
  </si>
  <si>
    <t>J. Hunger Environ. Nutr.</t>
  </si>
  <si>
    <t>10.1080/19320248.2015.1095147</t>
  </si>
  <si>
    <t>GL5CL</t>
  </si>
  <si>
    <t>WOS:000437180400006</t>
  </si>
  <si>
    <t>Khan, MA; Patel, KB; Nooruddin, M; Swanson, G; Fogg, L; Keshavarzian, A; Brown, M</t>
  </si>
  <si>
    <t>Khan, Maqsood Ahmed; Patel, Kevin B.; Nooruddin, Mohammed; Swanson, Garth; Fogg, Louis; Keshavarzian, Ali; Brown, Michael</t>
  </si>
  <si>
    <t>Polyethylene Glycol-3350 (Miralax (R))+1.9-L sports drink (Gatorade (R))+2 tablets of bisacodyl results in inferior bowel preparation for colonoscopy compared with Polyethylene Glycol-Ascorbic Acid (MoviPrep (R))</t>
  </si>
  <si>
    <t>TURKISH JOURNAL OF GASTROENTEROLOGY</t>
  </si>
  <si>
    <t>21st United European Gastroenterology Week (UEGW)</t>
  </si>
  <si>
    <t>OCT 12-16, 2013</t>
  </si>
  <si>
    <t>Berlin, GERMANY</t>
  </si>
  <si>
    <t>Colonoscopy; bowel preparation; Miralax; Moviprep; patient satisfaction; tolerability</t>
  </si>
  <si>
    <t>COLORECTAL-CANCER; 4 LITERS; QUALITY; IMPACT; TRIAL; ELECTROLYTES; MULTICENTER; PREVENTION; MIRALAX; DISEASE</t>
  </si>
  <si>
    <t>Background/Aims: Polyethylene glycol (PEG)-3350, approved by Food and Drug Administration (FDA) only for constipation, combined with 1.9 L of sports drink (SD) (Gatorade (R)) and bisacodyl (B) is commonly used in outpatient practice for bowel preparation due to cited patient satisfaction and tolerability of this specific regimen. We aim to compare PEG-3350 (Miralax (R)) with PEG-AA-based (MoviPrep (R)) in terms of efficacy, patient satisfaction, and the effects of these two regimen on serum electrolytes. Materials and Methods: This study is a prospective, single-blinded, block randomized trial comparing single-dose PEG-3350+SD+B to split-dose 2-L PEG-AA in the outpatient endoscopy unit in patients undergoing colonoscopy. Basic metabolic profiles were checked on the day of randomization and on the day of procedure. Patients completed a survey on the day of procedure. Bowel preparation quality was assessed using the Boston Bowel Preparation Scale (BBPS) by two endoscopists and a nurse present during the procedure. Results: We randomized 150 patients (74 PEG-3350+SD+B and 76 PEG-AA). The PEG-AA group had significantly higher BBPS scores in the right colon by Endoscopist 1, Nurse, and Endoscopist 2 (p 0.005, &lt;0.000, 0.001) and in the left and transverse colon by Nurse and Endoscopist 2 (p 0.004, 0.26, 0.000, 0.006). There was no statistically significant difference in patient satisfaction or change in serum electrolytes between the two groups. Conclusion: Use of single-dose PEG-3350+SD+B results in inferior bowel preparation for colonoscopy compared with split-dose PEGAA and does not provide any advantage in regards to patient satisfaction. We therefore recommend discontinuing the use of PEG 3350 for bowel preparation.</t>
  </si>
  <si>
    <t>[Khan, Maqsood Ahmed] West Allis Hosp, Aurora Hlth Care, Dept Gastroenterol &amp; Hepatol, W Allis, WI 53227 USA; [Patel, Kevin B.; Swanson, Garth; Fogg, Louis; Keshavarzian, Ali; Brown, Michael] Rush Univ, Dept Gastroenterol &amp; Hepatol, Med Ctr, Chicago, IL 60612 USA; [Nooruddin, Mohammed] Univ Chicago, Dept Med, Sect Hosp Med, 5841 S Maryland Ave, Chicago, IL 60637 USA</t>
  </si>
  <si>
    <t>Rush University; University of Chicago</t>
  </si>
  <si>
    <t>Khan, MA (corresponding author), West Allis Hosp, Aurora Hlth Care, Dept Gastroenterol &amp; Hepatol, W Allis, WI 53227 USA.</t>
  </si>
  <si>
    <t>mkhangi@yahoo.com</t>
  </si>
  <si>
    <t>AVES</t>
  </si>
  <si>
    <t>SISLI</t>
  </si>
  <si>
    <t>BUYUKDERE CAD 105-9, MECIDIYEKOY, SISLI, ISTANBUL 34394, TURKEY</t>
  </si>
  <si>
    <t>1300-4948</t>
  </si>
  <si>
    <t>2148-5607</t>
  </si>
  <si>
    <t>TURK J GASTROENTEROL</t>
  </si>
  <si>
    <t>Turk. J. Gastroenterol.</t>
  </si>
  <si>
    <t>10.5152/tjg.2018.17536</t>
  </si>
  <si>
    <t>FY7WZ</t>
  </si>
  <si>
    <t>WOS:000427075700010</t>
  </si>
  <si>
    <t>Monteiro, LC; Ribeiro, JD; Dantas, WDF; Ribeiro, BM; da Silva, MO; Costa, CM; Ermita, PAN; da Silva, GMM; de Campos, CHC</t>
  </si>
  <si>
    <t>Monteiro, Lorena Chaves; Ribeiro Filho, Jose Dantas; Ferreira Dantas, Waleska de Melo; Ribeiro, Bruna Maria; da Silva, Micheline Ozana; Costa, Caio Monteiro; Nunes Ermita, Pedro Ancelmo; Marques da Silva, Glaucia Matos; Coelho de Campos, Carlos Henrique</t>
  </si>
  <si>
    <t>Effect of ad libitum intake of an electrolyte repository in horses that underwent a polo game</t>
  </si>
  <si>
    <t>SEMINA-CIENCIAS AGRARIAS</t>
  </si>
  <si>
    <t>Equines; Exercise; Sports Drink; Rehydration</t>
  </si>
  <si>
    <t>EXERCISE; RESPONSES</t>
  </si>
  <si>
    <t>The objective of this study was to assess the effects of an electrolyte and energy repository on the hematologic and biochemical variables of horses after a polo game and compare them to the effects of a commercial electrolyte repository and water. Twelve healthy horses, aged 5 to 10 years, mean body weight 356.25 +/- 25.6 kg and in training for polo games, were randomly divided into three groups of four animals each and received one of three treatments. Animals participated in a 7-minute polo game. At the end of the match, they were taken to individual stalls where they received treatments for spontaneous hydration for 6 hours. Treatments were Hydroelectrolytic and Energy Repository (RHE) containing sodium, chloride, potassium, calcium, magnesium, dextrose, maltodextrin and, sucrose; and Commercial Paste (PCO) containing calcium, fructooligosaccharides, glycine, magnesium, potassium, sodium, and ad libitum water. The control group (Water) received water. Blood samples were collected as follows: just before the beginning of exercise (T0), immediately after exercise (T1), 3 hours after the end of exercise (T3), and 6 hours after the end of exercise (T6). The volume of voluntary intake was measured at T3 and T6. Packed cell volume and serum concentrations of sodium, potassium, chloride, calcium, magnesium, phosphorus, creatinine, total protein, plasma glucose, and lactate were measured. Data were submitted to descriptive statistics (mean +/- standard deviation), Lilliefors and Cochran &amp; Bartlett tests, analysis of variance (ANOVA), and Tukey or Duncan tests at a 5% significance level. The net volume ingested by the RHE group was higher than the PCO and control groups. In all groups, a reduction in chloride concentration and increases in packed cell volume, protein, creatinine, glucose, and lactate concentrations were observed in T1. These variables returned to the values found at T0 throughout the rehydration phase (T3 and T6). It is concluded that the ingestion of the hydroelectrolytic energy repository does not cause alteration in the biochemical profile of the animals.</t>
  </si>
  <si>
    <t>[Monteiro, Lorena Chaves; Ribeiro Filho, Jose Dantas; Ribeiro, Bruna Maria; da Silva, Micheline Ozana; Costa, Caio Monteiro; Nunes Ermita, Pedro Ancelmo; Marques da Silva, Glaucia Matos] Univ Fed Vicosa, Vicosa, MG, Brazil; [Ferreira Dantas, Waleska de Melo] Uniao Ensino Super Vicosa, UNIVICOSA, Vicosa, MG, Brazil; [Coelho de Campos, Carlos Henrique] Minist Def, Exercito Brasileiro, Belo Horizonte, MG, Brazil</t>
  </si>
  <si>
    <t>Universidade Federal de Vicosa</t>
  </si>
  <si>
    <t>Ribeiro, JD (corresponding author), Univ Fed Vicosa, Vicosa, MG, Brazil.</t>
  </si>
  <si>
    <t>lorena.monteiro@ufv.br; dantas@ufv.br; waleskaferreiradantas@gmail.com; bruna.ribeiro.vet@gmail.com; michelineozana@gmail.com; caiomonteiro@me.com; pedro.ermita2@gmail.com; ninha.an@hotmail.com; henriqueibex@gmail.com</t>
  </si>
  <si>
    <t>Ermita, Pedro Ancelmo Nunes/P-3069-2019</t>
  </si>
  <si>
    <t>Ermita, Pedro Ancelmo Nunes/0000-0001-5074-5754; Chaves Monteiro, Lorena/0000-0003-3391-5947</t>
  </si>
  <si>
    <t>UNIV ESTADUAL LONDRINA</t>
  </si>
  <si>
    <t>LONDRINA</t>
  </si>
  <si>
    <t>CAXIA POSTAL 6001, LONDRINA, PARANA 86501-990, BRAZIL</t>
  </si>
  <si>
    <t>1676-546X</t>
  </si>
  <si>
    <t>1679-0359</t>
  </si>
  <si>
    <t>SEMIN-CIENC AGRAR</t>
  </si>
  <si>
    <t>Semin.-Cienc. Agrar.</t>
  </si>
  <si>
    <t>10.5433/1679-0359.2018v39n1p187</t>
  </si>
  <si>
    <t>GC3CP</t>
  </si>
  <si>
    <t>WOS:000429662100016</t>
  </si>
  <si>
    <t>Mudila, H; Prasher, P; Khati, B; Kumar, S; Punetha, H</t>
  </si>
  <si>
    <t>Verma, A; Srivastava, K; Singh, S; Singh, H</t>
  </si>
  <si>
    <t>Mudila, Harish; Prasher, Parteek; Khati, Beena; Kumar, Satyendra; Punetha, Himanshu</t>
  </si>
  <si>
    <t>Nutraceuticals for Healthy Sporting</t>
  </si>
  <si>
    <t>NUTRACEUTICALS AND INNOVATIVE FOOD PRODUCTS FOR HEALTHY LIVING AND PREVENTIVE CARE</t>
  </si>
  <si>
    <t>Advances in Human Services and Public Health</t>
  </si>
  <si>
    <t>AMINO-ACID CATABOLISM; FUNCTIONAL FOODS; DOUBLE-BLIND; GREEN TEA; EXERCISE; NUTRITION; SUPPLEMENTATION; CREATINE; PERFORMANCE; METABOLISM</t>
  </si>
  <si>
    <t>Sport nourishment is one of the most promptly and constantly evolving area, these dietary supplements are marketed for muscle building, recovery or to improve athletic performance. Consumers use nutraceuticals as fat burners and to find competitive edge in sports. These supplements may include plant extract, carbohydrates, proteins, etc. For elite sport person, energy expenditure during heavy drill may be enormous thus nutritive supplements or sports drink acts as an ergogenic aid in augmenting performance, recovery and improve rough training adaptations. Apart from regular consumption of nutraceuticals/drugs it is mandatory for a individual to maintain an energy balance through strategic food habit, prudent training and refueling. Apart from health benefits drugs can generate various side effects like hypertension, addiction, dependency on supplements, etc., so it is obligatory for the sport professionals to have through awareness of scientific value of articles and endorsements regarding nutraceuticals and workouts so as to keep themselves isolated from marketing puff.</t>
  </si>
  <si>
    <t>[Mudila, Harish] Lovely Profess Univ, Chem, Phagwara, Punjab, India; [Prasher, Parteek] Univ Petr &amp; Energy Study, Dept Chem, Dehra Dun, India; [Khati, Beena] Kumaun Univ, Naini Tal, India; [Kumar, Satyendra] GB Pant Univ Agr &amp; Technol, Panatnagar, Uttarakhand, India; [Punetha, Himanshu] GB Pant Univ Agr &amp; Technol, Coll Basic Sci &amp; Humanities, Dept Biochem, Pantnagar, Uttar Pradesh, India</t>
  </si>
  <si>
    <t>Lovely Professional University; University of Petroleum &amp; Energy Studies (UPES); Kumaun University; Govind Ballabh Pant University of Agriculture Technology; Govind Ballabh Pant University of Agriculture Technology</t>
  </si>
  <si>
    <t>Mudila, H (corresponding author), Lovely Profess Univ, Chem, Phagwara, Punjab, India.</t>
  </si>
  <si>
    <t>Prasher, Parteek/B-2500-2019; Mudila, Harish/H-5295-2019</t>
  </si>
  <si>
    <t>Prasher, Parteek/0000-0002-9412-9424; Mudila, Harish/0000-0002-7939-4895</t>
  </si>
  <si>
    <t>IGI GLOBAL</t>
  </si>
  <si>
    <t>HERSEY</t>
  </si>
  <si>
    <t>701 E CHOCOLATE AVE, STE 200, HERSEY, PA 17033-1240 USA</t>
  </si>
  <si>
    <t>2475-6571</t>
  </si>
  <si>
    <t>2475-658X</t>
  </si>
  <si>
    <t>978-1-5225-2971-2; 978-1-5225-2970-5</t>
  </si>
  <si>
    <t>ADV HUM SERV PUB H</t>
  </si>
  <si>
    <t>10.4018/978-1-5225-2970-5.ch004</t>
  </si>
  <si>
    <t>10.4018/978-1-5225-2970-5</t>
  </si>
  <si>
    <t>Food Science &amp; Technology; Nutrition &amp; Dietetics</t>
  </si>
  <si>
    <t>BM8DN</t>
  </si>
  <si>
    <t>WOS:000468894600006</t>
  </si>
  <si>
    <t>Mulic, A; Arnadottir, IB; Jensdottir, T; Kopperud, SE</t>
  </si>
  <si>
    <t>Mulic, Aida; Arnadottir, Inga B.; Jensdottir, Torbjorg; Kopperud, Simen E.</t>
  </si>
  <si>
    <t>Opinions and Treatment Decisions for Dental Erosive Wear: A Questionnaire Survey among Icelandic Dentists</t>
  </si>
  <si>
    <t>INTERNATIONAL JOURNAL OF DENTISTRY</t>
  </si>
  <si>
    <t>TOOTH WEAR; EATING-DISORDERS; RISK INDICATORS; ORAL-HEALTH; LIFE-STYLE; PREVALENCE; ADOLESCENTS; SEVERITY; CHILDREN; REFLUX</t>
  </si>
  <si>
    <t>Dental erosive wear (DEW) is common among children and adolescents, and a survey of Icelandic children showed that 30.7% of 15-year-olds were diagnosed with the condition. Objective. To gain knowledge about dental practitioners' experiences, opinions, and treatment decisions. Materials and Methods. A precoded questionnaire, previously used among Norwegian dentists, was sent electronically to all dentists in Iceland (n = 341). Results. The response rate was 64.2%, and 58% of dentists were male. More than half of the clinicians (54%) thought that prevalence had increased the last 10-15 years, and 67% reported it to be more common in male. Most (96%) recorded presence of DEW, but only 4% used a detailed scoring system. Lesions were mostly on occlusal surfaces of first mandibular molars (73%), on palatal in upper anterior teeth (61%), and on occlusal of maxillary first molars (36%). Most dentists (74%) reported a probable cause, e.g., high consumption of carbonated beverages (98%), acidic juices (68%), sport drinks (58%), reflux (54%), and eating disorders (20%). Dietary history was often recorded by 38%, and 65% never measured saliva. Most of the dentists (88%) treated patients themselves, and half of them preferred prevention with high fluoride and resin sealants. While some dentists wanted to restore teeth more invasively, most considered to restore with a filling. Conclusion. Icelandic dentists seem to be well educated for diagnosis and treatment of dental erosion, and dentists are aware of a minimally invasive approach. Clinical Significance. It is challenging for dentists to make the best treatment decision for patients with DEW, both in a short perspective and long perspective. At present, little is known about their knowledge and treatment approach, and there is no standard treatment which can be recommended. Therefore, the present study investigated dental practitioners' treatment decisions, as well as knowledge, experiences, and awareness of DEW.</t>
  </si>
  <si>
    <t>[Mulic, Aida; Kopperud, Simen E.] Nord Inst Dent Mat NIOM, Oslo, Norway; [Arnadottir, Inga B.] Univ Iceland, Fac Odontol, Reykjavik, Iceland; [Jensdottir, Torbjorg] IceMed Ehf, Reykjavik, Iceland; [Jensdottir, Torbjorg] Specialist Oral Hlth Ctr Western Norway, Stavanger, Norway</t>
  </si>
  <si>
    <t>University of Iceland</t>
  </si>
  <si>
    <t>Mulic, A (corresponding author), Nord Inst Dent Mat NIOM, Oslo, Norway.</t>
  </si>
  <si>
    <t>aida.mulic@odont.uio.no</t>
  </si>
  <si>
    <t>Mulic, Aida/ABD-9596-2020</t>
  </si>
  <si>
    <t>1687-8728</t>
  </si>
  <si>
    <t>1687-8736</t>
  </si>
  <si>
    <t>INT J DENT</t>
  </si>
  <si>
    <t>Int. J. Dent.</t>
  </si>
  <si>
    <t>10.1155/2018/8572371</t>
  </si>
  <si>
    <t>HA0QM</t>
  </si>
  <si>
    <t>WOS:000449912800001</t>
  </si>
  <si>
    <t>Qutub, OA</t>
  </si>
  <si>
    <t>Qutub, Osama A.</t>
  </si>
  <si>
    <t>In Vitro Comparison of Sports Drinks' Effect on the Hardness of Different Temporary Restorative Materials</t>
  </si>
  <si>
    <t>INTERNATIONAL JOURNAL OF PHARMACEUTICAL RESEARCH AND ALLIED SCIENCES</t>
  </si>
  <si>
    <t>Dental erosion; Failure of restoration; Microhardness; Restorative materials</t>
  </si>
  <si>
    <t>Dental erosion has become a pervasive and persistent dental problem in all age groups across the globe. One of the most common causes of dental erosion and failure of restoration is the consumption of acidic food and drinks. The primary challenge in the durability of restorative composite materials is dental erosion. However, some temporary restorative materials are more resilient, and their surface microhardness is higher than other materials. In this study, four temporary restorative composite materials including GC, Cad Temp, Kerr and ProTemp have been used to evaluate and analyze the impact of sports drinks, which included Red Bull, C Vitamin, and Cod Red beverage. It has been concluded that the surface microhardness of all the restorative materials had deteriorated after their immersion in all the drinks. However, some restorative materials had less deterioration in certain drinks in comparison to other drinks. Selection of restorative materials should be considered by individuals, who have preferences for certain drinks and who consume those particular beverages.</t>
  </si>
  <si>
    <t>[Qutub, Osama A.] King Abdulaziz Univ, Fac Dent, Oral &amp; Maxillofacial Prosthodont Dept, Jeddah, Saudi Arabia</t>
  </si>
  <si>
    <t>King Abdulaziz University</t>
  </si>
  <si>
    <t>Qutub, OA (corresponding author), King Abdulaziz Univ, Fac Dent, Oral &amp; Maxillofacial Prosthodont Dept, Jeddah, Saudi Arabia.</t>
  </si>
  <si>
    <t>INT JOURNAL PHARMACEUTICAL RESEARCH &amp; ALLIED SCIENCES</t>
  </si>
  <si>
    <t>MAHARASHTRA</t>
  </si>
  <si>
    <t>711, 6C, NEW M H A D A, COLONY JANKALAYAN NAGAR, MUMBAI, MAHARASHTRA, 400064, INDIA</t>
  </si>
  <si>
    <t>2277-3657</t>
  </si>
  <si>
    <t>INT J PHARM RES ALLI</t>
  </si>
  <si>
    <t>Int. J. Pharm. Res. Allied Sci.</t>
  </si>
  <si>
    <t>HW6JT</t>
  </si>
  <si>
    <t>WOS:000466796700002</t>
  </si>
  <si>
    <t>Shriver, LH; Marriage, BJ; Bloch, TD; Spees, CK; Ramsay, SA; Watowicz, RP; Taylor, CA</t>
  </si>
  <si>
    <t>Shriver, Lenka H.; Marriage, Barbara J.; Bloch, Tama D.; Spees, Colleen K.; Ramsay, Samantha A.; Watowicz, Rosanna P.; Taylor, Christopher A.</t>
  </si>
  <si>
    <t>Contribution of snacks to dietary intakes of young children in the United States</t>
  </si>
  <si>
    <t>MATERNAL AND CHILD NUTRITION</t>
  </si>
  <si>
    <t>children; dietary intake; NHANES; snacking; what we eat in America</t>
  </si>
  <si>
    <t>SUGAR-SWEETENED BEVERAGES; US CHILDREN; OBESITY; TRENDS; FOOD; CHILDHOOD; PATTERNS; NUTRIENT; HEALTH; ADOLESCENTS</t>
  </si>
  <si>
    <t>Nutritional quality of children's diets is a public health priority in the fight against childhood obesity and chronic diseases. The main purpose of this study was to determine contribution of snacks to energy and nutrient intakes and to identify leading snack food sources of energy, total fat, and added sugars amongst young children in the United States. Using the 2005-2012 NHANES data, dietary intakes of 2- to 5-year-old children were analysed from a parent-reported 24-hour dietary recall (n=3,429). Snacking occasions were aggregated to determine the proportion of total food/beverage intake obtained from snacks, estimate energy, and nutrient intakes, and identify the leading snack food sources of energy, added sugars, and total fat. Nearly all children consumed a snack on the reported day (62% morning, 84% afternoon, and 72% evening). Snacks accounted for 28% of total energy intake, 32% of carbohydrates, 39% of added sugars, and 26% of total fat and dietary fiber intakes for the day. Snacking occasions accounted for 46.6% of all beverages consumed on the reported day. Snacks and sweets food category (i.e., cookies and pastries) were the leading sources of energy (44%), total fat (52%), and added sugars (53%) consumed during snacking occasions. Sweetened beverages (e.g., fruit and sport drinks) contributed 1-quarter of all added sugars obtained from snacks. Snacks contribute considerable amount of energy and nutrients to young children's diets, with a heavy reliance on energy-dense foods and beverages. Targeted interventions are needed to improve the nutritional quality of snacks consumed by young children.</t>
  </si>
  <si>
    <t>[Shriver, Lenka H.] Univ North Carolina Greensboro, Dept Nutr, Greensboro, NC USA; [Marriage, Barbara J.] Abbott Nutr, Regulatory Affairs, Columbus, OH USA; [Bloch, Tama D.] Abbott Nutr R&amp;D, Columbus, OH USA; [Spees, Colleen K.; Taylor, Christopher A.] Ohio State Univ, Med Dietet, Columbus, OH 43210 USA; [Ramsay, Samantha A.] Univ Idaho, Moscow, ID 83843 USA; [Watowicz, Rosanna P.] Case Western Reserve Univ, Cleveland, OH 44106 USA</t>
  </si>
  <si>
    <t>University of North Carolina; University of North Carolina Greensboro; University System of Ohio; Ohio State University; Idaho; University of Idaho; Case Western Reserve University</t>
  </si>
  <si>
    <t>Taylor, CA (corresponding author), Ohio State Univ, 306A Atwell Hall,453 W 10th Ave, Columbus, OH 43210 USA.</t>
  </si>
  <si>
    <t>taylor.1043@osu.edu</t>
  </si>
  <si>
    <t>Taylor, Christopher/B-2635-2010</t>
  </si>
  <si>
    <t>Taylor, Christopher/0000-0002-0839-0213</t>
  </si>
  <si>
    <t>Abbott Nutrition</t>
  </si>
  <si>
    <t>Abbott Nutrition(Abbott Laboratories)</t>
  </si>
  <si>
    <t>Funded by an unrestricted grant from Abbott Nutrition</t>
  </si>
  <si>
    <t>1740-8695</t>
  </si>
  <si>
    <t>1740-8709</t>
  </si>
  <si>
    <t>MATERN CHILD NUTR</t>
  </si>
  <si>
    <t>Matern. Child Nutr.</t>
  </si>
  <si>
    <t>e12454</t>
  </si>
  <si>
    <t>10.1111/mcn.12454</t>
  </si>
  <si>
    <t>Nutrition &amp; Dietetics; Pediatrics</t>
  </si>
  <si>
    <t>FQ4OH</t>
  </si>
  <si>
    <t>WOS:000418336700015</t>
  </si>
  <si>
    <t>C</t>
  </si>
  <si>
    <t>Susanto, IH; Bakti, AP; Mustar, YS</t>
  </si>
  <si>
    <t>Ali, MA; Windraswara, R</t>
  </si>
  <si>
    <t>Susanto, Indra Himawan; Bakti, Ananda Perwira; Mustar, Yetty Septiani</t>
  </si>
  <si>
    <t>Sweet Orange Juice : Blood Glucose Level After Having Anaerobic Activity</t>
  </si>
  <si>
    <t>PROCEEDINGS OF THE INTERNATIONAL SEMINAR ON PUBLIC HEALTH AND EDUCATION 2018 (ISPHE 2018)</t>
  </si>
  <si>
    <t>Advances in Health Sciences Research</t>
  </si>
  <si>
    <t>Proceedings Paper</t>
  </si>
  <si>
    <t>International Seminar on Public Health and Education (ISPHE)</t>
  </si>
  <si>
    <t>MAY 08-09, 2018</t>
  </si>
  <si>
    <t>Semarang, INDONESIA</t>
  </si>
  <si>
    <t>blood glucose; sweet orange juice; anaerobic activity</t>
  </si>
  <si>
    <t>The influence of blood glucose during exercise is a factor that affects the performance of the athlete. Blood glucose levels can be affected by things like activity or exercise, food and stress. If blood glucose levels decline, the function of brain cells is disrupted because nerve cells do not store carbohydrates as a result will have an impact on the decrease of athlete performance. Providing a sports drink with a 6-8% carbohydrate can help improve the performance of the athlete. Giving sweet orange juice is a fruit that contains liquid, electrolytes, and carbohydrates can be used to replace lost fluids. The purpose of this study is to know the effect of the use of sweet orange juice to blood glucose. The research method used is laboratory experimental research, with research design used is pre - posttest group design. Sampling was conducted as many as 20 Students of Sports Science who were divided by control group and treatment group, men, age 20-23 years, healthy, and did not take supplements during the study. The result of this research is that there is a significant difference between pre and post in control group and treatment group that is control group P = 0,016 while treatment group P = 0,001. The conclusion that can be drawn from this research is that the provision of sweet orange affects glucose levels after anaerobic activity.</t>
  </si>
  <si>
    <t>[Susanto, Indra Himawan; Bakti, Ananda Perwira; Mustar, Yetty Septiani] Univ Negeri Surabaya, Sports Sci, Surabaya, Indonesia</t>
  </si>
  <si>
    <t>Universitas Negeri Surabaya</t>
  </si>
  <si>
    <t>Susanto, IH (corresponding author), Univ Negeri Surabaya, Sports Sci, Surabaya, Indonesia.</t>
  </si>
  <si>
    <t>indrasusanto@unesa.ac.id; anandabakti@unesa.ac.id; yettymustar@unesa.ac.id</t>
  </si>
  <si>
    <t>himawan, indra/CAF-5522-2022; Mustar, Yetty Septiani/D-6739-2017</t>
  </si>
  <si>
    <t>Mustar, Yetty Septiani/0000-0003-0079-3795</t>
  </si>
  <si>
    <t>ATLANTIS PRESS</t>
  </si>
  <si>
    <t>29 AVENUE LAVMIERE, PARIS, 75019, FRANCE</t>
  </si>
  <si>
    <t>978-94-6252-543-6</t>
  </si>
  <si>
    <t>ADV HLTH SCI RES</t>
  </si>
  <si>
    <t>Conference Proceedings Citation Index - Science (CPCI-S); Conference Proceedings Citation Index - Social Science &amp;amp; Humanities (CPCI-SSH)</t>
  </si>
  <si>
    <t>BL7JE</t>
  </si>
  <si>
    <t>WOS:000455083500003</t>
  </si>
  <si>
    <t>Miao, M; Zhao, GS; Wang, YL; Xu, L; Dong, JG; Cheng, P</t>
  </si>
  <si>
    <t>Miao, Meng; Zhao, Gaosheng; Wang, Yaliang; Xu, Li; Dong, Junguo; Cheng, Ping</t>
  </si>
  <si>
    <t>Spray-inlet microwave plasma torch ionization tandem mass spectrometry for the direct detection of drug samples in liquid solutions</t>
  </si>
  <si>
    <t>RAPID COMMUNICATIONS IN MASS SPECTROMETRY</t>
  </si>
  <si>
    <t>EXTRACTIVE ELECTROSPRAY-IONIZATION; AMBIENT DESORPTION IONIZATION; COMPREHENSIVE ANALYSIS; MS/MS LIBRARY; URINE SAMPLES; ABUSED DRUGS; ION-SOURCE; LC-MS/MS; HPLC-DAD; METABOLITES</t>
  </si>
  <si>
    <t>RationaleDrug abuse or dependence results in a series of social problems, including crime and traffic accidents. Spray-inlet microwave plasma torch tandem mass spectrometry (MPT-MS/MS) was developed and used for the direct detection of such drugs in liquid solutions. MethodsDrug sample solutions were directly sprayed into the flame of an MPT by a sampling pump and the ions produced by Penning ionization and ion-molecule reactions were guided into a quadrupole time-of-flight (QTOF) tandem mass spectrometer for mass analysis. The MPT was operated at 40W and 2.45GHz in a 700mL/min argon flow both for the inner and middle plasma. ResultsIntact quasi-molecular and molecular ions of various drugs were successfully characterized by spray-inlet MPT-MS/MS. The analysis of one sample was finished within 30s. Furthermore, the method exhibited excellent efficiency, precision and sensitivity, and the limits of detection and limits of quantification of the samples in methanol were in the range of 5.25-60.0 and 17.5-200ng g(-1), respectively. Excellent linearities with coefficients of determination (R-2) of 0.9627-0.9980 were verified in the range 0.05-50g g(-1). Four different beverages purchased locally were also analyzed with spray-inlet MPT-MS/MS, and caffeine was directly determined in two of the beverages. By adding six standard drug samples to sport drinks (each drug was 1g g(-1)) and Chinese spirit (each drug was 0.1g g(-1)), all the drugs except for caffeine were detected successfully. ConclusionsThis study indicates that spay-inlet MPT-MS/MS is an effective method for direct and rapid identification of drug solutions, and it has substantial potential for fast and sensitive drug residue detection.</t>
  </si>
  <si>
    <t>[Miao, Meng; Wang, Yaliang; Xu, Li; Dong, Junguo; Cheng, Ping] Shanghai Univ, Sch Environm &amp; Chem Engn, Shanghai 200444, Peoples R China; [Zhao, Gaosheng] Zhejiang Univ, Coll Control Sci &amp; Engn, Hangzhou 310000, Zhejiang, Peoples R China</t>
  </si>
  <si>
    <t>Shanghai University; Zhejiang University</t>
  </si>
  <si>
    <t>Cheng, P (corresponding author), Shanghai Univ, Sch Environm &amp; Chem Engn, Shanghai 200444, Peoples R China.</t>
  </si>
  <si>
    <t>pingcheng@shu.edu.cn</t>
  </si>
  <si>
    <t>China instrumentation program [2017YFF0106000 2017YFF0106000]; Shanghai Instrumentation Program [15142201100]; Shanghai Leading Academic Discipline Project [S30109]</t>
  </si>
  <si>
    <t>China instrumentation program; Shanghai Instrumentation Program; Shanghai Leading Academic Discipline Project(Shanghai Leading Academic Discipline Project)</t>
  </si>
  <si>
    <t>China instrumentation program, Grant/Award Number: No. 2017YFF0106000 2017YFF0106000; Shanghai Instrumentation Program, Grant/Award Number: No. 15142201100; Shanghai Leading Academic Discipline Project, Grant/Award Number: S30109</t>
  </si>
  <si>
    <t>0951-4198</t>
  </si>
  <si>
    <t>1097-0231</t>
  </si>
  <si>
    <t>RAPID COMMUN MASS SP</t>
  </si>
  <si>
    <t>Rapid Commun. Mass Spectrom.</t>
  </si>
  <si>
    <t>DEC 30</t>
  </si>
  <si>
    <t>10.1002/rcm.7991</t>
  </si>
  <si>
    <t>Biochemical Research Methods; Chemistry, Analytical; Spectroscopy</t>
  </si>
  <si>
    <t>Biochemistry &amp; Molecular Biology; Chemistry; Spectroscopy</t>
  </si>
  <si>
    <t>FM8PR</t>
  </si>
  <si>
    <t>WOS:000415352000005</t>
  </si>
  <si>
    <t>Antunes, LS; Veiga, L; Nery, VS; Nery, CC; Antunes, LA</t>
  </si>
  <si>
    <t>Antunes, Leonardo S.; Veiga, Lais; Nery, Victor S.; Nery, Caio C.; Antunes, Livia A.</t>
  </si>
  <si>
    <t>Sports drink consumption and dental erosion among amateur runners</t>
  </si>
  <si>
    <t>dental erosion; sports drinks; exercise; sports; running</t>
  </si>
  <si>
    <t>ORAL-HEALTH; PERFORMANCE; ADOLESCENTS; CHILDREN; TEETH</t>
  </si>
  <si>
    <t>This cross-sectional study assessed the prevalence and potential risk factors for dental erosion in amateur athletes at running events. After a sample calculation, 108 runners from the state of Rio de Janeiro, Brazil, were selected and examined for dental wear by a single trained and calibrated evaluator (kappa = 1.00). To identify risk factors, the runners were interviewed by using a standardized, semi-structured questionnaire. The average (SD) age of the runners was 34.2 (11.45), and the prevalence of dental erosion was 19.4%. Gastroesophageal reflux, running frequency per week, and time expended during competition were associated with dental erosion (P &lt; 0.05). The association between use of isotonic drinks and dental erosion was not significant (P &gt; 0.05). In conclusion, dental erosion was not associated with use of isotonic drinks. However, frequency of exercise per week and gastroesophageal reflux were risk factors for dental erosion.</t>
  </si>
  <si>
    <t>[Antunes, Leonardo S.; Antunes, Livia A.] Fluminense Fed Univ, Sch Dent, Dept Specif Format, Rua Doutor Silvio Henrique Braune,22 Ctr, BR-28625650 Nova Friburgo, RJ, Brazil; [Veiga, Lais; Nery, Victor S.; Nery, Caio C.] Fluminense Fed Univ, Sch Dent, Nova Friburgo, RJ, Brazil</t>
  </si>
  <si>
    <t>Antunes, LS (corresponding author), Fluminense Fed Univ, Sch Dent, Dept Specif Format, Rua Doutor Silvio Henrique Braune,22 Ctr, BR-28625650 Nova Friburgo, RJ, Brazil.</t>
  </si>
  <si>
    <t>Antunes, Leonardo dos Santos/AAH-5063-2019; Antunes, Lívia AA/B-2288-2009</t>
  </si>
  <si>
    <t>Antunes, Leonardo dos Santos/0000-0002-2115-6958; Antunes, Lívia AA/0000-0002-8432-0815</t>
  </si>
  <si>
    <t>10.2334/josnusd.16-0611</t>
  </si>
  <si>
    <t>FT6AH</t>
  </si>
  <si>
    <t>WOS:000423234500024</t>
  </si>
  <si>
    <t>Coupal, I; Soltysiak, A</t>
  </si>
  <si>
    <t>Coupal, Isabelle; Soltysiak, Arkadiusz</t>
  </si>
  <si>
    <t>Dental erosion in archaeological human remains: A critical review of literature and proposal of a differential diagnosis protocol</t>
  </si>
  <si>
    <t>Enamel loss; Dietary reconstruction; Tooth wear index; Scanning electron microscopy</t>
  </si>
  <si>
    <t>ENAMEL IN-VITRO; TOOTH WEAR; ORAL-HEALTH; SALIVARY PELLICLE; HUNTER-GATHERERS; CERVICAL LESIONS; SPORTS DRINKS; RISK-FACTORS; PATTERNS; TEETH</t>
  </si>
  <si>
    <t>Objective: Although studies of dental wear on archaeological human remains have largely focused on mechanical wear (attrition and abrasion) in the past, chemical wear (erosion) is being increasingly identified as a separate form of wear. This paper aims to review the current state of research and to develop a protocol that may be universally used by biorchaeologists to specifically identify dental erosion. Design and results: A critical review of literature has been done in order to highlight the issues related to diagnosis of dental erosion in archaeological human remains. The bodies of work based on the analysis of both modern and archaeological dentitions raise their separate problems. In addition to a need to re-evaluate symptoms of dental erosion, notably dentin 'cupping', it is apparent that no specific protocol is adapted from medical to archaeological sciences. Authors rather rely on tooth wear indices and photographs of modern clinical cases for diagnosis. Furthermore, the diagenetic chemical alternation has rarely been considered as a bias. Conclusions: Here we suggest a three-step protocol: the primary method is the microscopic identification of dental erosion by SEM, followed by the exclusion of taphonomic aetiology on surrounding bone and soil pH analysis. Archaeologists should also explore possible causative agents of wear using archaeological and historic knowledge about the population being analyzed.</t>
  </si>
  <si>
    <t>[Coupal, Isabelle; Soltysiak, Arkadiusz] Univ Warsaw, Inst Archaeol, Dept Bioarchaeol, Ul Krakowskie Przedmiescie 26-28, PL-00927 Warsaw, Poland</t>
  </si>
  <si>
    <t>University of Warsaw</t>
  </si>
  <si>
    <t>Soltysiak, A (corresponding author), Univ Warsaw, Inst Archaeol, Dept Bioarchaeol, Ul Krakowskie Przedmiescie 26-28, PL-00927 Warsaw, Poland.</t>
  </si>
  <si>
    <t>a.soltysiak@uw.edu.pl</t>
  </si>
  <si>
    <t>Soltysiak, Arkadiusz/0000-0002-9040-5022</t>
  </si>
  <si>
    <t>National Programme for the Development of Humanities by the Polish Ministry of Science and Higher Education [2bH 15 0038 83]</t>
  </si>
  <si>
    <t>National Programme for the Development of Humanities by the Polish Ministry of Science and Higher Education</t>
  </si>
  <si>
    <t>This publication has been partially financed from the National Programme for the Development of Humanities by the Polish Ministry of Science and Higher Education for the years 2016-2019 (grant No. 2bH 15 0038 83).</t>
  </si>
  <si>
    <t>10.1016/j.archoralbio.2017.09.011</t>
  </si>
  <si>
    <t>FN7HW</t>
  </si>
  <si>
    <t>WOS:000416190300008</t>
  </si>
  <si>
    <t>Desbrow, B; Barnes, K; Young, C; Cox, GR; Irwin, C</t>
  </si>
  <si>
    <t>Desbrow, Ben; Barnes, Katelyn; Young, Caroline; Cox, Greg R.; Irwin, Chris</t>
  </si>
  <si>
    <t>A Nutrition Recovery Station Following Recreational Exercise Improves Fruit Consumption but Does Not Influence Fluid Recovery</t>
  </si>
  <si>
    <t>rehydration; running; jogging; post-exercise</t>
  </si>
  <si>
    <t>PERFORMANCE; HYDRATION; DIETETICS; POSITION; ACADEMY</t>
  </si>
  <si>
    <t>Immediate postexercise access to fruit/fluid via a recovery station is a common feature of mass participation sporting events. Yet little evidence exists examining their impact on subsequent dietary intake. The aim of this study was to determine if access to fruit/water/sports drinks within a recovery station significantly alters dietary and fluid intakes in the immediate postexercise period and influences hydration status the next morning. 127 (79 males) healthy participants (M +/- SD, age = 22.5 +/- 3.5y, body mass (BM) = 73 +/- 13kg) completed two self-paced morning 10km runs separated by 1 week Immediately following the first run, participants were randomly assigned to enter (or not) the recovery station for 30min. All participants completed the alternate recovery option the following week. Participants recorded BM before and after exercise and measured Urine Specific Gravity (U-SG) before running and again the following morning. For both trial days, participants also completed 24h food and fluid records via a food diary that included photographs. Paired-sample t tests were used to assess differences in hydration and dietary outcome variables (Recovery vs. No Recovery). No difference in preexercise U-SG or BM change from exercise were observed between treatments (p's &gt; .05). Attending the recovery zone resulted in a greater total daily fluid (Recovery = 3.37 +/- 1.46L, No Recovery = 3.16 +/- 1.32L, p = .009) and fruit intake (Recovery = 2.37 +/- 1.76 servings, No Recovery = 1.55 +/- 1.61 servings, p &gt; .001), but had no influence on daily total energy (Recovery = 10.15 +/- 4.2MJ, No Recovery = 10.15 +/- 3.9MJ), or macronutrient intakes (p &gt; .05). Next morning USG values were not different between treatments (Recovery = 1.018 +/- 0.007, No Recovery = 1.019 +/- 0.009, p &gt; .05). Recovery stations provide an opportunity to modify dietary intake which promote positive lifestyle behaviors in recreational athletes.</t>
  </si>
  <si>
    <t>[Desbrow, Ben; Barnes, Katelyn; Young, Caroline; Irwin, Chris] Griffith Univ, Sch Allied Hlth Sci, Gold Coast, Qld, Australia; [Desbrow, Ben; Barnes, Katelyn; Irwin, Chris] Griffith Univ, Menzies Hlth Inst Queensland, Gold Coast, Qld, Australia; [Cox, Greg R.] Australian Inst Sport, Dept Sports Nutr, Mermaid Waters, Qld, Australia</t>
  </si>
  <si>
    <t>Griffith University; Griffith University; Menzies Health Institute Queensland; Australian Institute of Sport</t>
  </si>
  <si>
    <t>Desbrow, B (corresponding author), Griffith Univ, Sch Allied Hlth Sci, Gold Coast, Qld, Australia.;Desbrow, B (corresponding author), Griffith Univ, Menzies Hlth Inst Queensland, Gold Coast, Qld, Australia.</t>
  </si>
  <si>
    <t>Barnes, Katelyn/GRJ-5900-2022; Desbrow, Ben/A-3101-2012; Irwin, Christopher/ABF-9517-2020</t>
  </si>
  <si>
    <t>Desbrow, Ben/0000-0003-3756-8866; Irwin, Christopher/0000-0002-1379-4271; Cox, Gregory/0000-0003-4334-608X</t>
  </si>
  <si>
    <t>10.1123/ijsnem.2017-0294</t>
  </si>
  <si>
    <t>FX8IC</t>
  </si>
  <si>
    <t>WOS:000426334600002</t>
  </si>
  <si>
    <t>Hecht, AA; Grumbach, JM; Hampton, KE; Hecht, K; Braff-Guajardo, E; Brindis, CD; McCulloch, CE; Patel, AI</t>
  </si>
  <si>
    <t>Hecht, Amelie A.; Grumbach, Jacob M.; Hampton, Karla E.; Hecht, Kenneth; Braff-Guajardo, Ellen; Brindis, Claire D.; McCulloch, Charles E.; Patel, Anisha I.</t>
  </si>
  <si>
    <t>Validation of a survey to examine drinking-water access, practices and policies in schools</t>
  </si>
  <si>
    <t>Beverages; Obesity; Students; Paediatrics; Public policy</t>
  </si>
  <si>
    <t>NUTRITION EXAMINATION SURVEY; SUGAR-SWEETENED BEVERAGES; NATIONAL-HEALTH; ENERGY-INTAKE; US CHILDREN; BODY-WEIGHT; HYDRATION; CONSUMPTION; ADOLESCENTS; IMPACT</t>
  </si>
  <si>
    <t>Objective Ensuring ready access to free drinking-water in schools is an important strategy for prevention of obesity and dental caries, and for improving student learning. Yet to date, there are no validated instruments to examine water access in schools. The present study aimed to develop and validate a survey of school administrators to examine school access to beverages, including water and sports drinks, and school and district-level water-related policies and practices. Design Survey validity was measured by comparing results of telephone surveys of school administrators with on-site observations of beverage access and reviews of school policy documents for any references to beverages. The semi-structured telephone survey included items about free drinking-water access (sixty-four items), commonly available competitive beverages (twenty-nine items) and water-related policies and practices (twenty-eight items). Agreement between administrator surveys and observation/document review was calculated using kappa statistics for categorical variables, and Pearson correlation coefficients and t tests for continuous variables. Setting Public schools in the San Francisco Bay Area, California, USA. Subjects School administrators (n 24). Results Eighty-one per cent of questions related to school beverage access yielded values indicating substantial or almost perfect agreement (&gt;0&lt;bold&gt;&lt;/bold&gt;60). However, only one of twenty-eight questions related to drinking-water practices and policies yielded a value representing substantial or almost perfect agreement. Conclusions This school administrator survey appears reasonably valid for questions related to beverage access, but less valid for questions on water-related practices and policies. This tool provides policy makers, researchers and advocates with a low-cost, efficient method to gather national data on school-level beverage access.</t>
  </si>
  <si>
    <t>[Hecht, Amelie A.; Brindis, Claire D.; Patel, Anisha I.] Univ Calif San Francisco, Dept Pediat, San Francisco, CA 94143 USA; [Hecht, Amelie A.; Grumbach, Jacob M.; Brindis, Claire D.; Patel, Anisha I.] Univ Calif San Francisco, Philip R Lee Inst Hlth Policy Studies, 3333 Calif St,Suite 245, San Francisco, CA 94118 USA; [Hampton, Karla E.] ChangeLab Solut, Oakland, CA USA; [Hecht, Kenneth; Braff-Guajardo, Ellen] Calif Food Policy Advocates, Oakland, CA USA; [McCulloch, Charles E.] Univ Calif San Francisco, Dept Epidemiol &amp; Biostat, San Francisco, CA 94143 USA</t>
  </si>
  <si>
    <t>University of California System; University of California San Francisco; University of California System; University of California San Francisco; University of California System; University of California San Francisco</t>
  </si>
  <si>
    <t>Patel, AI (corresponding author), Univ Calif San Francisco, Dept Pediat, San Francisco, CA 94143 USA.;Patel, AI (corresponding author), Univ Calif San Francisco, Philip R Lee Inst Hlth Policy Studies, 3333 Calif St,Suite 245, San Francisco, CA 94118 USA.</t>
  </si>
  <si>
    <t>PatelA@peds.ucsf.edu</t>
  </si>
  <si>
    <t>Hecht, Amelie/0000-0002-4942-5574; Patel, Anisha/0000-0001-9198-7936; Brindis, Claire/0000-0002-2284-3936</t>
  </si>
  <si>
    <t>Robert Wood Johnson Foundation through its Healthy Eating Research Program [68241]; National Institutes of Health [K23 HD067305-01A1]</t>
  </si>
  <si>
    <t>Robert Wood Johnson Foundation through its Healthy Eating Research Program; National Institutes of Health(United States Department of Health &amp; Human ServicesNational Institutes of Health (NIH) - USA)</t>
  </si>
  <si>
    <t>This research was supported by the Robert Wood Johnson Foundation through its Healthy Eating Research Program (grant number 68241). A.I.P. was supported in part by the National Institutes of Health (grant number 1 K23 HD067305-01A1). Robert Wood Johnson Foundation and the National Institutes of Health had no role in the design, analysis or writing of this article.</t>
  </si>
  <si>
    <t>10.1017/S1368980017002312</t>
  </si>
  <si>
    <t>FN5OD</t>
  </si>
  <si>
    <t>Green Accepted, Green Published, Bronze</t>
  </si>
  <si>
    <t>WOS:000416056600007</t>
  </si>
  <si>
    <t>Jean, G</t>
  </si>
  <si>
    <t>Jean, G.</t>
  </si>
  <si>
    <t>How can we restrict the sale of sports and energy drinks to children? A proposal for a World Health Organization-sponsored framework convention to restrict the sale of sports and energy drinks</t>
  </si>
  <si>
    <t>AUSTRALIAN DENTAL JOURNAL</t>
  </si>
  <si>
    <t>Dental economics; energy drinks; oral health; preventive dentistry; sports drinks</t>
  </si>
  <si>
    <t>PUBLIC-HEALTH</t>
  </si>
  <si>
    <t>High-sugar drinks, including fruit drinks, soft drinks, sports drinks and energy drinks, are of no nutritional value and contribute to the burden of dental disease in all age groups. The manufacturers of sports and energy drinks have elected to target children in their marketing campaigns and promote a misleading association between their products, healthy lifestyles and sporting prowess. The World Health Organization (WHO) has acknowledged that strategies aimed at prevention of dental disease are the only economically viable options for managing the oral health of children in low- and middle-income countries. Developed nations will also be advantaged by preventive programmes given that the cost of providing dental care to those who cannot pay draws valuable resources away from more pressing health issues. The Convention on the Rights of the Child (CRC) obligates governments to develop legislation to protect the health of children. A framework convention modelled on the existing Framework Convention for Tobacco Control, supported by the WHO, would assist governments to proactively legislate to restrict the sale of sports and energy drinks to children. This article will consider how a framework convention would be an advantage with reference to the strategies used by sports and energy drink manufacturers in Australia.</t>
  </si>
  <si>
    <t>[Jean, G.] Univ Western Australia, Dept Anat Physiol &amp; Human Biol, Int Res Collaborat Oral Hlth &amp; Equ, Perth, WA, Australia</t>
  </si>
  <si>
    <t>University of Western Australia</t>
  </si>
  <si>
    <t>Jean, G (corresponding author), Univ Western Australia, Dept Anat Physiol &amp; Human Biol, Int Res Collaborat Oral Hlth &amp; Equ, 35 Stirling Highway, Crawley, WA 6009, Australia.</t>
  </si>
  <si>
    <t>gillian.jean@uwa.edu.au</t>
  </si>
  <si>
    <t>Jean, Gillian/0000-0001-7276-8789</t>
  </si>
  <si>
    <t>0045-0421</t>
  </si>
  <si>
    <t>1834-7819</t>
  </si>
  <si>
    <t>AUST DENT J</t>
  </si>
  <si>
    <t>Aust. Dent. J.</t>
  </si>
  <si>
    <t>10.1111/adj.12520</t>
  </si>
  <si>
    <t>FO0LA</t>
  </si>
  <si>
    <t>WOS:000416434700004</t>
  </si>
  <si>
    <t>Palmer, MS; Heigenhauser, G; Duong, M; Spriet, LL</t>
  </si>
  <si>
    <t>Palmer, Matthew Stephen; Heigenhauser, George; MyLinh Duong; Spriet, Lawrence L.</t>
  </si>
  <si>
    <t>Ingesting A Sports Drink Enhances Simulated Ice Hockey Performance While Reducing Perceived Effort</t>
  </si>
  <si>
    <t>dehydration; ice hockey; hypohydration; sports drink; glycogen; performance</t>
  </si>
  <si>
    <t>CARBOHYDRATE MOUTH-RINSE; SKELETAL-MUSCLE GLYCOGENOLYSIS; PROGRESSIVE DEHYDRATION; ELECTROLYTE SOLUTION; ENERGY-METABOLISM; FLUID INGESTION; SODIUM-BALANCE; HEAT-STRESS; SWEAT RATE; INTERMITTENT</t>
  </si>
  <si>
    <t>This study determined whether ingesting a carbohydrate-electrolyte solution (CES) vs. progressive dehydration affected skeletal muscle glycogen use and performance in ice hockey players during simulated ice hockey exercise comprised of 3 active periods. Seven males (21.3 +/- 0.3 years, 184.7 +/- 1.2cm, 84.2 +/- 3.9kg, and 49.6 +/- 1.8mLkg (-1) min (-1) ) performed a hockey-specific protocol on two occasions and either dehydrated progressively (NF), or stayed well-hydrated by ingesting a CES. Muscle biopsies were taken at rest, before the 3 (rd) period (P3), and after the final sprint in the protocol. Compared to dehydration in the NF trial (-1.8% BM), CES ingestion enhanced voluntary performance (151.0 +/- 8.0 vs. 144.1 +/- 8.7kJ) and glycogen use (177.5 +/- 31.1 vs. 103.5 +/- 16.2mmolkg dm (-1) ), and reduced perceived exertion (16 +/- 1 vs. 18 +/- 1) in P3. Mean core temperature was reduced by CES ingestion throughout the protocol (38.0 +/- 0.2 vs. 38.1 +/- 0.1 degrees C). These results suggest that compared to progressive dehydration, staying hydrated by ingesting a CES helps preserve performance, while reducing thermal and perceptual strains, in P3 of cycle-based simulation of ice hockey exercise. These benefits are observed despite greater glycogen use in P3 with CES ingestion.</t>
  </si>
  <si>
    <t>[Palmer, Matthew Stephen] St Francis Xavier Univ, Human Kinet, POB 5000, Antigonish, NS B2G 2W5, Canada; [Heigenhauser, George; MyLinh Duong] McMaster Univ, Med, Fac Hlth Sci, Hamilton, ON, Canada; [Spriet, Lawrence L.] Univ Guelph, Human Hlth &amp; Nutr Sci, Guelph, ON, Canada</t>
  </si>
  <si>
    <t>Saint Francis Xavier University - Canada; McMaster University; University of Guelph</t>
  </si>
  <si>
    <t>Palmer, MS (corresponding author), St Francis Xavier Univ, Human Kinet, POB 5000, Antigonish, NS B2G 2W5, Canada.</t>
  </si>
  <si>
    <t>mpalmer@stfx.ca</t>
  </si>
  <si>
    <t>Heigenhauser, George/AAH-5043-2019</t>
  </si>
  <si>
    <t>National Science and Engineering Research Council; Ontario Graduate Scholarships; Gatorade Sports Science Institute of Canada</t>
  </si>
  <si>
    <t>National Science and Engineering Research Council(Natural Sciences and Engineering Research Council of Canada (NSERC)); Ontario Graduate Scholarships(Ontario Graduate Scholarship); Gatorade Sports Science Institute of Canada</t>
  </si>
  <si>
    <t>This study was funded by the National Science and Engineering Research Council, Ontario Graduate Scholarships and the Gatorade Sports Science Institute of Canada.</t>
  </si>
  <si>
    <t>10.1055/s-0043-119874</t>
  </si>
  <si>
    <t>FQ6EW</t>
  </si>
  <si>
    <t>WOS:000418457600002</t>
  </si>
  <si>
    <t>Avasare, T; Warren, J; Qian, F; Marshall, T; Weber-Gasparoni, K; Drake, D</t>
  </si>
  <si>
    <t>Avasare, Tejasi; Warren, John; Qian, Fang; Marshall, Teresa; Weber-Gasparoni, Karin; Drake, David</t>
  </si>
  <si>
    <t>Longitudinal Study Assessing Factors Associated with Mutans Streptococci Acquisition in Infants and Toddlers</t>
  </si>
  <si>
    <t>behavior; children; diet; factors; mutans streptococci; WIC</t>
  </si>
  <si>
    <t>EARLY-CHILDHOOD CARIES; DENTAL-CARIES; CHILDREN; COLONIZATION; TRANSMISSION; HEALTH; AGE</t>
  </si>
  <si>
    <t>Purpose: To assess the role of sociodemographic, dietary, and clinical factors in early mutans streptococci (MS) colonization in children aged 6 to 24 months who were followed for 18 months. Materials and Methods: Ninety-four children (mean age: 11.5 +/- 4.99 months at baseline) were enrolled in the study from the Women, Infants and Children Supplemental Nutrition Program during 2003-2004. Salivary MS levels of the children were determined at baseline and at 18 months using a semi-quantitative method. Detailed information about the children's beverage consumption pattern, dietary behavior, and clinical information about oral health status was collected at baseline, 9 months, and 18 months. None of the children included in this study had detectable levels of MS at baseline. Results: Of the 94 children at baseline, 36 (38%) had acquired MS by the 18-month follow-up. The presence of &gt; 5 teeth [OR = 3.55 (1.46-9.04); p = 0.0062] was a significant risk factor for MS acquisition among the baseline variables. At 9 months, sports drinks consumption [OR = 5.56 (1.39-26.26); p = 0.0143] and presence of caries [OR = 9.36 (2.55-40.90); p &lt; 0.0001] were significantly associated with MS colonization at 18 months. Higher maternal education [OR = 0.3 (0.07-1.36); p = 0.0351] was a protective factor at all the time points. Conclusion: Sugared beverage consumption, tooth-related factors, and lower maternal education can predict MS acquisition in young children.</t>
  </si>
  <si>
    <t>[Avasare, Tejasi] Univ Penn, Penn Dent Med, 240 S 40th St, Philadelphia, PA 19104 USA; [Warren, John; Qian, Fang; Marshall, Teresa] Univ Iowa, Coll Dent, Dept Prevent &amp; Community Dent, Iowa City, IA 52242 USA; [Weber-Gasparoni, Karin] Univ Iowa, Coll Dent, Dept Pediat Dent, Iowa City, IA 52242 USA; [Drake, David] Univ Iowa, Coll Dent, Dept Endodont, Iowa City, IA 52242 USA</t>
  </si>
  <si>
    <t>University of Pennsylvania; University of Iowa; University of Iowa; University of Iowa</t>
  </si>
  <si>
    <t>Avasare, T (corresponding author), Univ Penn, Penn Dent Med, 240 S 40th St, Philadelphia, PA 19104 USA.</t>
  </si>
  <si>
    <t>tejasi@upenn.edu</t>
  </si>
  <si>
    <t>Warren, John/0000-0002-0090-9973</t>
  </si>
  <si>
    <t>PMID 29114645</t>
  </si>
  <si>
    <t>10.3290/j.ohpd.a39226</t>
  </si>
  <si>
    <t>GY1EC</t>
  </si>
  <si>
    <t>WOS:000448265600006</t>
  </si>
  <si>
    <t>Cavalcante, MS; da Costa, CLS</t>
  </si>
  <si>
    <t>Cavalcante, Maysa Silva; Sena da Costa, Charllyton Luis</t>
  </si>
  <si>
    <t>Use of isotonic drinks by physically active in Teresina-PI</t>
  </si>
  <si>
    <t>Hydration; Dehydration; Academy</t>
  </si>
  <si>
    <t>HYDRATION; KNOWLEDGE; LEVEL</t>
  </si>
  <si>
    <t>Hydration is important in various stages of training or competition, dependent on the individual needs of macro and micronutrients, the duration of exercise, climate, and organic wear caused by the specific sport, directly influencing the performance in the electrolyte balance and maintaining body temperature. Sports drinks replenish the losses incurred by sweating, water, electrolytes and minerals, maintaining the electrolyte balance of the body. The objective of this study is to evaluate the use of isotonic drinks by physically active in Teresina PI. The study was carried out in a gym, in Teresina PI; with the participation of 22 people from practicing physical activity, age group 18 to 40 years, of both sexes, which were submitted to application of a questionnaire. The sample consisted of 22 physically active, and 33.3% (n = 7) were male and 66.7% (n = 15) were female, with average duration of one hour training per day, up from three times a week. They were divided on Gender, training frequency, time of hydration, consume sports drinks, time consumption, and the choice of Isotonic. It was noted that consumption of these drinks by some practitioners of physical activity, the moments of use, knowing the importance of hydration, and confirmation that its use helps to better their performance in high- performance training, where much people know their effects or just do not know.</t>
  </si>
  <si>
    <t>[Cavalcante, Maysa Silva; Sena da Costa, Charllyton Luis] Fac Santo Agostinho, Assoc Teresinense Ensino, Teresina, Brazil</t>
  </si>
  <si>
    <t>Cavalcante, MS (corresponding author), Fac Santo Agostinho, Assoc Teresinense Ensino, Teresina, Brazil.</t>
  </si>
  <si>
    <t>maysinha_kitty@hotmail.com; charllyton@gmail.com</t>
  </si>
  <si>
    <t>Costa, Charllyton/I-1769-2014</t>
  </si>
  <si>
    <t>Costa, Charllyton/0000-0003-0207-7688</t>
  </si>
  <si>
    <t>FP1PM</t>
  </si>
  <si>
    <t>WOS:000417385800002</t>
  </si>
  <si>
    <t>da Silva, GF; da Silva, CP; Martins, JB</t>
  </si>
  <si>
    <t>da Silva, Graziela Fanti; da Silva, Camilla Padilha; Martins, Jocelito Bijoldo</t>
  </si>
  <si>
    <t>Hydration status and performance comparation through of rehydration with sports drink and flavor water during kangoo jump class</t>
  </si>
  <si>
    <t>Thermoregulation; Gymnastics; Hydration</t>
  </si>
  <si>
    <t>EXERCISE; HEAT; BODY; DEHYDRATION; WOMEN</t>
  </si>
  <si>
    <t>Kangoo Jump is a gymnastics modality with moderate volume that can cause loss of fluids and the need to replace them. The aim of this study was to compare parameters of hydration and performance after rehydration with sports drink or water during a Kangoo Jump class. Materials and Methods: 12 female volunteers, experienced Kangoo practitioners participated. Four sessions were conducted throughout the study. In the first visit the body composition evaluation and an anamnesis was applied. In the second visit, a Kangoo class was performed without hydration and, in the 3rd and 4th visits, the experimental classes (with the replacement of sports drink or water) were evaluated. Hydration parameters (Sweat rate, % hydration, sweat volume, color and specific gravity of urine, subjective sensation of thirst and heat) and performance parameters (HR, Borg, auricular temperature). The statistical package SPSS 23.0 was used and a significance level of p&lt;0.05 was used: The dehydration level was lower in the rehydration sessions (p = 0.003), but there was no difference between beverage types (p = 0.241). The heart rate was higher in the dehydration session compared to the rehydration sessions (p = 0.030), but no difference between the beverage types (p = 0.435). The auricular temperature was not different between the sessions (p = 0.859), nor did it change during the classes (p = 0.201). Conclusion: A Kangoo Jump class causes dehydration and rehydration strategies are necessary, however both water and sports drinks are sufficient for adequate rehydration.</t>
  </si>
  <si>
    <t>[da Silva, Graziela Fanti; da Silva, Camilla Padilha; Martins, Jocelito Bijoldo] FSEF, Porto Alegre, RS, Brazil</t>
  </si>
  <si>
    <t>da Silva, GF (corresponding author), FSEF, Porto Alegre, RS, Brazil.</t>
  </si>
  <si>
    <t>WOS:000417385800013</t>
  </si>
  <si>
    <t>Kitasako, Y; Sasaki, Y; Takagaki, T; Sadr, A; Tagami, J</t>
  </si>
  <si>
    <t>Kitasako, Yuichi; Sasaki, Y.; Takagaki, T.; Sadr, A.; Tagami, J.</t>
  </si>
  <si>
    <t>Multifactorial logistic regression analysis of factors associated with the incidence of erosive tooth wear among adults at different ages in Tokyo</t>
  </si>
  <si>
    <t>CLINICAL ORAL INVESTIGATIONS</t>
  </si>
  <si>
    <t>Dental erosion; Diet; Gastric disease; Logistic regression analysis; Tooth wear</t>
  </si>
  <si>
    <t>DENTAL EROSION; PREVALENCE; ADOLESCENTS; DIAGNOSIS; SURFACES; INDEX; TEETH; PH</t>
  </si>
  <si>
    <t>The aim of this study was to evaluate factors associated with the incidence of erosive tooth wear (ETW) among adults at different ages in Tokyo using multifactorial logistic regression analysis. The study sample consisted of a total of 1108 subjects aged 15 to 89 years in Tokyo, Japan. Two examiners evaluated ETW in a full-mouth recording. The subjects were asked to complete a self-administered daily diet, habit, and health condition questionnaire. Subjects who had frequent acid consumption or gastric reflux and at least one tooth with initial enamel wear were placed in the ETW-positive group, and the remainder of the subjects was placed in the ETW-negative group. Logistic regression analyses were carried out to identify factors collectively associated with ETW. Logistic regression analysis showed that greater frequencies of carbonated or sports drink consumption were associated with higher incidence of ETW for all age groups except for 70-89 years. Adults in the 30-39-year group who reported suffering from heartburn were about 22.3 times more likely to develop ETW, while 40-49-year adults who had repeated vomiting were about 33.5 times more likely to exhibit ETW compared with those who did not experience vomiting. Age-specific dietary habits were clearly observed among adults at different ages in Tokyo, and there were significant differences in intrinsic and extrinsic factors between ETW-positive and ETW-negative groups for each age group. Both greater frequency of carbonated and sports drink consumption were associated with higher incidence of ETW among adults at different ages in Tokyo.</t>
  </si>
  <si>
    <t>[Kitasako, Yuichi; Takagaki, T.; Tagami, J.] Tokyo Med &amp; Dent Univ, Grad Sch Med &amp; Dent Sci, Dept Restorat Sci, Cariol &amp; Operat Dent,Bunkyo Ku, 5-45 Yushima 1 Chome, Tokyo 1138549, Japan; [Kitasako, Yuichi] Dent Clin, Minist Foreign Affairs, Tokyo, Japan; [Sasaki, Y.] Tokyo Med &amp; Dent Univ, Res &amp; Ind Univ Alliance Org, Tokyo, Japan; [Sadr, A.] Univ Washington, Sch Dent, Dept Restorat Dent, Biomimet Biomat Biophoton Biomech &amp; Technol Lab, Seattle, WA 98195 USA</t>
  </si>
  <si>
    <t>Tokyo Medical &amp; Dental University (TMDU); Tokyo Medical &amp; Dental University (TMDU); University of Washington; University of Washington Seattle</t>
  </si>
  <si>
    <t>Kitasako, Y (corresponding author), Tokyo Med &amp; Dent Univ, Grad Sch Med &amp; Dent Sci, Dept Restorat Sci, Cariol &amp; Operat Dent,Bunkyo Ku, 5-45 Yushima 1 Chome, Tokyo 1138549, Japan.;Kitasako, Y (corresponding author), Dent Clin, Minist Foreign Affairs, Tokyo, Japan.</t>
  </si>
  <si>
    <t>kitasako.ope@tmd.ac.jp</t>
  </si>
  <si>
    <t>Sadr, Alireza/G-3833-2010; SASAKI, Yoshiyuki/R-6243-2018</t>
  </si>
  <si>
    <t>Sadr, Alireza/0000-0001-7658-0572; SASAKI, Yoshiyuki/0000-0002-5400-3958; Kitasako, Yuichi/0000-0003-1393-0840</t>
  </si>
  <si>
    <t>GSK Japan Research Grant [2383]</t>
  </si>
  <si>
    <t>GSK Japan Research Grant</t>
  </si>
  <si>
    <t>This study was funded by a GSK Japan Research Grant to the Tokyo Medical and Dental University (grant number 2383).</t>
  </si>
  <si>
    <t>1432-6981</t>
  </si>
  <si>
    <t>1436-3771</t>
  </si>
  <si>
    <t>CLIN ORAL INVEST</t>
  </si>
  <si>
    <t>Clin. Oral Investig.</t>
  </si>
  <si>
    <t>10.1007/s00784-017-2065-7</t>
  </si>
  <si>
    <t>FJ1CV</t>
  </si>
  <si>
    <t>WOS:000412450900027</t>
  </si>
  <si>
    <t>Lopez-Samanes, A; Moreno-Perez, V; Kovacs, MS; Pallares, JG; Mora-Rodriguez, R; Ortega, JF</t>
  </si>
  <si>
    <t>Lopez-Samanes, Alvaro; Moreno-Perez, Victor; Kovacs, Mark S.; Pallares, Jesus G.; Mora-Rodriguez, Ricardo; Ortega, Juan F.</t>
  </si>
  <si>
    <t>Use of nutritional supplements and ergogenic aids in professional tennis players</t>
  </si>
  <si>
    <t>NUTRICION HOSPITALARIA</t>
  </si>
  <si>
    <t>Nutrition; Tennis; Ergogenic aids</t>
  </si>
  <si>
    <t>DIETARY SUPPLEMENTATION; EXERCISE PERFORMANCE; STROKE PERFORMANCE; SPORT; ATHLETE; IMPACT; YOUNG; RECOMMENDATIONS; UNIVERSITY; KNOWLEDGE</t>
  </si>
  <si>
    <t>Introduction: Nutritional supplements and ergogenic aids (NS&amp;EA) are used between training/matches with the goal of enhancing tennis performance. Scientific literature about prevalence and use of NS&amp;EA in professional tennis players is scarce. Objective: The aim of the study was to describe the NS&amp;EA used by professional tennis players during a season. Methods: Using a validated self-administered questionnaire, 62 professional male and 9 professional female tennis players (11% in their gender specific top 100 tennis world ranking (i.e., ATP/WTA)) registered all the used NS&amp;EA. Results: Eighty-one percent of the participants declared taking at least one NS&amp;EA. Strength and conditioning trainers (S&amp;C) and tennis coaches were the professionals who recommended most of the NS&amp;EA in the players outside the TOP-100 (0T100; 50.7% and 39.1%, respectively). However, sports nutritionist were the principal advisors in the top-100 tennis players (T100; 62.5%). Sports drinks were the NS&amp;EA most commonly used by all participants (81.7%). T100 participants used caffeine (p = 0.042), creatine (p = 0.001), iron (p = 0.013) and CHO-protein mix (p = 0.033) significantly more frequently that OT100 players. Conclusions: There is a high prevalence of NS&amp;EA use among professional tennis players independently of their tennis ranking position. However, T100 tennis player have an increased use of certain substances such us caffeine, creatine, iron and CHO-Protein mix. For the rest of the studied NS&amp;EA the use was similar between T100 and OT100 players. It is possible that the differences in NS&amp;EA use between groups could be related to the different professionals on charge of nutritional advice in T100 vs OT100.</t>
  </si>
  <si>
    <t>[Lopez-Samanes, Alvaro; Pallares, Jesus G.; Mora-Rodriguez, Ricardo; Ortega, Juan F.] Univ Castilla La Mancha, Exercise Physiol Lab Toledo, Toledo, Spain; [Lopez-Samanes, Alvaro] UFV, Sch Hlth Sci, Sch Physiotherapy, Madrid, Spain; [Moreno-Perez, Victor] Miguel Hernandez Univ, Sports Res Ctr, Elche, Spain; [Kovacs, Mark S.] ITPA, Cobb County, GA USA; [Kovacs, Mark S.] Life Univ, Life Sports Sci Inst, Marietta, GA USA; [Pallares, Jesus G.] Univ Murcia, Human Performance &amp; Sports Sci Lab, Murcia, Spain</t>
  </si>
  <si>
    <t>Universidad de Castilla-La Mancha; Universidad Miguel Hernandez de Elche; University of Murcia</t>
  </si>
  <si>
    <t>Ortega, JF (corresponding author), Univ Castilla La Mancha, Fac Sports Sci, Exercise Physiol Lab, Avda Carlos 3,S-N, Toledo 45071, Spain.</t>
  </si>
  <si>
    <t>juanfernando.ortega@uclm.es</t>
  </si>
  <si>
    <t>PEREZ, VICTOR/ADL-7089-2022; PALLARES, JESUS G./AAW-3182-2020; Ortega, Juan Fernando F/L-4973-2014; Pallarés, Jesús G/J-3054-2016; Mora-Rodriguez, Ricardo/AAC-9096-2022</t>
  </si>
  <si>
    <t>PALLARES, JESUS G./0000-0002-6087-1583; Ortega, Juan Fernando F/0000-0003-3884-923X; Pallarés, Jesús G/0000-0002-6087-1583; Lopez Samanes, Alvaro/0000-0003-0721-0150</t>
  </si>
  <si>
    <t>AULA MEDICA EDICIONES</t>
  </si>
  <si>
    <t>MADRID</t>
  </si>
  <si>
    <t>C/ISABEL COLBRAND, 10-12 NAVE 78 S PLANTA CIUDAD INDUSTRIAL VENECIA-EDIFICIO ALFA, MADRID, 28050, SPAIN</t>
  </si>
  <si>
    <t>0212-1611</t>
  </si>
  <si>
    <t>1699-5198</t>
  </si>
  <si>
    <t>NUTR HOSP</t>
  </si>
  <si>
    <t>Nutr. Hosp.</t>
  </si>
  <si>
    <t>10.20960/nh.1404</t>
  </si>
  <si>
    <t>FT6FD</t>
  </si>
  <si>
    <t>WOS:000423248800029</t>
  </si>
  <si>
    <t>Madden, RF; Shearer, J; Parnell, JA</t>
  </si>
  <si>
    <t>Madden, Robyn F.; Shearer, Jane; Parnell, Jill A.</t>
  </si>
  <si>
    <t>Evaluation of Dietary Intakes and Supplement Use in Paralympic Athletes</t>
  </si>
  <si>
    <t>Paralympic athlete; nutrient intakes; dietary supplements; nutritional information</t>
  </si>
  <si>
    <t>IRON-DEFICIENCY; VITAMIN-D; NUTRITIONAL KNOWLEDGE; EXERCISE; MOTIVATION; GUIDELINES; COLLEGE; YOUNG; ACID</t>
  </si>
  <si>
    <t>Dietary intakes and supplement use in Paralympic athletes remains largely unexplored, and specialized recommendations are lacking. The aim of this study was to evaluate nutrient intakes and supplement use in high-performance athletes with physical disabilities using three-day food records and a validated dietary supplement use questionnaire. A secondary aim examined gender differences in nutrient and supplement intakes. Male (n = 18) and female (n = 22) athletes were recruited from nine Paralympic sports through sporting organizations, coaches, and social media. Athletes generally met able-bodied recommendations for macronutrients. Male and female athletes often failed to meet the Recommended Dietary Allowance (RDA) or Adequate Intake (AI) for vitamin D, vitamin E, pantothenic acid, magnesium, and potassium. On average, females did not meet the RDA for iron and calcium, whereas males did not meet the RDA for vitamin A and folate. Commonly consumed supplements were vitamin D, protein powder, sport bars, and sport drinks. Analysis of diet and supplement use within this population shows several micronutrient deficiencies and irregular use of specific supplements. Athlete support and education is required to optimize nutrition in Paralympic athletes.</t>
  </si>
  <si>
    <t>[Madden, Robyn F.; Shearer, Jane] Univ Calgary, Dept Biochem &amp; Mol Biol, Cumming Sch Med, Fac Kinesiol, 2500 Univ Dr NW, Calgary, AB T2N 1N4, Canada; [Parnell, Jill A.] Mt Royal Univ, Dept Hlth &amp; Phys Educ, 4825 Mt Royal Gate SW, Calgary, AB T3E 6K6, Canada</t>
  </si>
  <si>
    <t>University of Calgary; Mount Royal University</t>
  </si>
  <si>
    <t>Parnell, JA (corresponding author), Mt Royal Univ, Dept Hlth &amp; Phys Educ, 4825 Mt Royal Gate SW, Calgary, AB T3E 6K6, Canada.</t>
  </si>
  <si>
    <t>robyn.madden1@ucalgary.ca; jshearer@ucalgary.ca; jparnell@mtroyal.ca</t>
  </si>
  <si>
    <t>Parnell, Jill/AAA-3476-2021</t>
  </si>
  <si>
    <t>Parnell, Jill/0000-0002-2936-0558</t>
  </si>
  <si>
    <t>Mount Royal University Innovation Grant; National Science and Engineering Research Council of Canada</t>
  </si>
  <si>
    <t>Mount Royal University Innovation Grant; National Science and Engineering Research Council of Canada(Natural Sciences and Engineering Research Council of Canada (NSERC))</t>
  </si>
  <si>
    <t>Funded by a Mount Royal University Innovation Grant (J.A.P.) and the National Science and Engineering Research Council of Canada (J.S.). The authors would like to thank Jodi Siever for her assistance with the statistical analysis.</t>
  </si>
  <si>
    <t>10.3390/nu9111266</t>
  </si>
  <si>
    <t>FO1TH</t>
  </si>
  <si>
    <t>gold, Green Published, Green Submitted</t>
  </si>
  <si>
    <t>WOS:000416547200104</t>
  </si>
  <si>
    <t>Bovi, GG; Petrus, RR; Pinho, SC</t>
  </si>
  <si>
    <t>Bovi, Graziele G.; Petrus, Rodrigo R.; Pinho, Samantha C.</t>
  </si>
  <si>
    <t>Feasibility of incorporating buriti (Mauritia flexuosa L.) oil nanoemulsions in isotonic sports drink</t>
  </si>
  <si>
    <t>Beta-carotene; isotonic beverage; natural pigment; phase inversion temperature</t>
  </si>
  <si>
    <t>NANO-EMULSIONS; FOOD; ABSORPTION; STABILITY; HYPERACTIVITY; NANOPARTICLES; FABRICATION; DESIGN</t>
  </si>
  <si>
    <t>Buriti (Mauritia flexuosa L.) oil is one of the richest vegetal sources of carotenoids, and its use in food industry is interesting considering the growing interest of the consumers for healthier products. Nanoemulsions of buriti oil were produced by phase inversion temperature (PIT) method for subsequent incorporation in isotonic beverage. The incorporation of nanoemulsions of buriti oil in beverages aims to replace artificial colouring by natural dyes. The nanoemulsion stability was evaluated by measuring average droplet size (73-86nm), polydispersity (0.08-0.15), lipid oxidation quantification (0.05-0.1mmol MDAkg(-1)), and total carotenoids. The beverages were evaluated in terms of pH (2.72-3.05), osmolality, total titratable acidity (0.164-0.177g citric acidL(-1)), soluble solids (4.23-5.13 degrees Brix), and colorimetric parameters. Microbiology and sensory evaluation were also carried out, and the results indicated that buriti oil nanoemulsions can be incorporated in isotonic beverages.</t>
  </si>
  <si>
    <t>[Bovi, Graziele G.; Petrus, Rodrigo R.; Pinho, Samantha C.] Univ Sao Paulo, Dept Food Engn, Sch Anim Sci &amp; Food Engn, Av Duque de Caxias Norte 225 Jd Elite, BR-13635900 Pirassununga, SP, Brazil; [Bovi, Graziele G.] Leibniz Inst Agr Engn &amp; Bioecon ATB, Dept Hort Engn, Max Eyth Allee 100, D-14469 Potsdam, Germany</t>
  </si>
  <si>
    <t>Universidade de Sao Paulo; Leibniz Institut fur Agrartechnik und Biookonomie (ATB)</t>
  </si>
  <si>
    <t>Pinho, SC (corresponding author), Univ Sao Paulo, Dept Food Engn, Sch Anim Sci &amp; Food Engn, Av Duque de Caxias Norte 225 Jd Elite, BR-13635900 Pirassununga, SP, Brazil.</t>
  </si>
  <si>
    <t>samantha@usp.br</t>
  </si>
  <si>
    <t>Grossi Bovi Karatay, Graziele/AAC-5109-2019; Petrus, Rodrigo R/F-3678-2012; de Pinho, Samantha Cristina/C-8741-2012</t>
  </si>
  <si>
    <t>Grossi Bovi Karatay, Graziele/0000-0001-8610-6583; Petrus, Rodrigo R/0000-0002-6582-3281; de Pinho, Samantha Cristina/0000-0002-3686-5319</t>
  </si>
  <si>
    <t>CAPES (Coordenacao de Aperfeicoamento de Pessoal de Nivel Superior, Brazil)</t>
  </si>
  <si>
    <t>CAPES (Coordenacao de Aperfeicoamento de Pessoal de Nivel Superior, Brazil)(Coordenacao de Aperfeicoamento de Pessoal de Nivel Superior (CAPES))</t>
  </si>
  <si>
    <t>The authors thank the funding agency CAPES (Coordenacao de Aperfeicoamento de Pessoal de Nivel Superior, Brazil) for the fellowship of G.G. Bovi.</t>
  </si>
  <si>
    <t>10.1111/ijfs.13499</t>
  </si>
  <si>
    <t>FG9TR</t>
  </si>
  <si>
    <t>WOS:000410783000009</t>
  </si>
  <si>
    <t>Briars, GL; Gordon, GS; Lawrence, A; Turner, A; Perry, S; Pillbrow, D; Walston, FE; Molyneux, P</t>
  </si>
  <si>
    <t>Briars, Graham L.; Gordon, Gillian Suzanne; Lawrence, Andrew; Turner, Andrew; Perry, Sharon; Pillbrow, Dan; Walston, Florence Einstein; Molyneux, Paul</t>
  </si>
  <si>
    <t>Swim drink study: a randomised controlled trial of during-exercise rehydration and swimming performance</t>
  </si>
  <si>
    <t>BMJ PAEDIATRICS OPEN</t>
  </si>
  <si>
    <t>exercise physiology; adolescent health; nutrition</t>
  </si>
  <si>
    <t>Objective To determine whether during-exercise rehydration improves swimming performance and whether sports drink or water have differential effects on performance. Design Randomised controlled multiple crossover trial. Setting A UK competitive swimming club. Subjects 19 club-level competitive swimmers, median age (range) 13 (11-17) years Interventions Subjects were scheduled to drink ad libitum commercial isotonic sports drink (3.9 g sugars and 0.13 g salt per 100 mL) or water (three sessions each) or no drink (six sessions) in the course of twelve 75 min training sessions, each of which was followed by a 30 min test set of ten 100 m maximum-effort freestyle sprints each starting at 3 min intervals. Main outcome measure Times for the middle 50 m of each sprint measured using electronic timing equipment in a Federation Internationale de Natation (FINA)-compliant six-lane 25 m competition swimming pool. Randomisation Software-generated individual random session order in sealed envelopes. Analysis subset of eight sessions randomly selected by software after data collection completed. Masking Participants blind to drink allocation until session start. Results In the analysis data set of 1118 swims, there was no significant difference between swim times for drinking and not drinking nor between drinking water or a sports drink. Mean (SEM) 50 m time for no-drink swims was 38.077 (0.128) s and 38.105 (0.131) s for drink swims, p=0.701. Mean 50 m times were 38.031 (0.184) s for drinking sports drink and 38.182 (0.186) s for drinking water, p=0.073. Times after not drinking were 0.027 s faster than after drinking (95% CI 0.186 s faster to 0.113 s slower). Times after drinking sports drink were 0.151 s faster than after water (95% CI 0.309 s faster to 0.002 s slower). Mean (SEM) dehydration from exercise was 0.42 (0.11)%. Conclusions Drinking water or sports drink over 105 min of sustained effort swimming training does not improve swimming performance.</t>
  </si>
  <si>
    <t>[Briars, Graham L.; Walston, Florence Einstein] Norfolk &amp; Norwich Univ Hosp NHS Fdn Trust, Paediat Gastroenterol, Norwich, Norfolk, England; [Briars, Graham L.; Walston, Florence Einstein] Univ East Anglia, Fac Med &amp; Hlth Sci, Norwich, Norfolk, England; [Gordon, Gillian Suzanne] Child Dev Ctr, Community Paediat, Bury St Edmunds, Suffolk, England; [Lawrence, Andrew; Turner, Andrew; Perry, Sharon; Pillbrow, Dan] West Suffolk Swimming Club, Bury St Edmunds, Suffolk, England; [Molyneux, Paul] Addenbrookes Hosp, Neurol, Cambridge, England</t>
  </si>
  <si>
    <t>Norfolk &amp; Norwich University Hospitals NHS Foundation Trust; University of East Anglia; Cambridge University Hospitals NHS Foundation Trust; Addenbrooke's Hospital; University of Cambridge</t>
  </si>
  <si>
    <t>Briars, GL (corresponding author), Norfolk &amp; Norwich Univ Hosp NHS Fdn Trust, Paediat Gastroenterol, Norwich, Norfolk, England.;Briars, GL (corresponding author), Univ East Anglia, Fac Med &amp; Hlth Sci, Norwich, Norfolk, England.</t>
  </si>
  <si>
    <t>g.briars@doctors.org.uk</t>
  </si>
  <si>
    <t>Briars, Graham/0000-0003-4798-3350</t>
  </si>
  <si>
    <t>2399-9772</t>
  </si>
  <si>
    <t>BMJ PAEDIATR OPEN</t>
  </si>
  <si>
    <t>BMJ Paediatr. Open</t>
  </si>
  <si>
    <t>e000075</t>
  </si>
  <si>
    <t>10.1136/bmjpo-2017-000075</t>
  </si>
  <si>
    <t>VJ8YN</t>
  </si>
  <si>
    <t>WOS:000642294400003</t>
  </si>
  <si>
    <t>Cusack, L; Desha, LN; Del Mar, CB; Hoffmann, TC</t>
  </si>
  <si>
    <t>Cusack, Leila; Desha, Laura N.; Del Mar, Chris B.; Hoffmann, Tammy C.</t>
  </si>
  <si>
    <t>A qualitative study exploring high school students' understanding of, and attitudes towards, health information and claims</t>
  </si>
  <si>
    <t>HEALTH EXPECTATIONS</t>
  </si>
  <si>
    <t>appraisal; health claims; health literacy; students</t>
  </si>
  <si>
    <t>WORLD-WIDE-WEB; TRIAL PARTICIPANTS; INFORMED-CONSENT; LITERACY; CONSUMERS; EDUCATION; RANDOMIZATION; SEARCH</t>
  </si>
  <si>
    <t>BackgroundExposure to health claims, particularly in the media and social media, is pervasive, and the information conveyed is often inaccurate, incomplete or misleading. Some young people of high school ages are already making decisions about using readily available health interventions (such as sports drinks and beauty products).Although previous research has assessed adults' understanding of health claims, no research has examined this issue in young adults who are attending high school. ObjectiveTo explore high school students' understanding of, and attitudes towards, concepts relevant to assessing health information and claims. DesignA qualitative study involving semi-structured interviews with 27 Australian high school students. Responses were recorded, transcribed and a thematic analysis performed. Three themes emerged as follows: (i) Variability in sources of health information and claims, and general understanding of their creation and accuracy of content, (ii) The use of substitute indicators to assess health information and claims and make judgements about their trustworthiness, (iii) Uncertainty about, and literal interpretation of, the language of health claims. Despite general scepticism of health claims and admitted uncertainty of research terminology, many students were generally convinced. Students had poor understanding about how health claims are generated and tended to rely on substitute indicators, such as endorsements, when evaluating the believability of claims. ConclusionSchool students' lack of awareness of basic health research processes and methods of assessing the accuracy of health information and claims makes them vulnerable to distorted and misleading health information. This restricts their ability to make informed health decisions - a skill that increases in importance as they become adults.</t>
  </si>
  <si>
    <t>[Cusack, Leila; Desha, Laura N.; Del Mar, Chris B.; Hoffmann, Tammy C.] Bond Univ, Ctr Res Evidence Based Practice CREBP, Robina, Qld, Australia</t>
  </si>
  <si>
    <t>Bond University</t>
  </si>
  <si>
    <t>Cusack, L (corresponding author), Bond Univ, Fac Hlth Sci &amp; Med, Ctr Res Evidence Based Practice, Gold Coast, Qld, Australia.</t>
  </si>
  <si>
    <t>leila.cusack@student.bond.edu.au</t>
  </si>
  <si>
    <t>Hoffmann, Tammy/E-8029-2010; Desha, Laura N/D-2944-2011; Del Mar, Chris/B-1136-2008</t>
  </si>
  <si>
    <t>Hoffmann, Tammy/0000-0001-5210-8548; Del Mar, Chris/0000-0003-3821-8163</t>
  </si>
  <si>
    <t>1369-6513</t>
  </si>
  <si>
    <t>1369-7625</t>
  </si>
  <si>
    <t>HEALTH EXPECT</t>
  </si>
  <si>
    <t>Health Expect.</t>
  </si>
  <si>
    <t>10.1111/hex.12562</t>
  </si>
  <si>
    <t>Health Care Sciences &amp; Services; Health Policy &amp; Services; Public, Environmental &amp; Occupational Health</t>
  </si>
  <si>
    <t>Health Care Sciences &amp; Services; Public, Environmental &amp; Occupational Health</t>
  </si>
  <si>
    <t>FH0HO</t>
  </si>
  <si>
    <t>WOS:000410820400039</t>
  </si>
  <si>
    <t>Harlukowicz, K; Kaczmarek, U</t>
  </si>
  <si>
    <t>Harlukowicz, Katarzyna; Kaczmarek, Urszula</t>
  </si>
  <si>
    <t>Prevalence and determinants of extrinsic origin dental erosion among children and adolescents from Wroclaw</t>
  </si>
  <si>
    <t>DENTAL AND MEDICAL PROBLEMS</t>
  </si>
  <si>
    <t>dental erosion; prevalence; children; adolescents</t>
  </si>
  <si>
    <t>TOOTH WEAR; UNITED-STATES; CONSUMPTION; DIAGNOSIS</t>
  </si>
  <si>
    <t>Background. The results of studies have revealed some increase of dental erosion prevalence; however, the data concerning the prevalence of erosive lesions in a Polish population is scarce. Objectives. To evaluate frequency and severity of dental erosion in children and adolescents. Material and methods. A total of 240 subjects of both sexes, aged 12 to 18 years, living in Wroclaw were examined and surveyed. Erosive lesions were assessed with the use of indices by Lussi, O'Sullivan and BEWE. A questionnaire consisting of 33 parameters related to oral hygiene and dietetic habits was used. The data obtained was analyzed in reference to the frequency, severity and location of dental erosion. Results. The frequency of dental erosion was 16.25%; it was slightly higher in boys than girls and significantly higher in lower compared to upper teeth. The indices used identified the same number of erosion-affected teeth but not their severity due to different descriptive criteria. However, the erosive lesions were mostly limited to enamel and located in lower molar teeth. The mean cumulative BEWE score was 2.23 +/- 1.42, which could place the subjects into a low dental erosion risk group. The development of erosive lesions was significantly correlated with intake of cola, energy/sports drinks and other carbonated beverages, as well as acidic food and bananas. Conclusions. Dental erosion could become a more important problem of dental health among children and adolescents due to the frequent consumption of acidic beverages and food. Therefore, there is a need to promote awareness in dentists to make an early diagnosis and to assess the dietetic factors conducive to the development of erosive lesions.</t>
  </si>
  <si>
    <t>[Harlukowicz, Katarzyna; Kaczmarek, Urszula] Wroclaw Med Univ, Dept Conservat Dent &amp; Pedodont, Wroclaw, Poland</t>
  </si>
  <si>
    <t>Wroclaw Medical University</t>
  </si>
  <si>
    <t>Kaczmarek, U (corresponding author), Wroclaw Med Univ, Dept Conservat Dent &amp; Pedodont, Wroclaw, Poland.</t>
  </si>
  <si>
    <t>urszula.kaczmarek@umed.wroc.pl</t>
  </si>
  <si>
    <t>Kaczmarek, Urszula/S-6276-2018</t>
  </si>
  <si>
    <t>Kaczmarek, Urszula/0000-0002-9692-283X</t>
  </si>
  <si>
    <t>POLISH DENTAL SOC</t>
  </si>
  <si>
    <t>WROCLAW</t>
  </si>
  <si>
    <t>UL T CHALUBINSKIEGO 6A, WROCLAW, 50368, POLAND</t>
  </si>
  <si>
    <t>1644-387X</t>
  </si>
  <si>
    <t>2300-9020</t>
  </si>
  <si>
    <t>DENT MED PROBL</t>
  </si>
  <si>
    <t>Dent. Med. Probl.</t>
  </si>
  <si>
    <t>10.17219/dmp/80735</t>
  </si>
  <si>
    <t>Dentistry, Oral Surgery &amp; Medicine; Medicine, General &amp; Internal</t>
  </si>
  <si>
    <t>Dentistry, Oral Surgery &amp; Medicine; General &amp; Internal Medicine</t>
  </si>
  <si>
    <t>FU5RE</t>
  </si>
  <si>
    <t>WOS:000423909900007</t>
  </si>
  <si>
    <t>Energy and sports drinks in children and adolescents</t>
  </si>
  <si>
    <t>Alcohol; Caffeine; CEDs; Energy drinks; Sports drinks</t>
  </si>
  <si>
    <t>WATER-ABSORPTION; HIGH-RISK; CAFFEINE; ALCOHOL; METAANALYSIS; CONSUMPTION; EXERCISE; STUDENTS; ADULTS</t>
  </si>
  <si>
    <t>Sports drinks and caffeinated energy drinks (CEDs) are commonly consumed by youth. Both sports drinks and CEDs pose potential risks for the health of children and adolescents and may contribute to obesity. Sports drinks are generally unnecessary for children engaged in routine or play-based physical activity. CEDs may affect children and adolescents more than adults because they weigh less and thus experience greater exposure to stimulant ingredients per kilogram of body weight. Paediatricians need to recognize and educate patients and families on the differences between sport drinks and CEDs. Screening for the consumption of CEDs, especially when mixed with alcohol, should be done routinely. The combination of CEDs and alcohol may be a marker for higher risk of substance use or abuse and for other health-compromising behaviours.</t>
  </si>
  <si>
    <t>[Pound, Catherine M.; Blair, Becky] Canadian Paediat Soc, Nutr &amp; Gastroenterol Comm, Ottawa, ON, Canada</t>
  </si>
  <si>
    <t>Pound, CM (corresponding author), Canadian Paediat Soc, 100-2305 St Laurent Blvd, Ottawa, ON K1G 4J8, Canada.</t>
  </si>
  <si>
    <t>info@cps.ca</t>
  </si>
  <si>
    <t>Fenton, Tanis R/N-4374-2015</t>
  </si>
  <si>
    <t>Fenton, Tanis R/0000-0001-9585-9149; Boctor, Dana/0000-0002-0493-4594; Unger, Sharon/0000-0001-8091-5742</t>
  </si>
  <si>
    <t>10.1093/pch/pxx132</t>
  </si>
  <si>
    <t>FJ2OF</t>
  </si>
  <si>
    <t>WOS:000412568200013</t>
  </si>
  <si>
    <t>Sports drinks and energy drinks in children and adolescents</t>
  </si>
  <si>
    <t>WATER-ABSORPTION; HIGH-RISK; CAFFEINE; EXERCISE; ALCOHOL; METAANALYSIS; CONSUMPTION; STUDENTS; ADULTS; FLUID</t>
  </si>
  <si>
    <t>[Pound, Catherine M.; Blair, Becky] Soc Canadienne Pediat, Com Nutr &amp; Gastroenterol, Ottawa, ON, Canada</t>
  </si>
  <si>
    <t>Pound, CM (corresponding author), Soc Canadienne Pediat, 100-2305 Boul St Laurent, Ottawa, ON K1G 4J8, Canada.</t>
  </si>
  <si>
    <t>10.1093/pch/pxx167</t>
  </si>
  <si>
    <t>WOS:000412568200014</t>
  </si>
  <si>
    <t>Purington, C</t>
  </si>
  <si>
    <t>Purington, Carolyn</t>
  </si>
  <si>
    <t>Eliminating Sports Drinks From the Dehydration Standard of Care</t>
  </si>
  <si>
    <t>AMERICAN JOURNAL OF GASTROENTEROLOGY</t>
  </si>
  <si>
    <t>82nd Annual Scientific Meeting of the American-College-of-Gastroenterology (ACG)</t>
  </si>
  <si>
    <t>OCT 13-18, 2017</t>
  </si>
  <si>
    <t>Amer Coll Gastroenterol</t>
  </si>
  <si>
    <t>[Purington, Carolyn] Hydralyte, Boston, MA USA</t>
  </si>
  <si>
    <t>75 VARICK ST, 9TH FLR, NEW YORK, NY 10013-1917 USA</t>
  </si>
  <si>
    <t>0002-9270</t>
  </si>
  <si>
    <t>1572-0241</t>
  </si>
  <si>
    <t>AM J GASTROENTEROL</t>
  </si>
  <si>
    <t>Am. J. Gastroenterol.</t>
  </si>
  <si>
    <t>S1502</t>
  </si>
  <si>
    <t>10.14309/00000434-201710001-02782</t>
  </si>
  <si>
    <t>GN6ZP</t>
  </si>
  <si>
    <t>WOS:000439259006383</t>
  </si>
  <si>
    <t>Siener, R; Seidler, A; Voss, S; Hesse, A</t>
  </si>
  <si>
    <t>Siener, Roswitha; Seidler, Ana; Voss, Susanne; Hesse, Albrecht</t>
  </si>
  <si>
    <t>Oxalate content of beverages</t>
  </si>
  <si>
    <t>JOURNAL OF FOOD COMPOSITION AND ANALYSIS</t>
  </si>
  <si>
    <t>Oxalic acid; Oxalate; Calcium oxalate urolithiasis; Beverages; Fluid intake; Diet; Urinary calculi; Stone formation; Food analysis; Food composition</t>
  </si>
  <si>
    <t>HPLC-ENZYME-REACTOR; STONE FORMERS; RISK-FACTORS; TEA; NEPHROLITHIASIS; UROLITHIASIS; FERMENTATION; CONSUMPTION</t>
  </si>
  <si>
    <t>A high fluid intake is an integral part of the measures for the recurrence prevention of calcium oxalate stone formation. Since dietary oxalate is a primary risk factor for hyperoxaluria, the oxalate content of a wide variety of alcoholic and non-alcoholic beverages was analyzed using a validated HPLC-enzyme-reactor method. The oxalate concentrations were 3.21-6.34 mg/100 mL in green and black teas, 0.28-1.96 mg/100 mL in iced teas and 0.08-1.82 mg/100 mL in herbal teas. The oxalate levels of soft, wellness, energy and sports drinks were below 0.81 mg/100 mL. The oxalate content varied among beer and wine, ranging from 0.30 mg/100 mL in white wine to 1.78 mg/100 mL in non-alcoholic beer. The oxalate concentration of wines was lower than that of the corresponding fruit juices. Certain beverages may provide considerable amounts of highly bioavailable soluble oxalate. Further studies should examine the effect of fermentation on the oxalate content.</t>
  </si>
  <si>
    <t>[Siener, Roswitha; Seidler, Ana; Voss, Susanne; Hesse, Albrecht] Univ Bonn, Dept Urol, Univ Stone Ctr, Sigmund Freud Str 25, D-53105 Bonn, Germany</t>
  </si>
  <si>
    <t>University of Bonn</t>
  </si>
  <si>
    <t>Siener, R (corresponding author), Univ Bonn, Dept Urol, Univ Stone Ctr, Sigmund Freud Str 25, D-53105 Bonn, Germany.</t>
  </si>
  <si>
    <t>Roswitha.Siener@ukbonn.de</t>
  </si>
  <si>
    <t>0889-1575</t>
  </si>
  <si>
    <t>1096-0481</t>
  </si>
  <si>
    <t>J FOOD COMPOS ANAL</t>
  </si>
  <si>
    <t>J. Food Compos. Anal.</t>
  </si>
  <si>
    <t>10.1016/j.jfca.2017.08.005</t>
  </si>
  <si>
    <t>Chemistry, Applied; Food Science &amp; Technology</t>
  </si>
  <si>
    <t>Chemistry; Food Science &amp; Technology</t>
  </si>
  <si>
    <t>FI8MB</t>
  </si>
  <si>
    <t>WOS:000412255600023</t>
  </si>
  <si>
    <t>Alves, DCB; Lourenco, VD; Gabrich, JFB; Lima, RPE; Mendonca, SMS</t>
  </si>
  <si>
    <t>Barbosa Alves, Daniela Cristina; Lourenco, Vinicius Duarte; Batista Gabrich, Jose Flavio; Esteves Lima, Rafael Paschoal; Souza Mendonca, Santuza Maria</t>
  </si>
  <si>
    <t>DENTISTRY IN SPORT: KNOWLEDGE AND HABITS OF SOCCER AND BASKETBALL ATHLETES REGARDING ORAL HEALTH</t>
  </si>
  <si>
    <t>athletes; dentistry; sports; oral health</t>
  </si>
  <si>
    <t>Introduction: Oral health is an integral part of systemic health and is necessary for good physical performance. Objective: This study aimed to evaluate and compare the knowledge, attitudes, and habits of male athletes, members of the Brazilian Football and Basketball Confederations, about the interrelationship between oral health and sport. Methods: A semi-structured questionnaire was developed, consisting of sixteen objective questions and one essay question, which were answered by 42 soccer athletes and 40 basketball athletes. The athletes were questioned on their knowledge about the use of mouthguards during sports practice, interferences of oral changes in sports performance, use of drugs for dental purposes and doping. They were also asked about the history of trauma during sports practice, use of mouthguards, supplements, isotonic or energy drinks intake, temporomandibular joint changes and participation in oral health program in the home club. Results: The results showed that the athletes interviewed do not have adequate knowledge about the influence of oral health on sports practice, although they agree that dental professionals contribute to the maintenance of oral health and the consequent improvement in sports performance. It was also observed that basketball athletes reported a higher percentage of trauma compared to soccer athletes. Most athletes of both modalities reported the use of sports drinks, but do not make use of dietary supplements and not being a mouth-breather. Conclusion: There is a need to disseminate the importance of oral health in sports to maintain systemic health and to improve sports practice.</t>
  </si>
  <si>
    <t>[Barbosa Alves, Daniela Cristina; Lourenco, Vinicius Duarte; Batista Gabrich, Jose Flavio; Souza Mendonca, Santuza Maria] Ctr Univ Newton Paiva, Belo Horizonte, MG, Brazil; [Esteves Lima, Rafael Paschoal] Univ Fed Minas Gerais, Fac Odontol, Belo Horizonte, MG, Brazil</t>
  </si>
  <si>
    <t>Universidade Federal de Minas Gerais</t>
  </si>
  <si>
    <t>Mendonca, SMS (corresponding author), Rua Niquel 158, BR-30220280 Belo Horizonte, MG, Brazil.</t>
  </si>
  <si>
    <t>santuzam@yahoo.com.br</t>
  </si>
  <si>
    <t>10.1590/1517-869220172305170315</t>
  </si>
  <si>
    <t>FM1CT</t>
  </si>
  <si>
    <t>WOS:000414710800013</t>
  </si>
  <si>
    <t>Racine, EF; Kennedy, A; Batada, A; Story, M</t>
  </si>
  <si>
    <t>Racine, Elizabeth F.; Kennedy, Ashley; Batada, Ameena; Story, Mary</t>
  </si>
  <si>
    <t>Foods and Beverages Available at SNAP-Authorized Drugstores in Sections of North Carolina</t>
  </si>
  <si>
    <t>JOURNAL OF NUTRITION EDUCATION AND BEHAVIOR</t>
  </si>
  <si>
    <t>SNAP-authorized stores; drugstores; pharmacy; food access; vegetables; fruit</t>
  </si>
  <si>
    <t>NUTRITION ASSISTANCE PROGRAM; HEALTHY FOOD; NEIGHBORHOOD CHARACTERISTICS; STORES; COMMUNITY</t>
  </si>
  <si>
    <t>Objective: To assess healthy food availability in Supplemental Nutrition Assistance Program-authorized drugstores by store chain and neighborhood income level in 3 regions of North Carolina. Design: Cross-sectional, descriptive study. Setting: Twenty-five counties in North Carolina. Participants: A total of 108 drugstores (36 CVS Health, 36 Rite Aid, and 36 Walgreens). Main Outcome Measure(s): Fifty foods and beverages offered at drugstores, categorized as healthier and less healthy. Analysis: Kruskal-Wallis tests were used to test differences in the availability of foods and beverages by chain and neighborhood income. Results: Of the 50 foods/beverages observed, 11 were available at all drugstores. Three of the 36 (8%) healthier items were available at all stores (100% fruit juice, water, and high-fiber cereal) whereas 8 of the 14 less healthy items (57%) were available at all stores (chips, sports drinks, energy drinks, regular soda, diet soda, sugar-sweetened beverages, beer, and wine). Only 3% of drugstores offered fresh vegetables and 4% offered fresh fruits. Less than 20% offered frozen chicken or beef. For 36 healthier foods, 11 differed by chain (28%); for less healthy foods 2 of 14 differed by chain (7%). Foods and beverages offered did not vary by neighborhood income. Conclusions and Implications: Although drugstores offer some healthier items, few offer fresh produce. As the drugstore industry changes, it is important for the nutrition community to study the impact of these changes on food purchasing behavior and ultimately health.</t>
  </si>
  <si>
    <t>[Racine, Elizabeth F.] Univ N Carolina, Dept Publ Hlth, 9201 Univ City Blvd, Charlotte, NC 28223 USA; [Kennedy, Ashley] Univ N Carolina, Dept Sociol, Charlotte, NC 28223 USA; [Batada, Ameena] Univ N Carolina, Dept Hlth &amp; Wellness, Asheville, NC 28804 USA; [Story, Mary] Duke Univ, Dept Community &amp; Family Med &amp; Global Hlth, Durham, NC USA</t>
  </si>
  <si>
    <t>University of North Carolina; University of North Carolina Charlotte; University of North Carolina; University of North Carolina Charlotte; University of North Carolina; University of North Carolina - Asheville; Duke University</t>
  </si>
  <si>
    <t>Racine, EF (corresponding author), Univ N Carolina, Dept Publ Hlth, 9201 Univ City Blvd, Charlotte, NC 28223 USA.</t>
  </si>
  <si>
    <t>efracine@uncc.edu</t>
  </si>
  <si>
    <t>1499-4046</t>
  </si>
  <si>
    <t>1878-2620</t>
  </si>
  <si>
    <t>J NUTR EDUC BEHAV</t>
  </si>
  <si>
    <t>J. Nutr. Educ. Behav.</t>
  </si>
  <si>
    <t>10.1016/j.jneb.2017.05.360</t>
  </si>
  <si>
    <t>Education, Scientific Disciplines; Nutrition &amp; Dietetics</t>
  </si>
  <si>
    <t>Education &amp; Educational Research; Nutrition &amp; Dietetics</t>
  </si>
  <si>
    <t>FH0BO</t>
  </si>
  <si>
    <t>WOS:000410804400010</t>
  </si>
  <si>
    <t>Roh, HT; So, WY; Cho, SY; Suh, SH</t>
  </si>
  <si>
    <t>Roh, Hee-Tae; So, Wi-Young; Cho, Su-Youn; Suh, Sang-Hoon</t>
  </si>
  <si>
    <t>Effects of Fluid Ingestion on Brain-Derived Neurotrophic Factor and Cognition During Exercise in the Heat</t>
  </si>
  <si>
    <t>JOURNAL OF HUMAN KINETICS</t>
  </si>
  <si>
    <t>acute exercise; heat stress; fluid replacement; cognitive function</t>
  </si>
  <si>
    <t>CORE TEMPERATURE; PLASMA; BLOOD; DEHYDRATION; HYDRATION; THERMOREGULATION; REPLACEMENT; VASOPRESSIN; RESPONSES</t>
  </si>
  <si>
    <t>We investigated the effects of fluid ingestion during exercise in different environments on the serum brain-derived neurotrophic factor and cognition among athletes. Ten collegiate male athletes (soccer, n = 5; rugby, n = 5) were enrolled, and they completed running tests in the following four conditions (60 min each): 1) thermoneutral temperature at 18 degrees C (group 18); 2) high ambient temperature at 32 degrees C without fluid ingestion (group 32); 3) high ambient temperature at 32 degrees C with water ingestion (group 32+W); and 4) high ambient temperature at 32 degrees C with sports drink ingestion (group 32+S). Serum brain-derived neurotrophic factor levels significantly increased in group 18 immediately after exercise when compared with those at rest and were significantly higher than those in group 32 immediately and 60 min after exercise (p &lt; 0.05). In the Stroop Color and Word Test, significantly increased Word, Color, and Color-Word scores were observed in group 18 immediately after exercise compared to those at rest (p &lt; 0.05). However, the Color-Word score appeared to be significantly lower in group 32 immediately after exercise compared to the other groups (p &lt; 0.05) and at 60 min post-exercise compared to group 18 (p &lt; 0.05). We found that the exercise performed in a thermoneutral environment improved cognitive function, but the exercise performed in a hot environment did not. The differences according to the exercise environment would be largely affected by brain-derived neurotrophic factor, and fluid ingestion regardless of the type of drink (water or sports beverage) was assumed to have contributed to the improvement in cognitive function caused by exercising in a hot environment.</t>
  </si>
  <si>
    <t>[Roh, Hee-Tae] Dong A Univ, Coll Arts &amp; Phys Educ, Dept Phys Educ, Busan, South Korea; [So, Wi-Young] Korea Natl Univ Transportat, Coll Humanities &amp; Arts, Sports &amp; Hlth Care Major, Chungju Si, South Korea; [Cho, Su-Youn; Suh, Sang-Hoon] Yonsei Univ, Dept Phys Educ, Seoul, South Korea</t>
  </si>
  <si>
    <t>Dong A University; Korea National University of Transportation; Yonsei University</t>
  </si>
  <si>
    <t>Cho, SY; Suh, SH (corresponding author), Yonsei Univ, Dept Phys Educ, Exercise Physiol Lab, Seoul, South Korea.</t>
  </si>
  <si>
    <t>csy@yonsei.ac.kr; ssh@yonsei.ac.kr</t>
  </si>
  <si>
    <t>Dong-A University research fund</t>
  </si>
  <si>
    <t>This work was supported by the Dong-A University research fund.</t>
  </si>
  <si>
    <t>SCIENDO</t>
  </si>
  <si>
    <t>WARSAW</t>
  </si>
  <si>
    <t>DE GRUYTER POLAND SP Z O O, BOGUMILA ZUGA 32A STR, 01-811 WARSAW, POLAND</t>
  </si>
  <si>
    <t>1640-5544</t>
  </si>
  <si>
    <t>1899-7562</t>
  </si>
  <si>
    <t>J HUM KINET</t>
  </si>
  <si>
    <t>J. Hum. Kinet.</t>
  </si>
  <si>
    <t>10.1515/hukin-2017-0074</t>
  </si>
  <si>
    <t>FC7FC</t>
  </si>
  <si>
    <t>WOS:000407005600007</t>
  </si>
  <si>
    <t>Vinson, LA; Goodlett, AK; Huang, RJ; Eckert, GJ; Gregory, RL</t>
  </si>
  <si>
    <t>Vinson, LaQuia A.; Goodlett, Amy K.; Huang, Ruijie; Eckert, George J.; Gregory, Richard L.</t>
  </si>
  <si>
    <t>In Vitro Effects of Sports and Energy Drinks on Streptococcus mutans Biofilm Formation and Metabolic Activity</t>
  </si>
  <si>
    <t>JOURNAL OF DENTISTRY FOR CHILDREN</t>
  </si>
  <si>
    <t>SPORTS DRINKS; ENERGY DRINKS; STREPTOCOCCUS MUTANS; BIOFILM</t>
  </si>
  <si>
    <t>DENTAL BIOFILM; HUMAN-MILK; ADOLESCENTS; SUCROSE; CARIES; BEVERAGES; CHILDREN</t>
  </si>
  <si>
    <t>Purpose: Sports and energy drinks are being increasingly consumed and contain large amounts of sugars, which are known to increase Streptococcus mutans biofilm formation and metabolic activity. The purpose of this in vitro study was to investigate the effects of sports and energy drinks on S. mutans biofilm formation and metabolic activity. Methods: S. mutans UA159 was cultured with and without a dilution (1: 3 ratio) of a variety of sports and energy drinks in bacterial media for 24 hours. The biofilm was washed, fixed, and stained. Biofilm growth was evaluated by reading absorbance of the crystal violet. Biofilm metabolic activity was measured by the biofilm-reducing XTT to a water-soluble orange compound. Results: Gatorade Protein Recovery Shake and Starbucks Doubleshot Espresso Energy were found to significantly increase biofilm (30-fold and 22-fold, respectively) and metabolic activity (2-fold and 3-fold, respectively). However, most of the remaining drinks significantly inhibited biofilm growth and metabolic activity. Conclusions: Several sports and energy drinks, with sugars or sugar substitutes as their main ingredients inhibited S. mutans biofilm formation. Among the drinks evaluated, Gatorade Protein Recovery Chocolate Shake and Starbucks Doubleshot Energy appear to have cariogenic potential since they increased the biofilm formation and metabolic activity of S. mutans.</t>
  </si>
  <si>
    <t>[Vinson, LaQuia A.; Goodlett, Amy K.] Indiana Univ, Sch Dent, Dept Pediat Dent, Indianapolis, IN 46202 USA; [Huang, Ruijie] Indiana Univ, Sch Dent, Dept Biomed &amp; Appl Sci, Indianapolis, IN USA; [Gregory, Richard L.] Indiana Univ, Sch Dent, Grad Educ, Indianapolis, IN USA; [Gregory, Richard L.] Indiana Univ, Sch Dent, Biomed &amp; Appl Sci &amp; Pathol &amp; Lab Med, Indianapolis, IN USA; [Gregory, Richard L.] Indiana Univ, Sch Dent, Prevent &amp; Community Dent, Indianapolis, IN USA; [Gregory, Richard L.] Indiana Univ, Sch Dent, PhD Dent Sci Program, Indianapolis, IN USA; [Eckert, George J.] Indiana Univ, Sch Med, Dept Biostat, Indianapolis, IN USA</t>
  </si>
  <si>
    <t>Indiana University System; Indiana University-Purdue University Indianapolis; Indiana University System; Indiana University-Purdue University Indianapolis; Indiana University System; Indiana University-Purdue University Indianapolis; Indiana University System; Indiana University-Purdue University Indianapolis; Indiana University System; Indiana University-Purdue University Indianapolis; Indiana University System; Indiana University-Purdue University Indianapolis; Indiana University System; Indiana University-Purdue University Indianapolis</t>
  </si>
  <si>
    <t>Vinson, LA (corresponding author), Indiana Univ, Sch Dent, Dept Pediat Dent, Indianapolis, IN 46202 USA.</t>
  </si>
  <si>
    <t>laqawalk@iu.edu</t>
  </si>
  <si>
    <t>AMER SOC DENTISTRY CHILD</t>
  </si>
  <si>
    <t>CHICAGO</t>
  </si>
  <si>
    <t>211 E CHICAGO AVENUE, STE 700, CHICAGO, IL 60611 USA</t>
  </si>
  <si>
    <t>0022-0353</t>
  </si>
  <si>
    <t>J DENT CHILD</t>
  </si>
  <si>
    <t>J. Dent. Child.</t>
  </si>
  <si>
    <t>SEP-DEC</t>
  </si>
  <si>
    <t>Dentistry, Oral Surgery &amp; Medicine; Pediatrics</t>
  </si>
  <si>
    <t>GU9TF</t>
  </si>
  <si>
    <t>WOS:000445693700001</t>
  </si>
  <si>
    <t>Martinez-Garcia, M; Kormpa, A; van der Maarel, MJEC</t>
  </si>
  <si>
    <t>Martinez-Garcia, Marta; Kormpa, Akrivi; van der Maarel, Marc J. E. C.</t>
  </si>
  <si>
    <t>The glycogen of Galdieria sulphuraria as alternative to starch for the production of slowly digestible and resistant glucose polymers</t>
  </si>
  <si>
    <t>CARBOHYDRATE POLYMERS</t>
  </si>
  <si>
    <t>Glycogen; Starch; Highly branched glucose polymer; Digestion; Viscosity; Osmolality</t>
  </si>
  <si>
    <t>BACTERIAL GLYCOGEN; ICODEXTRIN; DENSITY</t>
  </si>
  <si>
    <t>Highly branched glucose polymers produced from starch are applied in various products, such as peritoneal dialysis solutions and sports drinks. Due to its insoluble, granular nature, the use of native starch as substrate requires an energy consuming pre-treatment to achieve solubilization at the expense of process costs. Glycogen, like starch, is also a natural glucose polymer that shows more favorable features, since it is readily soluble in cold water and more accessible by enzymes. The extremophilic red microalga Galdieria sulphuraria accumulates large amounts of a small, highly branched glycogen that could represent a good alternative to starch as substrate for the production of highly branched glucose polymers. In the present work, we analyzed the structure-properties relationship of this glycogen in its native form and after treatment with amyloglucosidase and compared it to highly branched polymers produced from potato starch. Glycogen showed lower susceptibility to digestive enzymes and significantly decreased viscosity in solution compared to polymers derived from starch, properties conferred by its shorter side chains and higher branch density. The action of amyloglucosidase on native glycogen was somewhat limited due to the high branch density but resulted in the production of a hyperbranched polymer that was virtually resistant to digestive enzymes. (C) 2017 Elsevier Ltd. All rights reserved.</t>
  </si>
  <si>
    <t>[Martinez-Garcia, Marta; Kormpa, Akrivi; van der Maarel, Marc J. E. C.] Univ Groningen, Engn &amp; Technol Inst Groningen ENTEG, Aquat Biotechnol &amp; Bioprod Engn, Nijenborgh 4, NL-9747 AG Groningen, Netherlands</t>
  </si>
  <si>
    <t>University of Groningen</t>
  </si>
  <si>
    <t>van der Maarel, MJEC (corresponding author), Univ Groningen, Engn &amp; Technol Inst Groningen ENTEG, Aquat Biotechnol &amp; Bioprod Engn, Nijenborgh 4, NL-9747 AG Groningen, Netherlands.</t>
  </si>
  <si>
    <t>m.martinez.garcia@rug.nl; a.kormpa@student.rug.nl; m.j.e.c.van.der.maarel@rug.nl</t>
  </si>
  <si>
    <t>Avebe (Veendam, The Netherlands)</t>
  </si>
  <si>
    <t>Avebe (Veendam, The Netherlands)(Netherlands Government)</t>
  </si>
  <si>
    <t>This work was financially supported by Avebe (Veendam, The Netherlands). The authors wish to thank prof. dr. Lubbert Dijkhuizen (Microbial Physiology, University of Groningen) for kindly allowing us to use the HPAEC-PAD equipment, Frank Janse for his help in gram-scale extraction of glycogen from G. sulphuraria, Albert J.J Woortman (Macromolecular Chemistry and New Polymeric Materials, University of Groningen) for his assistance in molar mass distribution analysis and prof. dr. Francesco Picchioni (Product Technology, University of Groningen) for his help in interpretation of rheology results.</t>
  </si>
  <si>
    <t>0144-8617</t>
  </si>
  <si>
    <t>1879-1344</t>
  </si>
  <si>
    <t>CARBOHYD POLYM</t>
  </si>
  <si>
    <t>Carbohydr. Polym.</t>
  </si>
  <si>
    <t>AUG 1</t>
  </si>
  <si>
    <t>10.1016/j.carbpol.2017.04.004</t>
  </si>
  <si>
    <t>Chemistry, Applied; Chemistry, Organic; Polymer Science</t>
  </si>
  <si>
    <t>Chemistry; Polymer Science</t>
  </si>
  <si>
    <t>EW2RF</t>
  </si>
  <si>
    <t>WOS:000402343000010</t>
  </si>
  <si>
    <t>Bogart, LM; Elliott, MN; Ober, AJ; Klein, DJ; Hawes-Dawson, J; Cowgill, BO; Uyeda, K; Schuster, MA</t>
  </si>
  <si>
    <t>Bogart, Laura M.; Elliott, Marc N.; Ober, Allison J.; Klein, David J.; Hawes-Dawson, Jennifer; Cowgill, Burton O.; Uyeda, Kimberly; Schuster, Mark A.</t>
  </si>
  <si>
    <t>Home Sweet Home: Parent and Home Environmental Factors in Adolescent Consumption of Sugar-Sweetened Beverages</t>
  </si>
  <si>
    <t>ACADEMIC PEDIATRICS</t>
  </si>
  <si>
    <t>adolescent; obesity prevention; parent; sugar-sweetened beverages</t>
  </si>
  <si>
    <t>SOFT DRINK CONSUMPTION; UNITED-STATES; SCHOOL-STUDENTS; HEALTH CONSEQUENCES; US CHILDREN; OBESITY; FRUIT; YOUTH; TRIAL; RISK</t>
  </si>
  <si>
    <t>OBJECTIVE: Sugar-sweetened beverages (SSBs) are key contributors to obesity among youth. We investigated associations among parental and home-related factors (parental attitudes and consumption; home availability) regarding 3 types of SSBs soda, sports drinks, and fruit-flavored drinks with consumption of each type of SSB in a general school-based sample of adolescents. METHODS: Data were collected across 3 school semesters, from 2009 to 2011. A total of 1313 seventh grade student parent dyads participated. Students completed in-class surveys across 9 schools in a large Los Angeles school district; their parents completed telephone interviews. Youth were asked about their SSB consumption (soda, sports drinks, and fruit-flavored drinks), and parents were asked about their attitudes, consumption, and home availability of SSBs. RESULTS: We estimated expected rates of youth SSB consumption for hypothetical parents at very low (5th) and very high (95th) percentiles for home/parental risk factors (ie, they consumed little, had negative attitudes, and did not keep SSBs in the home; or they consumed a lot, had positive attitudes, and did keep SSBs in the home). Youth of lower-risk parents (at the 5th percentile) were estimated to drink substantially less of each type of beverage than did youth of higher-risk parents (at the 95th percentile). For example, youth with higher risk parents averaged nearly double the SSB consumption of youth of lower-risk parents (2.77 vs 1.37 glasses on the previous day; overall model significance F-22.1312 = 3.91, P &lt;.001). CONCLUSIONS: Results suggest a need to focus on parental and home environmental factors when intervening to reduce youths' SSB consumption.</t>
  </si>
  <si>
    <t>[Bogart, Laura M.; Elliott, Marc N.; Ober, Allison J.; Klein, David J.; Hawes-Dawson, Jennifer] RAND Corp, 1776 Main St,POB 2138, Santa Monica, CA 90407 USA; [Bogart, Laura M.; Klein, David J.; Schuster, Mark A.] Harvard Med Sch, Boston Childrens Hosp, Dept Med, Boston, MA USA; [Bogart, Laura M.; Schuster, Mark A.] Harvard Med Sch, Dept Pediat, Boston, MA USA; [Cowgill, Burton O.] Univ Calif Los Angeles, Fielding Sch Publ Hlth, Dept Hlth Policy &amp; Management, Los Angeles, CA USA; [Uyeda, Kimberly] Los Angeles Unified Sch Dist, Student Hlth &amp; Human Serv, Community Partners &amp; Med Programs, Los Angeles, CA USA</t>
  </si>
  <si>
    <t>RAND Corporation; Harvard University; Boston Children's Hospital; Harvard Medical School; Harvard University; Harvard Medical School; University of California System; University of California Los Angeles</t>
  </si>
  <si>
    <t>Bogart, LM (corresponding author), RAND Corp, 1776 Main St,POB 2138, Santa Monica, CA 90407 USA.</t>
  </si>
  <si>
    <t>lbogart@rand.org</t>
  </si>
  <si>
    <t>National Institute on Minority Health and Health Disparities [R24 MD001648]; National Institute on Minority Health and Health Disparities [R24MD001648] Funding Source: NIH RePORTER</t>
  </si>
  <si>
    <t>National Institute on Minority Health and Health Disparities(United States Department of Health &amp; Human ServicesNational Institutes of Health (NIH) - USANIH National Institute on Minority Health &amp; Health Disparities (NIMHD)); National Institute on Minority Health and Health Disparities(United States Department of Health &amp; Human ServicesNational Institutes of Health (NIH) - USANIH National Institute on Minority Health &amp; Health Disparities (NIMHD))</t>
  </si>
  <si>
    <t>We are grateful to the students and their parents who participated in this research, as well as the members of the Healthy Living Advisory Board (the community advisory board for this study). Supported in part by the National Institute on Minority Health and Health Disparities (R24 MD001648).</t>
  </si>
  <si>
    <t>360 PARK AVE SOUTH, NEW YORK, NY 10010-1710 USA</t>
  </si>
  <si>
    <t>1876-2859</t>
  </si>
  <si>
    <t>1876-2867</t>
  </si>
  <si>
    <t>ACAD PEDIATR</t>
  </si>
  <si>
    <t>Acad. Pediatr.</t>
  </si>
  <si>
    <t>10.1016/j.acap.2017.01.015</t>
  </si>
  <si>
    <t>FC3KJ</t>
  </si>
  <si>
    <t>WOS:000406737200012</t>
  </si>
  <si>
    <t>Gallo-Salazar, C; Del Coso, J; Barbado, D; Lopez-Valenciano, A; Santos-Rosa, FJ; Sanz-Rivas, D; Moya, M; Fernandez-Fernandez, J</t>
  </si>
  <si>
    <t>Gallo-Salazar, Cesar; Del Coso, Juan; Barbado, David; Lopez-Valenciano, Alejandro; Javier Santos-Rosa, Francisco; Sanz-Rivas, David; Moya, Manuel; Fernandez-Fernandez, Jaime</t>
  </si>
  <si>
    <t>Impact of a competition with two consecutive matches in a day on physical performance in young tennis players</t>
  </si>
  <si>
    <t>fatigue; racket sports; strength; range of motion; hip; shoulder</t>
  </si>
  <si>
    <t>POSTERIOR SHOULDER TIGHTNESS; EXPLOSIVE STRENGTH; TRAINING-PROGRAM; REPEATED SPRINT; ROTATION RANGE; SPORTS DRINKS; RECOVERY; MOTION; RESPONSES; SERVE</t>
  </si>
  <si>
    <t>The purpose of this study was to analyze the effects of playing 2 tennis matches on the same day on physical performance in young tennis players. Twelve well-trained young tennis players took part in a simulated tennis competition consisting of 2 tennis matches on the same day (morning and afternoon sessions). Before and the day after the competition, physical performance was measured using a battery of countermovement jumps; a 10 m sprint; the 5-0-5 agility test; hip, grip and shoulder maximal isometric strength; shoulder range of motion; and a serve velocity test. Postcompetition results showed reduced performance in 10 m (-3.3%, effect size (ES) = small), dominant and nondominant 5-0-5 agility test (-4.6%, ES = moderate; -4.2%, ES = moderate, respectively), bilateral (-5.2%, ES = small), and unilateral countermovement jumps (dominant leg: -7.2%, ES = small; non-dominant leg: -9.1%, ES = small). Both dominant and nondominant shoulder external rotation range of motion increased (12.2%, ES = moderate; 5.6%, ES = small), whereas internal rotation decreased (-4.2%, ES = small; -3.3%, ES = small) in the postcompetition tests, together with the dominant shoulder external rotation (-10.7%, ES = moderate) and internal rotation (-9.3%, ES = small) strength. Physical impairments occurred in neuromuscular performance variables involving lower (e.g., jumping, sprinting, and change of direction) and upper (e.g., isometric strength and range of motion) limbs the day after playing a competition with 2 consecutive matches on the same day. These alterations in neuromuscular and sport-specific performance need to be taken into consideration when planning tournament schedules for young tennis players, as well as preparing match and recovery strategies.</t>
  </si>
  <si>
    <t>[Gallo-Salazar, Cesar; Del Coso, Juan; Sanz-Rivas, David] Camilo Jose Cela Univ, Exercise Physiol Lab, C Castillo de Alarcon 49, Madrid 28692, Spain; [Barbado, David; Lopez-Valenciano, Alejandro; Moya, Manuel; Fernandez-Fernandez, Jaime] Miguel Hernandez Univ, Sports Res Ctr, Av Univ S-N, Elche 03202, Spain; [Javier Santos-Rosa, Francisco] Pablo de Olavide Univ, Fac Sport, Ctra Utrera,Km 1, Seville 41013, Spain; [Sanz-Rivas, David] Royal Spanish Tennis Federat, C San Cugat del Valles S-N, Madrid 28034, Spain</t>
  </si>
  <si>
    <t>Camilo Jose Cela University; Universidad Miguel Hernandez de Elche; Universidad Pablo de Olavide</t>
  </si>
  <si>
    <t>Gallo-Salazar, C (corresponding author), Camilo Jose Cela Univ, Exercise Physiol Lab, C Castillo de Alarcon 49, Madrid 28692, Spain.</t>
  </si>
  <si>
    <t>cgallo@ucjc.edu</t>
  </si>
  <si>
    <t>Sanz-Rivas, David/J-6069-2018; Lopez-Valenciano, Alejandro/AAD-1515-2021; Fernandez-Fernandez, Jaime/AAO-9270-2020; Ruano, Francisco Javier Santos-Rosa/AAB-6488-2022; Del Coso, Juan/AAC-7117-2020; MOYA, MANUEL/F-7172-2016; Barbado, David/P-7436-2019; GALLO, CESAR/O-4823-2019; Sanz-Rivas, David/AAX-4630-2021; Santos-Rosa, Fco/ABG-3445-2020</t>
  </si>
  <si>
    <t>Lopez-Valenciano, Alejandro/0000-0002-5443-5101; Ruano, Francisco Javier Santos-Rosa/0000-0001-6396-4905; Del Coso, Juan/0000-0002-5785-984X; MOYA, MANUEL/0000-0002-2291-5899; GALLO, CESAR/0000-0001-8676-4658; Sanz-Rivas, David/0000-0002-2577-4198; Fernandez-Fernandez, Jaime/0000-0002-5284-303X</t>
  </si>
  <si>
    <t>10.1139/apnm-2016-0540</t>
  </si>
  <si>
    <t>EZ1GW</t>
  </si>
  <si>
    <t>WOS:000404459400010</t>
  </si>
  <si>
    <t>Tomayko, EJ; Mosso, KL; Cronin, KA; Carmichael, L; Kim, K; Parker, T; Yaroch, AL; Adams, AK</t>
  </si>
  <si>
    <t>Tomayko, Emily J.; Mosso, Kathryn L.; Cronin, Kate A.; Carmichael, Lakeesha; Kim, KyungMann; Parker, Tassy; Yaroch, Amy L.; Adams, Alexandra K.</t>
  </si>
  <si>
    <t>Household food insecurity and dietary patterns in rural and urban American Indian families with young children</t>
  </si>
  <si>
    <t>American Indian; Food security; Urban; Rural; Diet; Early childhood</t>
  </si>
  <si>
    <t>PREVALENCE; SECURITY; RISK; INTERVENTION; NUTRITION; SEVERITY; OUTCOMES; OBESITY; PEOPLE; SCREEN</t>
  </si>
  <si>
    <t>Background: High food insecurity has been demonstrated in rural American Indian households, but little is known about American Indian families in urban settings or the association of food insecurity with diet for these families. The purpose of this study was to examine the prevalence of food insecurity in American Indian households by urban-rural status, correlates of food insecurity in these households, and the relationship between food insecurity and diet in these households. Methods: Dyads consisting of an adult caregiver and a child (2-5 years old) from the same household in five urban and rural American Indian communities were included. Demographic information was collected, and food insecurity was assessed using two validated items from the USDA Household Food Security Survey. Factors associated with food insecurity were examined using logistic regression. Child and adult diets were assessed using food screeners. Coping strategies were assessed through focus group discussions. These cross-sectional baseline data were collected from 2/2013 through 4/2015 for the Healthy Children, Strong Families 2 randomized controlled trial of a healthy lifestyles intervention for American Indian families. Results: A high prevalence of food insecurity was determined (61%) and was associated with American Indian ethnicity, lower educational level, single adult households, WIC participation, and urban settings (p = 0.05). Food insecure adults had significantly lower intake of vegetables (p &lt; 0.05) and higher intakes of fruit juice (&lt;0.001), other sugar-sweetened beverages (p &lt; 0.05), and fried potatoes (p &lt; 0.001) than food secure adults. Food insecure children had significantly higher intakes of fried potatoes (p &lt; 0.05), soda (p = 0.01), and sports drinks (p &lt; 0.05). Focus group participants indicated different strategies were used by urban and rural households to address food insecurity. Conclusions: The prevalence of food insecurity in American Indian households in our sample is extremely high, and geographic designation may be an important contributing factor. Moreover, food insecurity had a significant negative influence on dietary intake for families. Understanding strategies employed by households may help inform future interventions to address food insecurity.</t>
  </si>
  <si>
    <t>[Tomayko, Emily J.] Oregon State Univ, Coll Publ Hlth &amp; Human Sci, Sch Biol &amp; Populat Hlth Sci, Nutr, Corvallis, OR 97331 USA; [Mosso, Kathryn L.; Cronin, Kate A.] Univ Wisconsin, Sch Med &amp; Publ Hlth, Dept Family Med &amp; Community Hlth, Madison, WI USA; [Carmichael, Lakeesha; Kim, KyungMann] Univ Wisconsin, Sch Med &amp; Publ Hlth, Dept Biostat &amp; Med Informat, Madison, WI USA; [Parker, Tassy] Univ New Mexico, Sch Med, Dept Family &amp; Community Med, Albuquerque, NM 87131 USA; [Yaroch, Amy L.] Gretchen Swanson Ctr Nutr, Omaha, NE USA; [Adams, Alexandra K.] Montana State Univ, Ctr Amer Indian &amp; Rural Hlth Equ, AJM Johnson Hall 103B,POB 173485, Bozeman, MT 59715 USA</t>
  </si>
  <si>
    <t>Oregon State University; University of Wisconsin System; University of Wisconsin Madison; University of Wisconsin System; University of Wisconsin Madison; University of New Mexico; Montana State University System; Montana State University Bozeman</t>
  </si>
  <si>
    <t>Adams, AK (corresponding author), Montana State Univ, Ctr Amer Indian &amp; Rural Hlth Equ, AJM Johnson Hall 103B,POB 173485, Bozeman, MT 59715 USA.</t>
  </si>
  <si>
    <t>alexandra.adams2@montana.edu</t>
  </si>
  <si>
    <t>National Institutes of Health, National Heart, Lung, and Blood Institute [1RO1HL114912]; University of Wisconsin School of Medicine and Public Health; NATIONAL HEART, LUNG, AND BLOOD INSTITUTE [R01HL114912] Funding Source: NIH RePORTER</t>
  </si>
  <si>
    <t>National Institutes of Health, National Heart, Lung, and Blood Institute(United States Department of Health &amp; Human ServicesNational Institutes of Health (NIH) - USANIH National Heart Lung &amp; Blood Institute (NHLBI)); University of Wisconsin School of Medicine and Public Health; NATIONAL HEART, LUNG, AND BLOOD INSTITUTE(United States Department of Health &amp; Human ServicesNational Institutes of Health (NIH) - USANIH National Heart Lung &amp; Blood Institute (NHLBI))</t>
  </si>
  <si>
    <t>This project was funded by the National Institutes of Health, National Heart, Lung, and Blood Institute [grant number 1RO1HL114912] to AA. KM was supported through the Shapiro Summer Research Program through the University of Wisconsin School of Medicine and Public Health. The funders had no role in the design, analysis, or writing of this article.</t>
  </si>
  <si>
    <t>JUN 30</t>
  </si>
  <si>
    <t>10.1186/s12889-017-4498-y</t>
  </si>
  <si>
    <t>FB0YO</t>
  </si>
  <si>
    <t>WOS:000405871100001</t>
  </si>
  <si>
    <t>Fairchild, RM; Broughton, D; Morgan, MZ</t>
  </si>
  <si>
    <t>Fairchild, R. M.; Broughton, D.; Morgan, M. Z.</t>
  </si>
  <si>
    <t>Knowledge of and attitudes to sports drinks of adolescents living in South Wales, UK</t>
  </si>
  <si>
    <t>Background The UK sports drinks market has a turnover in excess of 200 pound million. Adolescents consume 15.6% of total energy as free sugars, much higher than the recommended 5%. Sugar sweetened beverages, including sports drinks, account for 30% of total free sugar intake for those aged 11-18 years. Objective To investigate children's knowledge and attitudes surrounding sports drinks. Method One hundred and eighty-three self-complete questionnaires were distributed to four schools in South Wales. Children aged 12-14 were recruited to take part. Questions focussed on knowledge of who sports drinks are aimed at; the role of sports drinks in physical activity; and the possible detrimental effects to oral health. Recognition of brand logo and sports ambassadors and the relationship of knowledge to respondents' consumption of sports drinks were assessed. Results There was an 87% (160) response rate and 89.4% (143) claimed to drink sports drinks. 45.9% thought that sports drinks were aimed at everyone; approximately a third (50) viewed teenagers as the target group. Over two thirds recognised the brand logos, yet less than a third could identify brand ambassadors. About half were aware that dental erosion may result from consumption and approximately two thirds knew that they were linked to dental caries and energy provision. Despite this the majority claimed to drink them. As previously reported most of those drinking sports drinks did so because of the taste. Conclusion Whilst most of the respondents had some understanding of the detrimental effects on health the majority of them were drinking them regularly despite this knowledge. Work is therefore needed at a macro level, with soft drink manufacturers, to consider marketing and reformulation of products for adolescent consumers who appear to enjoy them.</t>
  </si>
  <si>
    <t>[Fairchild, R. M.] Cardiff Metropolitan Univ, Dept Healthcare &amp; Food, Cardiff CF5 2YB, S Glam, Wales; [Broughton, D.; Morgan, M. Z.] Cardiff Univ, Sch Dent, Coll Biomed &amp; Life Sci, Appl Clin Res &amp; Publ Hlth, Heath Pk, Cardiff CF14 4XY, S Glam, Wales</t>
  </si>
  <si>
    <t>Cardiff Metropolitan University; Cardiff University</t>
  </si>
  <si>
    <t>Fairchild, RM (corresponding author), Cardiff Metropolitan Univ, Dept Healthcare &amp; Food, Cardiff CF5 2YB, S Glam, Wales.</t>
  </si>
  <si>
    <t>rfairchild@cardiffmet.ac.uk</t>
  </si>
  <si>
    <t>Morgan, Maria/0000-0002-5182-7222</t>
  </si>
  <si>
    <t>10.1038/sj.bdj.2017.542</t>
  </si>
  <si>
    <t>EY6RP</t>
  </si>
  <si>
    <t>WOS:000404111200016</t>
  </si>
  <si>
    <t>Guillochon, M; Rowlands, DS</t>
  </si>
  <si>
    <t>Guillochon, Mathilde; Rowlands, David S.</t>
  </si>
  <si>
    <t>Solid, Gel, and Liquid Carbohydrate Format Effects on Gut Comfort and Performance</t>
  </si>
  <si>
    <t>gastrointestinal distress; peak power; placebo; intermittent exercise</t>
  </si>
  <si>
    <t>ENDURANCE PERFORMANCE; EXERCISE; INGESTION; OXIDATION; GLUCOSE; RESPONSES; IMPACT; ENERGY; MEALS</t>
  </si>
  <si>
    <t>Carbohydrate sports drinks produce worthwhile benefits to endurance performance compared with noncaloric controls. However, athletes now consume carbohydrate in a range of formats, including gels and bars, but the comparable performance outcomes are unknown. Therefore, the aim of this study was to establish the relative effects of drink, gel, bar, and mixed carbohydrate formats on intense cycling performance. In a treatmentapparent randomized crossover design, 12 well-trained male cyclists completed 4 trials comprising a 140-min race simulation, followed by a double-blind slow-ramp to exhaustion (0.333 W.s(-1)). Carbohydrate comprising fructose and maltodextrin was ingested every 20 min via commercial drink, gel, bar, or mix of all 3, providing 80 g carbohydrate.h(-1). Fluid ingestion was 705 ml.h(-1). Exertion, fatigue, and gastrointestinal discomfort were measured with VAS. Performance peak power (SD) was 370 (41), 376 (37), 362 (51) and 368 W (54) for drink, gels, bars, and mix respectively. The reduction in power (-3.9%; 90% CI +/- 4.3) following bar ingestion vs. gel was likely substantial (likelihood harm 81.2%; benefit 0.8%), but no clear differences between drinks, gels, and the mix were evident. Bars also produced small-moderate standardized increases in nausea, stomach fullness, abdominal cramps, and perceived exertion, relative to gels (likelihood harm 95-99.5%; benefit &lt; 0.01%) and drink (75-95%; &lt; 0.01%); mix also increased nausea relative to gels (95%; &lt; 0.01%). Relative to a gel, carbohydrate bar ingestion reduced peak power, gut comfort, and ease of exertion; furthermore, no clear difference relative to drink suggests bars alone are the less favorable exogenous-carbohydrate energy source for intense endurance performance.</t>
  </si>
  <si>
    <t>[Guillochon, Mathilde; Rowlands, David S.] Massey Univ, Sch Sport &amp; Exercise, Wellington, New Zealand</t>
  </si>
  <si>
    <t>Rowlands, DS (corresponding author), Massey Univ, Sch Sport &amp; Exercise, Wellington, New Zealand.</t>
  </si>
  <si>
    <t>d.s.rowlands@massey.ac.nz</t>
  </si>
  <si>
    <t>School of Sport and Exercise project grant</t>
  </si>
  <si>
    <t>Mathilde Guillochon recruited participants, ran and manged the study, prepared the data, and drafted the manuscript. David Rowlands designed the study, arranged funding, assisted with data collection, analysed the data and co-wrote the paper. Shanggari Venugopal, Brandon Woolley, Rachel Carbanes, and Julie Godoye for their assistance in the laboratory. Financial support internally from a School of Sport and Exercise project grant. Authors have no conflicts of interest. The results of the study are presented clearly, honestly, and without fabrication, falsification, or inappropriate data manipulation.</t>
  </si>
  <si>
    <t>10.1123/ijsnem.2016-0211</t>
  </si>
  <si>
    <t>EZ3GK</t>
  </si>
  <si>
    <t>WOS:000404599000007</t>
  </si>
  <si>
    <t>Lagowska, K; Podgorski, T; Celinska, E; Wiertel, L; Krysciak, J</t>
  </si>
  <si>
    <t>Lagowska, K.; Podgorski, T.; Celinska, E.; Wiertel, L.; Krysciak, J.</t>
  </si>
  <si>
    <t>A comparison of the effectiveness of commercial and natural carbohydrate-electrolyte drinks</t>
  </si>
  <si>
    <t>Exercise; Nutrition; Weight; Dehydration</t>
  </si>
  <si>
    <t>Objectives. - The aim of this study was to compare a natural carbohydrate-electrolyte drink (ND), containing salt, banana, water, pineapple juice, lemon juice, and honey, with a commercially available sports drink (CD) in terms of their effectiveness at hydrating and their effects on the maintenance of blood glucose levels and changes in the level of biochemical parameters of the blood. Equipment and methods. - The study involved 11 rowers with an average age of 18.0 +/- 2.0 and an average of 3.8 +/- 1.4 years training. Their basic anthropometric and fitness parameters were measured. Then, in two sessions two weeks apart, the subjects performed 80 min of exercise on a rowing ergometer, during which they were administered one of the two tested drinks. Their body weight and blood biochemical parameters (glucose, lactate, HTC, urea, CK, WBC, LYM, MON, GRA, and FRAP) were measured both before and after the exercise. Results. - During the exercise with CD, a significant decrease in body weight was reported, while body weight increased during the test with ND. Increases were seen in lactate, CK, WBC, LYM, MON, and GRA after consumption of both drinks. Hydration levels and the level of parameters associated with the maintenance of high physical fitness were comparable for both CD and ND. Despite this, it is necessary to further improve the ND formula. (C) 2017 Published by Elsevier Masson SAS.</t>
  </si>
  <si>
    <t>[Lagowska, K.; Wiertel, L.] Poznan Univ Life Sci, Dept Human Nutr &amp; Hyg, Poznan, Poland; [Podgorski, T.; Krysciak, J.] Univ Phys Educ, Dept Physiol Biochem &amp; Hyg, Poznan, Poland; [Celinska, E.] Poznan Univ Life Sci, Dept Biotechnol &amp; Food Microbiol, Poznan, Poland</t>
  </si>
  <si>
    <t>Poznan University of Life Sciences; Poznan University of Life Sciences</t>
  </si>
  <si>
    <t>Lagowska, K (corresponding author), Poznan Univ Life Sci, Dept Human Nutr &amp; Hyg, Poznan, Poland.</t>
  </si>
  <si>
    <t>karolina@up.poznan.pl</t>
  </si>
  <si>
    <t>Lagowska, Karolina/0000-0003-1996-5198</t>
  </si>
  <si>
    <t>23 RUE LINOIS, 75724 PARIS, FRANCE</t>
  </si>
  <si>
    <t>10.1016/j.scispo.2016.09.008</t>
  </si>
  <si>
    <t>FC5OU</t>
  </si>
  <si>
    <t>WOS:000406892400006</t>
  </si>
  <si>
    <t>Sasuga, M; Yamamoto, H; Abe, S; Misumi, M; Watanabe, H; Hikawa, Y</t>
  </si>
  <si>
    <t>Sasuga, Motoi; Yamamoto, Hirotoshi; Abe, Shuji; Misumi, Motohiro; Watanabe, Hiromichi; Hikawa, Yoshio</t>
  </si>
  <si>
    <t>Gastric fluid volume and acidity 2 h after intake of clear fluids in patients undergoing upper GI, lower GI, and non-GI surgery</t>
  </si>
  <si>
    <t>CLINICAL NUTRITION ESPEN</t>
  </si>
  <si>
    <t>Gastric fluid volume; Liberal preoperative fasting; Gastrointestinal surgery</t>
  </si>
  <si>
    <t>PREOPERATIVE FASTING GUIDELINES; ATROPHIC GASTRITIS; ASPIRATION; RISK</t>
  </si>
  <si>
    <t>Background: In recent years, liberal preoperative fasting has been widely practiced. However, the safety of applying liberal preoperative fasting to patients suffering from gastrointestinal diseases is unclear. We therefore compared the gastric volume and pH of patients who underwent upper and lower gastrointestinal surgery and non-gastrointestinal surgery. Methods: Patients scheduled for surgery at 08:45 on a given day were forbidden solid foods from 21:00 hours the day before surgery and allowed to drink only clear fluids (e.g. water, green tea, sports drinks, and clear juices) freely until 07:00 hours on the day of the surgery. After induction of anesthesia, gastric juice was obtained by inserting a 14 French gastric tube into the stomach to ascertain gastric volume and pH. In the present study, the patients were divided into three groups according to type of surgery: non-gastrointestinal (Group N), upper gastrointestinal (Group U), and lower gastrointestinal (Group L) surgery. The gastric volume and pH of the three groups were then compared. Results: Gastric fluid volume of the patients in Groups N, U, and L was 8 (0, 20) ml, 4 (0, 12) ml and 13 (0, 20) ml, respectively. Patients in Group L had significantly greater gastric volume compared with those in Groups N (p = 0.0156) and U (p = 0.0003). The gastric pH in Groups N, U, and L was 1.6 (1.3, 3.7), 3 (1.6, 5.65) and 1.9 (1.4, 5.6), respectively. Gastric pH was significantly higher in Group U than in Group N (p = 0.0061). Conclusion: Although gastric volume and pH differed among patients who underwent upper, lower, and non-gastrointestinal surgery after liberal preoperative fasting, the values remained within the safety parameters (UMIN000010802). (C) 2017 European Society for Clinical Nutrition and Metabolism. Published by Elsevier Ltd. All rights reserved.</t>
  </si>
  <si>
    <t>[Sasuga, Motoi; Yamamoto, Hirotoshi; Abe, Shuji; Misumi, Motohiro; Watanabe, Hiromichi; Hikawa, Yoshio] Tokyo Metropolitan Tama Med Ctr, Dept Anesthesiol, 2-8-29 Musashidai, Fuchu, Tokyo 1838524, Japan</t>
  </si>
  <si>
    <t>Sasuga, M (corresponding author), Tokyo Metropolitan Tama Med Ctr, Dept Anesthesiol, 2-8-29 Musashidai, Fuchu, Tokyo 1838524, Japan.</t>
  </si>
  <si>
    <t>motoi_sasuga@tmhp.jp</t>
  </si>
  <si>
    <t>PO BOX 211, 1000 AE AMSTERDAM, NETHERLANDS</t>
  </si>
  <si>
    <t>2405-4577</t>
  </si>
  <si>
    <t>CLIN NUTR ESPEN</t>
  </si>
  <si>
    <t>Clin. Nutr. ESPEN</t>
  </si>
  <si>
    <t>10.1016/j.clnesp.2017.01.013</t>
  </si>
  <si>
    <t>GW1QF</t>
  </si>
  <si>
    <t>WOS:000446654200005</t>
  </si>
  <si>
    <t>Sorndech, W; Sagnelli, D; Blennow, A; Tongta, S</t>
  </si>
  <si>
    <t>Sorndech, Waraporn; Sagnelli, Domenico; Blennow, Andreas; Tongta, Sunanta</t>
  </si>
  <si>
    <t>Combination of amylase and transferase catalysis to improve IMO compositions and productivity</t>
  </si>
  <si>
    <t>LWT-FOOD SCIENCE AND TECHNOLOGY</t>
  </si>
  <si>
    <t>Isomaltooligosaccharide; Cassava starch; Branching enzyme; alpha-transglucosidase; Amylase</t>
  </si>
  <si>
    <t>BRANCHING ENZYME; AMYLOMALTASE; SUBSTRATE; TRANSGLUCOSIDASE; CONVERSION</t>
  </si>
  <si>
    <t>Isomaltooligosaccharides (IMOs) is a mixture of branched-maltooligosaccharides (MOSs), classified as a functional food ingredient with prebiotic potential. The objective of this study was to investigate alternative enzymatic methods to produce a sweetness/viscosity/degradability balance product containing soluble carbohydrate ranging from glucose, maltose, isomaltose and linear and branched MOS (IMOs), of different digestibility. The modified samples were produced using two main routes: 1. simultaneous catalysis by alpha-amylase and branching enzyme (BE) followed by alpha-transglucosidase (ABT) treatment, 2. simultaneous catalysis by alpha-amylase and BE followed by simultaneous beta-amylase and a-transglucosidase (ABbT). For both routes, 30% or 50% (w v(-1)) cassava starch were used and a commercial IMO (comIMO) preparation was used as a positive control. The 30ABbT and 50ABbT showed the highest alpha-1,6 glucosidic linkages, panose and branched MOS (Degree of Polymerisation (DP) 4-7) compared to all other samples. All ABT and ABbT products showed decreased molecular weight and increased resistance to degradation by amylolytic enzymes as compared to cassava starch. The 50ABbT sample demonstrated the lowest digestion rate constant. Due to their high solubility and structural composition, containing-balanced glucose, maltose, isomaltose and linear and branched MOS (IMOs), of different digestibility, these compositions can be suitable especially in soft drink-and sport drink formulations. (C) 2017 Elsevier Ltd. All rights reserved.</t>
  </si>
  <si>
    <t>[Sorndech, Waraporn; Tongta, Sunanta] Suranaree Univ Technol, Inst Agr Technol, Sch Food Technol, Nakhon Ratchasima 30000, Thailand; [Sorndech, Waraporn; Sagnelli, Domenico; Blennow, Andreas] Univ Copenhagen, Fac Sci, Dept Plant &amp; Environm Sci, DK-1871 Frederiksberg C, Denmark</t>
  </si>
  <si>
    <t>Suranaree University of Technology; University of Copenhagen</t>
  </si>
  <si>
    <t>Tongta, S (corresponding author), Suranaree Univ Technol, Inst Agr Technol, Sch Food Technol, Nakhon Ratchasima 30000, Thailand.;Blennow, A (corresponding author), Univ Copenhagen, Fac Sci, Dept Plant &amp; Environm Sci, DK-1871 Frederiksberg C, Denmark.</t>
  </si>
  <si>
    <t>abl@plen.ku.dk; s-tongta@g.sut.ac.th</t>
  </si>
  <si>
    <t>Sagnelli, Domenico/AAC-5500-2020; Tongta, Sunanta/AAY-7702-2020; Sorndech, Waraporn/J-2560-2019</t>
  </si>
  <si>
    <t>Tongta, Sunanta/0000-0003-4016-0263; Sorndech, Waraporn/0000-0002-9094-5547</t>
  </si>
  <si>
    <t>The Thailand Research Fund(The Royal Golden Jubilee ph.D. Program for Industry); Suranaree University of Technology (SUT); Office of the Higher Education Commission under NRU project of Thailand; Carlsberg Foundation</t>
  </si>
  <si>
    <t>The Thailand Research Fund(The Royal Golden Jubilee ph.D. Program for Industry); Suranaree University of Technology (SUT); Office of the Higher Education Commission under NRU project of Thailand; Carlsberg Foundation(Carlsberg Foundation)</t>
  </si>
  <si>
    <t>This research was supported by The Thailand Research Fund(The Royal Golden Jubilee ph.D. Program for Industry),by Suranaree University of Technology (SUT) and by the Office of the Higher Education Commission under NRU project of Thailand.The Viscotex-TDA system was provided by a grant from the Carlsberg Foundation.Novozymes A/S is acknowledged for providing BE and alpha-transglucosidase (TG-L2000) was kindly supplied from Danisco Singapore Pte Ltd-Dupont Industrial Biosciences.</t>
  </si>
  <si>
    <t>0023-6438</t>
  </si>
  <si>
    <t>1096-1127</t>
  </si>
  <si>
    <t>LWT-FOOD SCI TECHNOL</t>
  </si>
  <si>
    <t>LWT-Food Sci. Technol.</t>
  </si>
  <si>
    <t>10.1016/j.lwt.2017.01.071</t>
  </si>
  <si>
    <t>EM9AL</t>
  </si>
  <si>
    <t>WOS:000395603100059</t>
  </si>
  <si>
    <t>Ponder, JF; Osterholm, AM; Reynolds, JR</t>
  </si>
  <si>
    <t>Ponder, James F., Jr.; Osterholm, Anna M.; Reynolds, John R.</t>
  </si>
  <si>
    <t>Conjugated Polyelectrolytes as Water Processable Precursors to Aqueous Compatible Redox Active Polymers for Diverse Applications: Electrochromism, Charge Storage, and Biocompatible Organic Electronics</t>
  </si>
  <si>
    <t>CHEMISTRY OF MATERIALS</t>
  </si>
  <si>
    <t>PEDOT; DEFUNCTIONALIZATION; TRANSISTORS; MODE; RISE</t>
  </si>
  <si>
    <t>An organic soluble precursor polymer was prepared by direct (hetero)arylation polymerization of 3,4ethylenedioxythiophene (EDOT) with a solubilizing, 3,4-propylenedioxythiophene (ProDOT) derivative bearing ester-functionalized side chains. Chemical defunctionalization of the polymer, using base to hydrolyze the esters, yields a conjugated polyelectrolyte (CPE) that is readily soluble in water. This aqueous soluble CPE can then be processed using high-throughput coating methods from water-based inks. Postprocessing functionalization of the polymer film using dilute acid creates a solvent resistant film that is compatible with both organic and aqueous electrolyte systems for redox switching. The introduction of an unfunctionalized EDOT unit results in a soluble polymer that has a low oxidation potential and that is highly electroactive and pseudocapacitive in a wide voltage range (2 V in propylene carbonate-based electrolytes and 1.55 V in aqueous electrolytes) making it an attractive material for lightweight and flexible supercapacitors. Films of this copolymer demonstrate exceptionally rapid redox switching (10 V/s) and higher mass capacitance in aqueous electrolyte solutions than in organic solutions. Supercapacitors incorporating the solvent resistant copolymer exhibit symmetric charge/discharge behavior at currents of up to 20 A/g (1 s discharge) and are able to maintain &gt;75% of the initial capacitance over 175 000 cycles using 0.5 M NaCl/water as the device electrolyte. Rapid electrochromic switching (similar to 0.2 s) from vibrant blue to colorless is also maintained in this salt water electrolyte. The versatility of this polymer is further shown in a series of organic and aqueous electrolyte systems, including biologically compatible electrolytes (NaCl/water, Ringer's solution, and human serum) and even sport drinks (Gatorade and Powerade), demonstrating the robustness of this polymer to differing ionic conditions. Based on these results, it is apparent that this polymer and similar systems have great potential in multiple electrochemical applications such as electrochromic devices, supercapacitors, and biocompatible devices.</t>
  </si>
  <si>
    <t>[Ponder, James F., Jr.; Osterholm, Anna M.; Reynolds, John R.] Georgia Inst Technol, Ctr Organ Photon &amp; Elect, Sch Mat Sci &amp; Engn, Sch Chem &amp; Biochem,Georgia Tech Polymer Network, Atlanta, GA 30332 USA</t>
  </si>
  <si>
    <t>Reynolds, JR (corresponding author), Georgia Inst Technol, Ctr Organ Photon &amp; Elect, Sch Mat Sci &amp; Engn, Sch Chem &amp; Biochem,Georgia Tech Polymer Network, Atlanta, GA 30332 USA.</t>
  </si>
  <si>
    <t>reynolds@chemistry.gatech.edu</t>
  </si>
  <si>
    <t>Ponder, James/0000-0001-8093-1849; Osterholm, Anna/0000-0001-6621-8238</t>
  </si>
  <si>
    <t>Office of Naval Research [N00014-14-1-0399]; National Science Foundation [CHE-1506046]</t>
  </si>
  <si>
    <t>Office of Naval Research(Office of Naval Research); National Science Foundation(National Science Foundation (NSF))</t>
  </si>
  <si>
    <t>The authors acknowledge Mr. Augustus W. Lang for his assistance in contact angle measurements and Dr. Michel de Keersmaecker for performing galvanic cycling measurements. This work was funded by the Office of Naval Research (Grant: N00014-14-1-0399) for developing aqueous compatible capacitive materials and by the National Science Foundation (Grant: CHE-1506046) for the improvement of aqueous switching electrochromic polymers.</t>
  </si>
  <si>
    <t>0897-4756</t>
  </si>
  <si>
    <t>1520-5002</t>
  </si>
  <si>
    <t>CHEM MATER</t>
  </si>
  <si>
    <t>Chem. Mat.</t>
  </si>
  <si>
    <t>MAY 23</t>
  </si>
  <si>
    <t>10.1021/acs.chemmater.7b00808</t>
  </si>
  <si>
    <t>Chemistry, Physical; Materials Science, Multidisciplinary</t>
  </si>
  <si>
    <t>EW4VC</t>
  </si>
  <si>
    <t>WOS:000402498000028</t>
  </si>
  <si>
    <t>Vieux, F; Maillot, M; Constant, F; Drewnowski, A</t>
  </si>
  <si>
    <t>Vieux, Florent; Maillot, Matthieu; Constant, Florence; Drewnowski, Adam</t>
  </si>
  <si>
    <t>Water and beverage consumption patterns among 4 to 13-year-old children in the United Kingdom</t>
  </si>
  <si>
    <t>Water; tap and bottled; Beverages; Consumption patterns; Children; Adequate water intake; EFSA recommendation</t>
  </si>
  <si>
    <t>NATIONAL-HEALTH; FLUID INTAKE; FRENCH CHILDREN; ADOLESCENTS; NUTRITION; SCHOOLCHILDREN; DIETARY; ADULTS; TRENDS</t>
  </si>
  <si>
    <t>Background: The UK government has announced a tax on sugar-sweetened beverages. The aim of this study was to assess consumption patterns for plain drinking water relative to sugary beverages among UK children. Methods: Dietary intake data for 845 children aged 4-13 years came from the nationally representative cross-sectional National Diet and Nutrition Survey, 2008-2011. Beverage categories were drinking water (tap or bottled), milk, 100% fruit juices, soda, fruit drinks, tea, coffee, sports drinks, flavored waters, and liquid supplements. Consumption patterns were examined by age group, gender, household incomes, time and location of consumption, region and seasonality. Total water consumption from drinking water, beverages, and foods, and the water-to-calorie ratios (L/kcal) were compared to the EFSA (European Food Safety Authority) adequate intake standards. Results: Total water intake (1338 ml/d) came from plain water (19%), beverages (48%), and food moisture (33%). Plain drinking water provided 258 g/d (241 g/d for children aged 4-8 years; 274 g/d for 9-13 years), mostly (83.8%) from tap. Water and beverages supplied 901 g/d of water. Tap water consumption increased with income and was highest in the South of England. The consumption of bottled water, soda, tea and coffee increased with age, whereas milk consumption declined. About 88.7% of children did not meet EFSA adequate intake standards. The daily water shortfall ranged from 322 ml/d to 659 ml/d. Water-to-calorie ratio was 0.845 L/1000 kcal short of desirable levels of 1.0-1.5 L/1000 kcal. Conclusion: Total water intake were at 74.8% of EFSA reference values. Drinking water consumption among children in the UK was well below US and French estimates.</t>
  </si>
  <si>
    <t>[Vieux, Florent; Maillot, Matthieu] MS Nutr, Fac Med La Timone, Marseille, France; [Constant, Florence] Nestle Waters MT, 12 Blvd Garibaldi, F-92130 Issy Les Moulineaux, France; [Drewnowski, Adam] Univ Washington, Ctr Publ Hlth Nutr, 305 Raitt Hall,4000 15th Ave NE,Box 353410, Seattle, WA 98195 USA</t>
  </si>
  <si>
    <t>UDICE-French Research Universities; Aix-Marseille Universite; University of Washington; University of Washington Seattle</t>
  </si>
  <si>
    <t>Drewnowski, A (corresponding author), Univ Washington, Ctr Publ Hlth Nutr, 305 Raitt Hall,4000 15th Ave NE,Box 353410, Seattle, WA 98195 USA.</t>
  </si>
  <si>
    <t>adamdrew@uw.edu</t>
  </si>
  <si>
    <t>Drewnowski, Adam/HCI-4117-2022</t>
  </si>
  <si>
    <t>Nestle Waters MT, Paris, France</t>
  </si>
  <si>
    <t>Nestle Waters MT, Paris, France(Nestle SA)</t>
  </si>
  <si>
    <t>Analyses of the British national NDNS database were supported by Nestle Waters MT, Paris, France. Nestle had no role in the UK NDNS study design or in the conduct of secondary data analyses.</t>
  </si>
  <si>
    <t>10.1186/s12889-017-4400-y</t>
  </si>
  <si>
    <t>EV6GN</t>
  </si>
  <si>
    <t>WOS:000401868000005</t>
  </si>
  <si>
    <t>Camara, JTC; Ferreira, AMD; Fayh, APT</t>
  </si>
  <si>
    <t>Costa Camara, Juliana Tanise; de Jesus Ferreira, Amanda Maria; Trussardi Fayh, Ana Paula</t>
  </si>
  <si>
    <t>HYDRATION WITH MALTODEXTRIN VS. A REGIONAL BEVERAGE: EFFECTS ON THE PERFORMANCE OF SOCCER PLAYERS</t>
  </si>
  <si>
    <t>soccer; carbohydrates; blood glucose; fatigue; dehydration</t>
  </si>
  <si>
    <t>CARBOHYDRATE NUTRITION; INGESTION; FLUID; OXIDATION; GLUCOSE</t>
  </si>
  <si>
    <t>Introduction: It is known that ingestion of carbohydrate-containing beverages can enhance sports performance. However, many teams do not have sufficient financial resources to invest in commercial products and need to prepare their own hydration drinks. Jacuba is a beverage used as sport drink (source of carbohydrate) in soccer clubs in Northeastern Brazil. Objective: To evaluate the influence of two beverages with carbohydrate on blood glucose, dehydration and fatigue in a soccer team of Northeastern Brazil. Methods: Twenty-two soccer players were evaluated in two days of physical training, with ingestion of water ad libitum and two beverages: 1) maltodextrin-based drink, or 2) Jacuba. Capillary blood glucose was measured before and after training. Fatigue was assessed using Borg Scale after exercise. To evaluate the dehydration of the athletes at the end of exercise, the urinalysis test and the verification of the body mass change during the training were performed. Results: Blood glucose changed to 13.1 +/- 29.5 mg/dL and 7.6 +/- 22.2 mg/dL on training days with consumption of maltodextrin and Jacuba, respectively, without statistical significance. There were no changes in body mass and in water and total fluids intake in the two days of training. The Borg Scale score after training was 15.2 +/- 2.6 and 14.9 +/- 3.0 for maltodextrin and Jacuba, respectively (p=0.12). Conclusion: Jacuba can be used to improve hydration and maintain blood glucose in soccer players because their results do not differ with those of maltodextrin-based drink.</t>
  </si>
  <si>
    <t>[Costa Camara, Juliana Tanise] Univ Fed Rio Grande do Norte, Fac Ciencias Saude Trairi, Santa Cruz, RN, Brazil; [de Jesus Ferreira, Amanda Maria; Trussardi Fayh, Ana Paula] Univ Fed Rio Grande do Norte, Ctr Ciencias Saude, Dept Nutr, Phys Educ Profess, Natal, RN, Brazil</t>
  </si>
  <si>
    <t>Universidade Federal do Rio Grande do Norte; Universidade Federal do Rio Grande do Norte</t>
  </si>
  <si>
    <t>Fayh, APT (corresponding author), Univ Fed Rio Grande do Norte, Ctr Ciencias Saude, Dept Nutr, Ave Senador Salgado Filho 3000,Campus Univ, BR-59078970 Natal, RN, Brazil.</t>
  </si>
  <si>
    <t>apfayh@yahoo.com.br</t>
  </si>
  <si>
    <t>MAY-JUN</t>
  </si>
  <si>
    <t>10.1590/1517-869220172303159061</t>
  </si>
  <si>
    <t>EZ5OF</t>
  </si>
  <si>
    <t>WOS:000404766200010</t>
  </si>
  <si>
    <t>Karmakar, S; De, S</t>
  </si>
  <si>
    <t>Karmakar, Sankha; De, Sirshendu</t>
  </si>
  <si>
    <t>Cold sterilization and process modeling of tender coconut water by hollow fibers</t>
  </si>
  <si>
    <t>JOURNAL OF FOOD ENGINEERING</t>
  </si>
  <si>
    <t>Cold sterilization; Tender coconut water; Resistance-in-series model; Storage study</t>
  </si>
  <si>
    <t>CHEMICAL-COMPOSITION; NONTHERMAL STERILIZATION; POLYPHENOL OXIDASE; NUCIFERA WATER; FLUX DECLINE; ULTRAFILTRATION; MEMBRANE; INACTIVATION; PERFORMANCE; PEROXIDASE</t>
  </si>
  <si>
    <t>Tender coconut water is one of the popular sport drinks. In this paper, cold sterilization of tender coconut water was undertaken using hollow fiber ultrafiltration. Experiments were conducted at different transmembrane pressures in the range of 21-193 kPa and cross flow rate 5-15 1/h to optimize the operating conditions. A simple resistance-in-series model was used to quantify the flux decline behavior. A mathematical criterion between the operating conditions was derived for limiting flux. This is of immense importance for process modeling, scaling up and control of operating conditions of such systems. Various parameters of the feed and permeate, namely, total soluble solids, pH, clarity, concentration of sodium, potassium, polyphenol, protein and total solids were monitored. A subsequent storage study was undertaken and it was observed that the filtered juice was successfully stored for 18 weeks. This study was adequately backed up by conducting a taste analysis. (C) 2017 Elsevier Ltd. All rights reserved.</t>
  </si>
  <si>
    <t>[Karmakar, Sankha; De, Sirshendu] Indian Inst Technol Kharagpur, Dept Chem Engn, Kharagpur 727302, W Bengal, India</t>
  </si>
  <si>
    <t>Indian Institute of Technology System (IIT System); Indian Institute of Technology (IIT) - Kharagpur</t>
  </si>
  <si>
    <t>De, S (corresponding author), Indian Inst Technol Kharagpur, Dept Chem Engn, Kharagpur 727302, W Bengal, India.</t>
  </si>
  <si>
    <t>sde@che.iitkgp.ernet.in</t>
  </si>
  <si>
    <t>Karmakar, Sankha/ABB-8793-2021</t>
  </si>
  <si>
    <t>KARMAKAR, SANKHA/0000-0002-0994-6367</t>
  </si>
  <si>
    <t>Technoeagles Pvt. Ltd., Pune, INDIA; INAE Chair Professorship; SRIC, IIT Kharagpur [IIT/SRIC/CHE/SMU/2014-15/40]</t>
  </si>
  <si>
    <t>Technoeagles Pvt. Ltd., Pune, INDIA; INAE Chair Professorship; SRIC, IIT Kharagpur</t>
  </si>
  <si>
    <t>This work is partially supported by Technoeagles Pvt. Ltd., Pune, INDIA, a grant from the SRIC, IIT Kharagpur under the scheme no. IIT/SRIC/CHE/SMU/2014-15/40, dated 17-04-2014 and funding from INAE Chair Professorship of Prof. S. De. The authors would also like to thank Mr. Mrinmoy Mondal for his valuable inputs and help in this work. Any opinions, findings and conclusions expressed in this paper are those of the authors.</t>
  </si>
  <si>
    <t>0260-8774</t>
  </si>
  <si>
    <t>1873-5770</t>
  </si>
  <si>
    <t>J FOOD ENG</t>
  </si>
  <si>
    <t>J. Food Eng.</t>
  </si>
  <si>
    <t>10.1016/j.jfoodeng.2016.12.021</t>
  </si>
  <si>
    <t>EK6WN</t>
  </si>
  <si>
    <t>WOS:000394066800008</t>
  </si>
  <si>
    <t>Rai, S; Gullapalli, MD; Srivastava, A; Shaik, H; Siddiqui, MH; Mudiam, MKR</t>
  </si>
  <si>
    <t>Rai, Satyajeet; Gullapalli, Madhuri Devi; Srivastava, Anshuman; Shaik, Hussain; Siddiqui, Mohammed Haris; Mudiam, Mohana Krishna Reddy</t>
  </si>
  <si>
    <t>A Rapid Method for the Quantitative Determination of 34 Pesticides in Nonalcoholic Carbonated Beverages Using Liquid Liquid Extraction Coupled to Dispersive Solid-Phase Cleanup Followed by Gas Chromatography with Tandem Mass Spectrometry</t>
  </si>
  <si>
    <t>JOURNAL OF AOAC INTERNATIONAL</t>
  </si>
  <si>
    <t>3rd Annual Meeting of the India-Section of AOAC-International</t>
  </si>
  <si>
    <t>NOV 19-20, 2015</t>
  </si>
  <si>
    <t>Pune, INDIA</t>
  </si>
  <si>
    <t>AOAC Int, India Sect</t>
  </si>
  <si>
    <t>SPORTS DRINKS; SOFT DRINKS; RESIDUES; WATER; VEGETABLES; ORGANOCHLORINE; FRUITS; ORGANOPHOSPHATE; REMOVAL; SULFATE</t>
  </si>
  <si>
    <t>An economical, rapid, and sensitive multiresidue method using liquid-liquid extraction (LLE) coupled with dispersive SPE (dSPE) cleanup was developed for the quantitative determination of 34 multiclass multiresidue (MCMR) pesticides (14 organochlorines, eight organophosphates, 10 synthetic pyrethroids, and two herbicides) in nonalcoholic carbonated beverages (cola, orange, lemon-lime, and citra) using GC with tandem MS. The procedure mainly involved LLE by dichloromethane and dSPE cleanup in the presence of magnesium sulfate, primary secondary amine, and C-18. The RSD of the developed method was found to be less than 14%. The LOD and LOQ values for all the analyzed pesticides were found in the ranges of 0.001-0.027 mu g/L and 0.004-0.088 pg/L, respectively. The LOQ levels of the pesticides analyzed were found to be well below the recommended limit by the European Union (0.1 mu g/L in water). The mean recoveries of pesticides in different nonalcoholic carbonated beverages (cola, orange, lemon-lime, and citra) were found to be in the range of 79-111%, with RSDs less than 11%. The validation data prove that the method can be acceptable to regulatory agencies for the routine analysis of MCMR pesticides in nonalcoholic carbonated beverages.</t>
  </si>
  <si>
    <t>[Rai, Satyajeet; Srivastava, Anshuman] CSIR, Indian Inst Toxicol Res, Regulatory Toxicol Grp, Pesticide Toxicol Lab, Vish Vigyan Bhavan MG Marg, Lucknow 226001, Uttar Pradesh, India; [Gullapalli, Madhuri Devi; Shaik, Hussain; Mudiam, Mohana Krishna Reddy] CSIR, Indian Inst Chem Technol, Analyt Chem &amp; Mass Spectrometry Div, Chromatog Unit, Uppal Rd, Hyderabad 500007, Telangana, India; [Siddiqui, Mohammed Haris] Integral Univ, Dept Bioengn, Lucknow 226026, Uttar Pradesh, India</t>
  </si>
  <si>
    <t>Council of Scientific &amp; Industrial Research (CSIR) - India; CSIR - Indian Institute of Toxicology Research (IITR); Council of Scientific &amp; Industrial Research (CSIR) - India; CSIR - Indian Institute of Chemical Technology (IICT); Integral University</t>
  </si>
  <si>
    <t>Mudiam, MKR (corresponding author), CSIR, Indian Inst Chem Technol, Analyt Chem &amp; Mass Spectrometry Div, Chromatog Unit, Uppal Rd, Hyderabad 500007, Telangana, India.</t>
  </si>
  <si>
    <t>mmudiam@iict.res.in</t>
  </si>
  <si>
    <t>Mudiam, Mohana Krishna Reddy/O-6824-2014</t>
  </si>
  <si>
    <t>Mudiam, Mohana Krishna Reddy/0000-0002-0771-8053</t>
  </si>
  <si>
    <t>Council of Scientific and Industrial Research (New Delhi, India) through the Nanomaterials: Application and Impact on Safety, Health, and Environment network project [BSC0112]</t>
  </si>
  <si>
    <t>Council of Scientific and Industrial Research (New Delhi, India) through the Nanomaterials: Application and Impact on Safety, Health, and Environment network project</t>
  </si>
  <si>
    <t>The financial support of the Council of Scientific and Industrial Research (New Delhi, India) through the Nanomaterials: Application and Impact on Safety, Health, and Environment network project (BSC0112) to carry out this work is highly acknowledged.</t>
  </si>
  <si>
    <t>AOAC INT</t>
  </si>
  <si>
    <t>GAITHERSBURG</t>
  </si>
  <si>
    <t>481 N FREDRICK AVE, STE 500, GAITHERSBURG, MD 20877-2504 USA</t>
  </si>
  <si>
    <t>1060-3271</t>
  </si>
  <si>
    <t>1944-7922</t>
  </si>
  <si>
    <t>J AOAC INT</t>
  </si>
  <si>
    <t>J. AOAC Int.</t>
  </si>
  <si>
    <t>10.5740/jaoacint.17-0064</t>
  </si>
  <si>
    <t>Chemistry, Analytical; Food Science &amp; Technology</t>
  </si>
  <si>
    <t>EU3TW</t>
  </si>
  <si>
    <t>WOS:000400954900009</t>
  </si>
  <si>
    <t>Schwartz, MB; Schneider, GE; Choi, YY; Li, X; Harris, J; Andreyeva, T; Hyary, M; Vernick, NH; Appel, LJ</t>
  </si>
  <si>
    <t>Schwartz, Marlene B.; Schneider, Glenn E.; Choi, Yoon-Young; Li, Xun; Harris, Jennifer; Andreyeva, Tatiana; Hyary, Maia; Vernick, Nicolette Highsmith; Appel, Lawrence J.</t>
  </si>
  <si>
    <t>Association of a Community Campaign for Better Beverage Choices With Beverage Purchases From Supermarkets</t>
  </si>
  <si>
    <t>JAMA INTERNAL MEDICINE</t>
  </si>
  <si>
    <t>SUGAR-SWEETENED BEVERAGES; OBESITY; CONSUMPTION; BELIEFS; RISK; FOOD</t>
  </si>
  <si>
    <t>IMPORTANCE Data are needed to evaluate community interventions to reduce consumption of sugary drinks. Supermarket sales data can be used for this purpose. OBJECTIVE To compare beverage sales in Howard County, Maryland (HC), with sales in comparison stores in a contiguous state before and during a 3-year campaign to reduce consumption of sugary beverages. DESIGN, SETTING, AND PARTIPICANTS This observational experiment with a control group included 15 HC supermarkets and 17 comparison supermarkets. Weekly beverage sales data at baseline (January 1 to December 31, 2012) and from campaign years 1 to 3 (January 1, 2013, through December 31, 2015) were analyzed. A difference-in-differences (DID) regression compared the volume sales per product per week in the HC and comparison stores, controlling for mean product price, competitor's product price, product size, weekly local temperature, and manufacturer. EXPOSURES The campaign message was to reduce consumption of all sugary drinks. Television advertising, digital marketing, direct mail, outdoor advertising, social media, and earned media during the 3-year period created 17 million impressions. Community partners successfully advocated for public policies to encourage healthy beverage consumption in schools, child care, health care, and government settings. MAIN OUTCOMES AND MEASURES Sales were tracked of sugary drinks highlighted in the campaign, including regular soda, sports drinks, and fruit drinks. Sales of diet soda and 100% juice were also tracked. Sales data are expressed as mean fluid ounces sold per product, per store, per week. RESULTS Regular soda sales in the 15 HC supermarkets decreased (-19.7%) from 2012 through 2015, whereas sales remained stable (0.8%) in the 17 comparison supermarkets (DID adjusted mean, -369 fl oz; 95% CI, -469 to -269 fl oz; P &lt; .01). Fruit drink sales decreased (-15.3%) in HC stores and remained stable (-0.6%) in comparison stores (DID adjusted mean, -342 fl oz; 95% CI, -466 to -220 fl oz; P &lt; .001). Sales of 100% juice decreased more in HC (-15.0%) than comparison (-2.1%) stores (DID mean, -576 fl oz; 95% CI, -776 to -375 fl oz; P &lt; .001). Sales of sports drinks (-86.3 fl oz; 95% CI, -343.6 to 170.9 fl oz) and diet soda (-17.8 in HC stores vs -11.3 in comparison stores; DID adjusted mean, -78.9 fl oz; 95% CI, -182.1 to 24.4 fl oz) decreased in both communities, but the decreases were not significantly different between groups. CONCLUSIONS AND RELEVANCE A locally designed, multicomponent campaign to reduce consumption of sugary drinks was associated with an accelerated decrease in sales of regular soda, fruit drinks, and 100% juice. This policy-focused campaign provides a road map for other communities to reduce consumption of sugary drinks.</t>
  </si>
  <si>
    <t>[Schwartz, Marlene B.; Choi, Yoon-Young; Li, Xun; Harris, Jennifer; Andreyeva, Tatiana; Hyary, Maia] Univ Connecticut, Rudd Ctr Food Policy &amp; Obes, 1 Constitut Plaza,Ste 600, Hartford, CT 06103 USA; [Schneider, Glenn E.; Vernick, Nicolette Highsmith; Appel, Lawrence J.] Horizon Fdn, Columbia, MD USA; [Appel, Lawrence J.] Johns Hopkins Med Inst, Welch Ctr Prevent Epidemiol &amp; Clin Res, Baltimore, MD 21205 USA</t>
  </si>
  <si>
    <t>University of Connecticut; Johns Hopkins University; Johns Hopkins Medicine</t>
  </si>
  <si>
    <t>Schwartz, MB (corresponding author), Univ Connecticut, Rudd Ctr Food Policy &amp; Obes, 1 Constitut Plaza,Ste 600, Hartford, CT 06103 USA.</t>
  </si>
  <si>
    <t>marlene.schwartz@uconn.edu</t>
  </si>
  <si>
    <t>Appel, Larry/GLT-2608-2022</t>
  </si>
  <si>
    <t>Schwartz, Marlene/0000-0002-8939-1954; Choi, Yoon Young/0000-0002-4217-782X; Schneider, Glenn E/0000-0002-9383-9838</t>
  </si>
  <si>
    <t>Horizon Foundation; Robert Wood Johnson Foundation; Rudd Foundation</t>
  </si>
  <si>
    <t>Horizon Foundation; Robert Wood Johnson Foundation(Robert Wood Johnson Foundation (RWJF)); Rudd Foundation</t>
  </si>
  <si>
    <t>This study was supported by grants from the Horizon Foundation, the Robert Wood Johnson Foundation, and the Rudd Foundation.</t>
  </si>
  <si>
    <t>AMER MEDICAL ASSOC</t>
  </si>
  <si>
    <t>330 N WABASH AVE, STE 39300, CHICAGO, IL 60611-5885 USA</t>
  </si>
  <si>
    <t>2168-6106</t>
  </si>
  <si>
    <t>2168-6114</t>
  </si>
  <si>
    <t>JAMA INTERN MED</t>
  </si>
  <si>
    <t>JAMA Intern. Med.</t>
  </si>
  <si>
    <t>10.1001/jamainternmed.2016.9650</t>
  </si>
  <si>
    <t>ET6FK</t>
  </si>
  <si>
    <t>WOS:000400386400015</t>
  </si>
  <si>
    <t>Williams, RD; Housman, JM; Odum, M; Rivera, AE</t>
  </si>
  <si>
    <t>Williams, Ronald D., Jr.; Housman, Jeff M.; Odum, Mary; Rivera, Alissa E.</t>
  </si>
  <si>
    <t>Energy Drink Use Linked to High-sugar Beverage Intake and BMI among Teens</t>
  </si>
  <si>
    <t>AMERICAN JOURNAL OF HEALTH BEHAVIOR</t>
  </si>
  <si>
    <t>energy drinks; sugar-sweetened beverages; adolescent health; nutrition</t>
  </si>
  <si>
    <t>HIGH-RISK DRINKING; SWEETENED BEVERAGES; SUBSTANCE USE; ADOLESCENT OBESITY; UNITED-STATES; CONSUMPTION; ALCOHOL; CHILDREN; WEIGHT; ASSOCIATIONS</t>
  </si>
  <si>
    <t>Objective: We assessed the relationship of energy drink, high-sugar, and low-sugar beverage consumption. Methods: Mann-Whitney U, Cohen's d and effect sizes were used to examine data from 1737 adolescents in the United States who participated in the 2014 FLASHE Study. Secondary analysis examined consumption of energy drinks, high- and low-sugar beverages, and adolescents' BMIs. Results: Among adolescents, 13.7% (N = 239) reported past 7-day energy drink consumption. Participants who did not consume energy drinks in the past 7 days were more likely to consume low-sugar beverages of water (p &lt; .001) and milk (p = .046). Consumption of energy drinks was positively related to sweetened fruit drinks (p &lt; .001), pure fruit juice (p = .008), soda (p &lt; .001), and sports drinks (p &lt; .001). Energy drink consumers also reported higher mean BMI (p = .004). Conclusions: Adolescents who consume energy drinks during the past 7 days are more likely to also consume other high-sugar beverages. Whereas those who report no past 7-day use of energy drinks consume higher rates of low-or no-sugar beverages. Health education and prevention efforts to reduce adolescent energy drink consumption may lead to reductions in other high- sugar beverage intake and have a positive impact on obesity rates among adolescents.</t>
  </si>
  <si>
    <t>[Williams, Ronald D., Jr.; Housman, Jeff M.; Odum, Mary; Rivera, Alissa E.] Texas State Univ, Dept Hlth &amp; Human Performance, San Marcos, TX 78666 USA</t>
  </si>
  <si>
    <t>Texas State University System; Texas State University San Marcos</t>
  </si>
  <si>
    <t>Williams, RD (corresponding author), Texas State Univ, Dept Hlth &amp; Human Performance, San Marcos, TX 78666 USA.</t>
  </si>
  <si>
    <t>ronwilliams@txstate.edu</t>
  </si>
  <si>
    <t>Williams, Ronald/0000-0002-5569-771X; Odum, Mary/0000-0002-3994-934X</t>
  </si>
  <si>
    <t>PNG PUBLICATIONS</t>
  </si>
  <si>
    <t>OAK RIDGE</t>
  </si>
  <si>
    <t>2205-K OAK RIDGE RD, #115, OAK RIDGE, NC 27310 USA</t>
  </si>
  <si>
    <t>1945-7359</t>
  </si>
  <si>
    <t>AM J HEALTH BEHAV</t>
  </si>
  <si>
    <t>Am. J. Health Behav.</t>
  </si>
  <si>
    <t>10.5993/AJHB.41.3.5</t>
  </si>
  <si>
    <t>EZ1JO</t>
  </si>
  <si>
    <t>WOS:000404467400005</t>
  </si>
  <si>
    <t>Wen, HJ; Chen, CC; Wu, MT; Chen, ML; Sun, CW; Wu, WC; Huang, IW; Huang, PC; Yu, TY; Hsiung, CA; Wang, SL</t>
  </si>
  <si>
    <t>Wen, Hui-Ju; Chen, Chu-Chih; Wu, Ming-Tsang; Chen, Mei-Lien; Sun, Chien-Wen; Wu, Wen-Chiu; Huang, I-Wen; Huang, Po-Chin; Yu, Tzu-Yun; Hsiung, Chao A.; Wang, Shu-Li</t>
  </si>
  <si>
    <t>RAPIT Grp</t>
  </si>
  <si>
    <t>Phthalate exposure and reproductive hormones and sex-hormone binding globulin before puberty - Phthalate contaminated-foodstuff episode in Taiwan</t>
  </si>
  <si>
    <t>DI-(2-ETHYLHEXYL) PHTHALATE; ACID ESTERS; BISPHENOL-A; FETAL-RAT; CHILDREN; STEROIDOGENESIS; METABOLITES; DEHP; DI(2-ETHYLHEXYL)PHTHALATE; MECHANISMS</t>
  </si>
  <si>
    <t>Background In May 2011, a major incident involving phthalates-contaminated foodstuffs occurred in Taiwan. Di-(2-ethylhexyl) phthalate (DEHP) was added to foodstuffs, mainly juice, jelly, tea, sports drink, and dietary supplements. Concerns arose that normal pubertal development, especially reproductive hormone regulation in children, could be disrupted by DEHP exposure. Objective To investigate the association between phthalate exposure and reproductive hormone levels among children following potential exposure to phthalate-tainted foodstuffs. Methods A total of 239 children aged &lt;12 years old were recruited from 3 hospitals in north, central, and south Taiwan after the episode. Structured questionnaires were used to collect the frequency and quantity of exposures to 5 categories of phthalate-contaminated foodstuffs to assess phthalate exposure in children. Urine samples were collected for the measurement of phthalate metabolites. The estimated daily intake of DEHP exposure at the time of the contamination incident occurred was calculated using both questionnaire data and urinary DEHP metabolite concentrations. Multiple regression analyses were applied to assess associations between phthalate exposure and reproductive hormone levels in children. Results After excluding children with missing data regarding exposure levels and hormone concentrations and girls with menstruation, 222 children were included in the statistical analyses. After adjustment for age and birth weight, girls with above median levels of urinary mono-(2ethyl-5-hydroxyhexyl) phthalate, mono-(2-ethyl-5-oxohexyl) phthalate, and sum of mono-(2-ethylhexyl) phthalate concentrations had higher odds of above median follicle-stimulating hormone concentrations. Girls with above median estimated average daily DEHP exposures following the contamination episode also had higher odds of sex hormone-binding globulin above median levels. Conclusions Phthalate exposure was associated with alterations of reproductive hormone levels in girls.</t>
  </si>
  <si>
    <t>[Wen, Hui-Ju; Sun, Chien-Wen; Huang, Po-Chin; Wang, Shu-Li] Natl Hlth Res Inst, Natl Inst Environm Hlth Sci, Miaoli, Taiwan; [Chen, Chu-Chih; Yu, Tzu-Yun; Hsiung, Chao A.] Natl Hlth Res Inst, Inst Populat Hlth Sci, Div Biostat &amp; Bioinformat, Miaoli, Taiwan; [Wu, Ming-Tsang; Wang, Shu-Li] Kaohsiung Med Univ, Dept Publ Hlth, Coll Hlth Sci, Kaohsiung, Taiwan; [Wu, Ming-Tsang] Kaohsiung Med Univ, Res Ctr Environm Med, Kaohsiung, Taiwan; [Wu, Ming-Tsang] Kaohsiung Med Univ, Kaohsiung Med Univ Hosp, Dept Family Med, Kaohsiung, Taiwan; [Chen, Mei-Lien] Natl Yang Ming Univ, Inst Environm &amp; Occupat Hlth Sci, Coll Med, Taipei, Taiwan; [Wu, Wen-Chiu] Minist Hlth &amp; Welf, Taipei Hosp, Taipei, Taiwan; [Huang, I-Wen] Minist Hlth &amp; Welf, Taichung Hosp, Dept Gynecol &amp; Obstet, Taichung, Taiwan; [Hsiung, Chao A.] Natl Hlth Res Inst, Inst Populat Hlth Sci, Div Hlth Policy Translat, Miaoli, Taiwan; [Wang, Shu-Li] China Med Univ, Dept Publ Hlth, Coll Publ Hlth, Taichung, Taiwan</t>
  </si>
  <si>
    <t>National Health Research Institutes - Taiwan; National Health Research Institutes - Taiwan; Kaohsiung Medical University; Kaohsiung Medical University; Kaohsiung Medical University; Kaohsiung Medical University Hospital; National Yang Ming Chiao Tung University; National Health Research Institutes - Taiwan; China Medical University Taiwan</t>
  </si>
  <si>
    <t>Wang, SL (corresponding author), Natl Hlth Res Inst, Natl Inst Environm Hlth Sci, Miaoli, Taiwan.;Hsiung, CA (corresponding author), Natl Hlth Res Inst, Inst Populat Hlth Sci, Div Biostat &amp; Bioinformat, Miaoli, Taiwan.;Wang, SL (corresponding author), Kaohsiung Med Univ, Dept Publ Hlth, Coll Hlth Sci, Kaohsiung, Taiwan.;Hsiung, CA (corresponding author), Natl Hlth Res Inst, Inst Populat Hlth Sci, Div Hlth Policy Translat, Miaoli, Taiwan.;Wang, SL (corresponding author), China Med Univ, Dept Publ Hlth, Coll Publ Hlth, Taichung, Taiwan.</t>
  </si>
  <si>
    <t>hsiung@nhri.org.tw; slwang@nhri.org.tw</t>
  </si>
  <si>
    <t>Chen, Chu-Chih/B-8308-2015; Wu, Ming-Tsang/G-5637-2012</t>
  </si>
  <si>
    <t>Chen, Chu-Chih/0000-0002-4594-4991; Wu, Ming-Tsang/0000-0001-7307-7816; Huang, Po-Chin/0000-0002-9243-0838; Wang, Shu-Li/0000-0002-0686-4729; Chen, Bai Hsiun/0000-0001-9496-553X; Wen, Hui-Ju/0000-0003-1268-3120</t>
  </si>
  <si>
    <t>Department of National Health Research Institutes, Taiwan [EH-102-SP-01, EH-102-PP-05, EH-103-SP-01, EH-103-PP05, EH-104-SP-01, EH-104-PP05]; Ministry of Science and Technology [(NSC100-3114-Y-043-005]</t>
  </si>
  <si>
    <t>Department of National Health Research Institutes, Taiwan; Ministry of Science and Technology(Ministry of Science, ICT &amp; Future Planning, Republic of Korea)</t>
  </si>
  <si>
    <t>Financial support received from the Department of National Health Research Institutes, Taiwan, is gratefully acknowledged (EH-102-SP-01, EH-102-PP-05, EH-103-SP-01, EH-103-PP05, EH-104-SP-01, and EH-104-PP05) and Ministry of Science and Technology (NSC100-3114-Y-043-005). The funding agents had no role in study design, data collection and analysis, decision to publish, or preparation of the manuscript.</t>
  </si>
  <si>
    <t>APR 14</t>
  </si>
  <si>
    <t>e0175536</t>
  </si>
  <si>
    <t>10.1371/journal.pone.0175536</t>
  </si>
  <si>
    <t>ET0MD</t>
  </si>
  <si>
    <t>WOS:000399955600024</t>
  </si>
  <si>
    <t>Evans, GH; James, LJ; Shirreffs, SM; Maughan, RJ</t>
  </si>
  <si>
    <t>Evans, Gethin H.; James, Lewis J.; Shirreffs, Susan M.; Maughan, Ronald J.</t>
  </si>
  <si>
    <t>Optimizing the restoration and maintenance of fluid balance after exercise-induced dehydration</t>
  </si>
  <si>
    <t>JOURNAL OF APPLIED PHYSIOLOGY</t>
  </si>
  <si>
    <t>rehydration; sodium; carbohydrate; protein; alcohol</t>
  </si>
  <si>
    <t>CARBOHYDRATE-ELECTROLYTE DRINK; POSTEXERCISE REHYDRATION; HYDRATION STATUS; DIURETIC ACTION; SPORTS DRINK; WHEY-PROTEIN; PLASMA VASOPRESSIN; SOCCER PLAYERS; SODIUM CONTENT; WATER-BALANCE</t>
  </si>
  <si>
    <t>Hypohydration, or a body water deficit, is a common occurrence in athletes and recreational exercisers following the completion of an exercise session. For those who will undertake a further exercise session that day, it is important to replace water losses to avoid beginning the next exercise session hypohydrated and the potential detrimental effects on performance that this may lead to. The aim of this review is to provide an overview of the research related to factors that may affect postexercise rehydration. Research in this area has focused on the volume of fluid to be ingested, the rate of fluid ingestion, and fluid composition. Volume replacement during recovery should exceed that lost during exercise to allow for ongoing water loss; however, ingestion of large volumes of plain water results in a prompt diuresis, effectively preventing longer-term maintenance of water balance. Addition of sodium to a rehydration solution is beneficial for maintenance of fluid balance due to its effect on extracellular fluid osmolality and volume. The addition of macronutrients such as carbohydrate and protein can promote maintenance of hydration by influencing absorption and distribution of ingested water, which in turn effects extracellular fluid osmolality and volume. Alcohol is commonly consumed in the postexercise period and may influence postexercise rehydration, as will the coingestion of food. Future research in this area should focus on providing information related to optimal rates of fluid ingestion, advisable solutions to ingest during different duration recovery periods, and confirmation of mechanistic explanations for the observations outlined.</t>
  </si>
  <si>
    <t>[Evans, Gethin H.] Manchester Metropolitan Univ, Sch Healthcare Sci, Manchester M1 5GD, Lancs, England; [James, Lewis J.; Maughan, Ronald J.] Loughborough Univ Technol, Sch Sport Exercise &amp; Hlth Sci, Loughborough, Leics, England; [Shirreffs, Susan M.] Univ St Andrews, Sch Med, St Andrews, Fife, Scotland</t>
  </si>
  <si>
    <t>Manchester Metropolitan University; Loughborough University; University of St Andrews</t>
  </si>
  <si>
    <t>Evans, GH (corresponding author), Manchester Metropolitan Univ, Sch Healthcare Sci, Manchester M1 5GD, Lancs, England.</t>
  </si>
  <si>
    <t>gethin.evans@mmu.ac.uk</t>
  </si>
  <si>
    <t>AMER PHYSIOLOGICAL SOC</t>
  </si>
  <si>
    <t>BETHESDA</t>
  </si>
  <si>
    <t>9650 ROCKVILLE PIKE, BETHESDA, MD 20814 USA</t>
  </si>
  <si>
    <t>8750-7587</t>
  </si>
  <si>
    <t>1522-1601</t>
  </si>
  <si>
    <t>J APPL PHYSIOL</t>
  </si>
  <si>
    <t>J. Appl. Physiol.</t>
  </si>
  <si>
    <t>10.1152/japplphysiol.00745.2016</t>
  </si>
  <si>
    <t>ET5VD</t>
  </si>
  <si>
    <t>Green Accepted, Bronze, Green Published</t>
  </si>
  <si>
    <t>WOS:000400355800003</t>
  </si>
  <si>
    <t>Mistry, AM; Molavi, K</t>
  </si>
  <si>
    <t>Mistry, Anahita M.; Molavi, Kiarash</t>
  </si>
  <si>
    <t>Influence of Sports Drink Taste Preference on Consumption in Adult Male Soccer Players</t>
  </si>
  <si>
    <t>FASEB JOURNAL</t>
  </si>
  <si>
    <t>Annual Meeting of the American-Society-for-Pharmacology-and-Experimental-Therapeutics (ASPET) at Experimental Biology Meeting</t>
  </si>
  <si>
    <t>APR 22-26, 2017</t>
  </si>
  <si>
    <t>Chicago, IL</t>
  </si>
  <si>
    <t>Amer Soc Pharmacol &amp; Expt Therapeut,Amer Assoc Anatomists,Amer Physiol Soc,Amer Soc Biochem &amp; Mol Biol,Amer Soc Investigat Pathol,Amer Soc Nutr</t>
  </si>
  <si>
    <t>[Mistry, Anahita M.; Molavi, Kiarash] Eastern Michigan Univ, Sch Hlth Sci, Ypsilanti, MI 48197 USA</t>
  </si>
  <si>
    <t>Eastern Michigan University</t>
  </si>
  <si>
    <t>Eastern Michigan University, College of Health and Human Services</t>
  </si>
  <si>
    <t>FEDERATION AMER SOC EXP BIOL</t>
  </si>
  <si>
    <t>9650 ROCKVILLE PIKE, BETHESDA, MD 20814-3998 USA</t>
  </si>
  <si>
    <t>0892-6638</t>
  </si>
  <si>
    <t>1530-6860</t>
  </si>
  <si>
    <t>FASEB J</t>
  </si>
  <si>
    <t>Faseb J.</t>
  </si>
  <si>
    <t>Biochemistry &amp; Molecular Biology; Biology; Cell Biology</t>
  </si>
  <si>
    <t>Biochemistry &amp; Molecular Biology; Life Sciences &amp; Biomedicine - Other Topics; Cell Biology</t>
  </si>
  <si>
    <t>FB2PU</t>
  </si>
  <si>
    <t>WOS:000405986500299</t>
  </si>
  <si>
    <t>Qin, L; Wang, QR; Fang, ZL; Wang, T; Yu, AQ; Zhou, YJ; Zheng, Y; Yi, MQ</t>
  </si>
  <si>
    <t>Qin, Lu; Wang, Qi-Rong; Fang, Zi-Long; Wang, Ting; Yu, Ai-Qi; Zhou, Yu-Jie; Zheng, Yi; Yi, Mu-Qing</t>
  </si>
  <si>
    <t>Effects of Three Commercially Available Sports Drinks on Substrate Metabolism and Subsequent Endurance Performance in a Postprandial State</t>
  </si>
  <si>
    <t>non-fasted state; drinks; cycling; two session training; metabolism; time to exhaustion</t>
  </si>
  <si>
    <t>PROLONGED STRENUOUS EXERCISE; GLYCEMIC INDEX; CARBOHYDRATE INGESTION; GLUCOSE-PRODUCTION; WHEY-PROTEIN; RESPONSES; EXERTION; FATIGUE; INSULIN</t>
  </si>
  <si>
    <t>Purpose: To examine the effects of commercially available sports beverages with various components on substrate metabolism and subsequent performance. Methods: Two studies were conducted in a double-blinded, counterbalanced manner. Study I was designed to determine the glycemic index, while study II determined the utilization of substrates and subsequent exercise performance. Ten healthy male participants (age 21.70 +/- 2.41 years, height 176.60 +/- 5.23 cm, weight 66.58 +/- 5.38 kg, (V)over dotO(2max) 48.1 +/- 8.4 mL/kg/min) participated in both study I and study II. Three types of commercially available sports beverage powders were used. The powders consisted primarily of oligosaccharides (low molecular weight carbohydrates, L-CHO), hydrolyzed starch (high molecular weight CHO, H-CHO), and whey protein powder with carbohydrate (CHO-PRO). They were dissolved in purified water with identical CHO concentration of 8% (w/v). In study I, each participant underwent two oral glucose tolerance tests (OGTT) and one glycemic response test for each sports drink. In study II, participants cycled for 60 min at 70% (V)over dotO(2max), one hour after consuming a standardized breakfast. One of four prescribed beverages (L-CHO, H-CHO, CHO-PRO, and Placebo control, PLA) was served at 0, 15, 30, 45 min during the exercise. Six hours after the first exercise session, participants came back for a time to exhaustion test (TTE). Blood samples were drawn at 0, 30, and 60 min in the first exercise session, while arterial blood gas analysis was conducted at 0, 30, and 60 min in both sessions. Subjective feelings (rating of perceived exertion and abdominal discomfort) were also evaluated every 30 min during exercise. Results: Compared to the reference standardized glucose solution, the glycemic index of the L-CHO beverage was 117.70 +/- 14.25, while H-CHO was 105.50 +/- 12.82, and CHO-PRO was 67.23 +/- 5.88. During the exercise test, the insulin level at 30 and 60 min was significantly lower than baseline following the treatment of L-CHO, H-CHO, and PLA (p &lt; 0.05). The CHO oxidation rate at 60 min in the first exercise session was significantly higher than that at 60 min in the second exercise session following the L-CHO treatment (p &lt; 0.05). Time to exhaustion was not significantly different (p &gt; 0.05). Conclusion: The CHO sports beverage with additional PRO maintains insulin production during endurance cycling at 70% (V)over dotO(2max) in the postprandial state. L-CHO sports beverage suppresses fat utilization during the subsequent exercise performance test. The subsequent exercise performance (as evaluated by TTE) was not influenced by the type of CHO or the addition of PRO in the commercially available sports beverages used in the present study.</t>
  </si>
  <si>
    <t>[Qin, Lu; Wang, Qi-Rong; Fang, Zi-Long; Wang, Ting; Yu, Ai-Qi; Zhou, Yu-Jie; Zheng, Yi; Yi, Mu-Qing] Natl Inst Sports Med, Natl Testing &amp; Res Ctr Sports Nutr, 1 Anding Rd,Room 206, Beijing 100029, Peoples R China; [Qin, Lu] Chinese Univ Hong Kong, Dept Sports Sci &amp; Phys Educ, Shatin, Hong Kong, Peoples R China; [Wang, Qi-Rong] Univ South Carolina, Arnold Sch Publ Hlth, Dept Exercise Sci, Columbia, SC 29208 USA; [Wang, Ting; Yu, Ai-Qi; Zhou, Yu-Jie] Beijing Sport Univ, Sports Sci Coll, Beijing 100084, Peoples R China; [Zheng, Yi] South China Normal Univ, Sch Phys Educ &amp; Sports Sci, Guangzhou 510631, Guangdong, Peoples R China</t>
  </si>
  <si>
    <t>Chinese University of Hong Kong; University of South Carolina System; University of South Carolina Columbia; Beijing Sport University; South China Normal University</t>
  </si>
  <si>
    <t>Wang, QR (corresponding author), Natl Inst Sports Med, Natl Testing &amp; Res Ctr Sports Nutr, 1 Anding Rd,Room 206, Beijing 100029, Peoples R China.;Wang, QR (corresponding author), Univ South Carolina, Arnold Sch Publ Hlth, Dept Exercise Sci, Columbia, SC 29208 USA.</t>
  </si>
  <si>
    <t>qinlu@link.cuhk.edu.hk; qirongw@163.com; fangzilong@126.com; fergie90@126.com; 15201124762@163.com; jerrychou1209@sina.cn; zy065001@126.com; muqingyi@163.com</t>
  </si>
  <si>
    <t>Zhou, Yu/HHN-3071-2022; Qin, Lu/AAS-8897-2020; Wang, Qirong/HCI-5830-2022</t>
  </si>
  <si>
    <t>Qin, Lu/0000-0001-7305-0568; Wang, Qirong/0000-0002-9388-2916</t>
  </si>
  <si>
    <t>research fund of State General Administration of Sport [2012B006]</t>
  </si>
  <si>
    <t>research fund of State General Administration of Sport</t>
  </si>
  <si>
    <t>We appreciate the great effort and dedication of the participants during the experiment. Hong Gao, Chunji He and Jinde Fu contributed expertise in blood sampling during exercise study, instrument manipulation and Elisa testing in the laboratory assessments. We are also sincerely grateful for the valued suggestions and comments from Gaye Groover Christmus, the technical editor of Department of Exercise Science in University of South Carolina. This research was granted by the research fund of State General Administration of Sport (No. 2012B006).</t>
  </si>
  <si>
    <t>MDPI AG</t>
  </si>
  <si>
    <t>10.3390/nu9040377</t>
  </si>
  <si>
    <t>EU9JI</t>
  </si>
  <si>
    <t>Green Submitted, Green Published, gold</t>
  </si>
  <si>
    <t>WOS:000401355600062</t>
  </si>
  <si>
    <t>Campagnolo, N; Iudakhina, E; Irwin, C; Schubert, M; Cox, GR; Leveritt, M; Desbrow, B</t>
  </si>
  <si>
    <t>Campagnolo, Nadia; Iudakhina, Elizaveta; Irwin, Christopher; Schubert, Matthew; Cox, Gregory R.; Leveritt, Michael; Desbrow, Ben</t>
  </si>
  <si>
    <t>Fluid, energy and nutrient recovery via ad libitum intake of different fluids and food</t>
  </si>
  <si>
    <t>Dehydration; Recovery; Energy balance; Training</t>
  </si>
  <si>
    <t>POSTEXERCISE REHYDRATION; PROTEIN ADDITION; SPORTS DRINK; MILK PROTEIN; EXERCISE; CARBOHYDRATE; BALANCE; VOLUME; RESTORATION; CONSUMPTION</t>
  </si>
  <si>
    <t>Introduction: This study compared the effects of ad libitum consumption of different beverages and foods on fluid retention and nutrient intake following exercise. Methods: Ten endurance trained males (mean +/- SD; Age = 25.3 +/- 4.9 years, VO(2)max = 63.0 +/- 7.2 mL.kg.min(-1)) performed four trials employing a counterbalanced, crossover design. Following 60 min of exercise (matched for energy expenditure and fluid loss) participants consumed either water (W1 and W2), a sports drink (Powerade (R)(P)) or a milk-based liquid meal supplement (Sustagen Sport (R)(SS)) over a four hour recovery period. Additionally, participants had access to snack foods on two occasions within the first 2 h of recovery on all trials. All beverages and food were consumed ad libitum. Total nutrient intake, urine volume, USG, body weight as well as subjective measures of gastrointestinal tolerance and thirst were obtained hourly. Plasma osmolality was measured pre, post, 1 and 4 h after exercise. Results: Total fluid volume ingested from food and beverages in W1 (2.28 +/- 0.42 L) and P (2.82 +/- 0.80 L) trials were significantly greater than SS (1.94 +/- 0.54 L). Total urine output was not different between trials (W1 = 644 +/- 202 mL, W2 = 602 +/- 352 mL, P = 879 +/- 751 mL, SS = 466 +/- 129 mL). No significant differences in net body weight change was observed between trials (W1 = 0.01 0.28 kg, W2 = 0.08 +/- 030 kg, P =-0.02 +/- 0.24 kg, SS = -0.05 +/- 0.24 kg). Total energy intake was higher on P (10,179 +/- 1484 kJ) and SS (10,577 +/- 2210 kJ) compared to both water trials (W1 = 7826 888 kJ, W2 = 7578 +/- 1112 kJ). Conclusion: With the co-ingestion of food, fluid restoration following exercise is tightly regulated and not influenced by the choice of either water, a carbohydrate-electrolyte (sports drink) or a milk-based beverage. (C) 2017 Elsevier Inc. All rights reserved.</t>
  </si>
  <si>
    <t>[Campagnolo, Nadia; Iudakhina, Elizaveta; Irwin, Christopher; Desbrow, Ben] Griffith Univ, Sch Allied Hlth Sci, Menzies Hlth Inst Queensland, Gold Coast, Qld, Australia; [Schubert, Matthew] Auburn Univ, Dept Kinesiol, Montgomery, AL USA; [Cox, Gregory R.] Australian Inst Sport, Sports Nutr, Gold Coast, Qld, Australia; [Leveritt, Michael] Univ Queensland, Sch Human Movement &amp; Nutr Sci, Brisbane, Qld, Australia</t>
  </si>
  <si>
    <t>Griffith University; Menzies Health Institute Queensland; Auburn University System; Auburn University; Australian Institute of Sport; University of Queensland</t>
  </si>
  <si>
    <t>Desbrow, B (corresponding author), Griffith Univ, Sch Allied Hlth Sci, Menzies Hlth Inst Queensland, Griffith Hlth Bldg,G40,2-83, Southport, Qld 4222, Australia.</t>
  </si>
  <si>
    <t>Desbrow, Ben/A-3101-2012; Irwin, Christopher/ABF-9517-2020; Leveritt, Michael D/F-9309-2011</t>
  </si>
  <si>
    <t>Desbrow, Ben/0000-0003-3756-8866; Irwin, Christopher/0000-0002-1379-4271; Cox, Gregory/0000-0003-4334-608X; Leveritt, Michael/0000-0003-1326-5625</t>
  </si>
  <si>
    <t>10.1016/j.physbeh.2017.01.009</t>
  </si>
  <si>
    <t>EK6ZZ</t>
  </si>
  <si>
    <t>WOS:000394076100030</t>
  </si>
  <si>
    <t>Claghorn, GC; Thompson, Z; Wi, K; Van, L; Garland, T</t>
  </si>
  <si>
    <t>Claghorn, Gerald C.; Thompson, Zoe; Wi, Kristianna; Van, Lindsay; Garland, Theodore, Jr.</t>
  </si>
  <si>
    <t>Caffeine stimulates voluntary wheel running in mice without increasing aerobic capacity</t>
  </si>
  <si>
    <t>Artificial selection; Behavior; Exercise physiology; Experimental evolution; Locomotion; Sports drinks</t>
  </si>
  <si>
    <t>IN-HOUSE MICE; HUMAN SKELETAL-MUSCLE; EXERCISE PERFORMANCE; ARTIFICIAL SELECTION; OXYGEN-CONSUMPTION; ENDURANCE CAPACITY; LOCOMOTOR-ACTIVITY; CENTRAL FATIGUE; BRAIN ACTIVITY; ORAL CAFFEINE</t>
  </si>
  <si>
    <t>The energy drink Red Bull and the sports drink Gatorade are often marketed to athletes, with claims that they cause performance gains. However, both are high in sugars, and also consumed by non-athletes. Few studies have addressed the effects of these drinks or their biologically active components in rodent exercise models. We used three experiments to test effects on both voluntary exercise behavior and maximal aerobic capacity in lines of mice known to differ in athletic traits. Mice from four replicate High Runner (HR) lines have been selectively bred for voluntary running on wheels, and run approximately three times as many revolutions per day as do mice from four non-selected Control (C) lines. HR mice also have higher endurance and maximal oxygen consumption (VO(2)max) during forced treadmill exercise. In Experiment 1, we tested the hypothesis that Gatorade or Red Bull might cause or allow mice to increase their voluntary wheel running. On days 5 and 6 of 6 days of wheel access, as is used to select breeders, HR mice ran 3.3-fold more than C, and females ran 1.2-fold more than males, with no linetype by sex interaction. On day 7, mice were administered Gatorade, Red Bull or tap water. During the subsequent 19-hour period, Gatorade had no statistical effect on running, but Red Bull significantly increased distance run by both sexes and in both HR and C lines. The increase in distance run caused by Red Bull was attributable to time spent running, not an increase in mean (or maximum) speed. As previous studies have found that sucrose alone does not generally increase wheel running, we tested two other active ingredients in Red Bull, caffeine and taurine, in Experiment 2. With a similar testing protocol, caffeine alone and caffeine + taurine increased running by about half the magnitude of Red Bull. In Experiment 3, we tested the hypothesis that Red Bull or caffeine alone can increase physiological performance ability during aerobic exercise, measured as VO(2)max. In a repeated-measures design spanning 6 days, females were housed with water bottles containing Red Bull; caffeine or water in a randomized order, and tested for VO(2)max twice while receiving each fluid (6 total trials). Neither Red Bull nor caffeine significantly affected either VO(2)max or a measure of trial cooperativity (rated on a scale of 1-5), but both treatments significantly reduced tiredness (rated on a scale of 1-3) scored at the end of trials for both HR and C lines. Taken together, our results suggest that caffeine increases voluntary exercise levels of mice by delaying fatigue, rather than increasing aerobic capacity. (C) 2017 Elsevier Inc. All rights reserved.</t>
  </si>
  <si>
    <t>[Claghorn, Gerald C.; Thompson, Zoe; Wi, Kristianna; Van, Lindsay; Garland, Theodore, Jr.] Univ Calif Riverside, Dept Biol, Riverside, CA 92521 USA</t>
  </si>
  <si>
    <t>University of California System; University of California Riverside</t>
  </si>
  <si>
    <t>Garland, T (corresponding author), Univ Calif Riverside, Dept Biol, Riverside, CA 92521 USA.</t>
  </si>
  <si>
    <t>tgarland@ucr.edu</t>
  </si>
  <si>
    <t>Garland, Theodore/0000-0002-7916-3552</t>
  </si>
  <si>
    <t>NSF [IOS-1121273]; UCR</t>
  </si>
  <si>
    <t>NSF(National Science Foundation (NSF)); UCR</t>
  </si>
  <si>
    <t>This work was supported by NSF grant IOS-1121273 to TG and funds for undergraduate research from UCR.</t>
  </si>
  <si>
    <t>10.1016/j.physbeh.2016.12.031</t>
  </si>
  <si>
    <t>EJ2CS</t>
  </si>
  <si>
    <t>WOS:000393018100019</t>
  </si>
  <si>
    <t>Karpinski, CA; Saltzman, R; Oberholtzer, KJ; Anthony, JC; Reed, MA</t>
  </si>
  <si>
    <t>Karpinski, Christine A.; Saltzman, Ryan; Oberholtzer, Kali J.; Anthony, Joshua C.; Reed, Melissa A.</t>
  </si>
  <si>
    <t>Effect of a vegetable-based beverage on endurance performance following prior exercise bout</t>
  </si>
  <si>
    <t>AGRO FOOD INDUSTRY HI-TECH</t>
  </si>
  <si>
    <t>Sports drinks; endurance performance; exogenous carbohydrate</t>
  </si>
  <si>
    <t>CARBOHYDRATE-ELECTROLYTE SOLUTION; SHORT-TERM RECOVERY; PROLONGED CYCLING EXERCISE; MUSCLE GLYCOGEN-SYNTHESIS; PROTEIN INGESTION; CAPACITY; OXIDATION; FRUCTOSE; GLUCOSE; RESYNTHESIS</t>
  </si>
  <si>
    <t>The purpose of this study was to investigate the effect of a vegetable-based beverage on time to exhaustion following glycogen-depleting exercise. Twenty-eight adult endurance athletes participated in this randomized, crossover study. Participants completed three trials that consisted of a glycogen depletion session, a four-hour recovery, and an endurance trial on a cycle ergometer. Vegetable juice (VJ), a commercial sports drink (CD), and flavored water (FW) were randomly assigned to each participant for each of the three trials immediately after and at two hours into recovery. Analysis determined VJ and FW were significantly different (p &lt; 0.05). This study suggests that ingesting this vegetable-based beverage during recovery from glycogen-depleting exercise results in a longer time to exhaustion than consuming flavored water.</t>
  </si>
  <si>
    <t>[Karpinski, Christine A.] West Chester Univ Penn, Dept Nutr, W Chester, PA USA; [Saltzman, Ryan; Oberholtzer, Kali J.; Reed, Melissa A.] West Chester Univ Penn, Dept Kinesiol, W Chester, PA USA; [Anthony, Joshua C.] Campbell Soup Co, Camden, NJ USA</t>
  </si>
  <si>
    <t>Karpinski, CA (corresponding author), West Chester Univ Penn, Dept Nutr, W Chester, PA USA.</t>
  </si>
  <si>
    <t>Campbell Soup Company; Campbell Place Camden, NJ</t>
  </si>
  <si>
    <t>Funding was received from Campbell Soup Company; 1 Campbell Place Camden, NJ 08103-1701. Joshua Anthony is an employee for the Campbell Soup Company. No conflicts of interest exist for the remaining authors.</t>
  </si>
  <si>
    <t>TEKNOSCIENZE PUBL</t>
  </si>
  <si>
    <t>MILANO</t>
  </si>
  <si>
    <t>VIALE BRIANZA 22, 20127 MILANO, ITALY</t>
  </si>
  <si>
    <t>1722-6996</t>
  </si>
  <si>
    <t>2035-4606</t>
  </si>
  <si>
    <t>AGRO FOOD IND HI TEC</t>
  </si>
  <si>
    <t>Agro Food Ind. Hi-Tech</t>
  </si>
  <si>
    <t>Biotechnology &amp; Applied Microbiology; Food Science &amp; Technology</t>
  </si>
  <si>
    <t>EU3JI</t>
  </si>
  <si>
    <t>WOS:000400924800008</t>
  </si>
  <si>
    <t>FDI World Dent Federation</t>
  </si>
  <si>
    <t>FDI policy statement on Sports dentistry Adopted by the FDI General Assembly, September 2016, Poznan, Poland</t>
  </si>
  <si>
    <t>INTERNATIONAL DENTAL JOURNAL</t>
  </si>
  <si>
    <t>Sports dentistry is the branch of sports medicine dealing with prevention and treatment of dental injuries and oral diseases associated with sports and exercise. Amateur and young athletes face greater risk of oral injuries, because they may not receive proper guidance and/or training. Although the indication of customized types of mouthguards has increased, and the effectiveness for preventing injuries has been demonstrated, there is a need to further specify the sport characteristic, age group, selected material, guard design, as well as time of use. Current evidence also shows that mouthguards may lose efficiency over time, due to use and regular maintenance. Injuries, facial bone fractures and brain concussions should receive special attention, as sports-related blows may carry a considerable amount of energy. Aerial duels with projection of the body and consequent head and/or elbow contact completely change the impact received on the facial bone structure. Face shields, or customized masks made of scientifically determined cushioning materials, may be successfully applied and may be indicated for post-fracture use to reduce recovery time for the athlete. Customized sports mouthguards and face shields manufactured under the supervision of a dentist, should be favoured instead of commercially available pre-sized guards sold over-the-counter. There is also a need to increase awareness of the potential indirect 'doping' effects of dental prescriptions, i. e. opioid drugs, as certain drugs widely indicated in dentistry may be transformed into banned doping substances. For example, codeine-containing drugs are not prohibited by the World Anti-Doping Agency (WADA). However, when they enter the body, these drugs are transformed into morphine, which is prohibited. There are also substances in the body that, when decompensated due to functional deterioration, can promote reactions and indirectly affect the athlete's oral health. Some dental problems, such as non-carious cervical lesions or caries, may also come from over training, an unfavourable diet, a parafunctional load, or a lack of education of oral hygiene. Swimmers are particularly exposed to dental erosion risk due to potentially acidic aqueous environment. For additional consideration, sports drinks and related products ingested in the form of liquids, or food supplements, can cause complications in the oral environment including dental hard tissues and dental materials, due to high content of free sugars and acidic ingredients. It should be noted that sugar-free varieties of sports and energy drinks are often still highly acidic and can therefore cause dental erosion. All aspects of an athlete's oral and general health may affect performance and should be addressed.</t>
  </si>
  <si>
    <t>[FDI World Dent Federation] POB 3,Ave Louis Casai 51, CH-1216 Geneve Cointrin, Switzerland</t>
  </si>
  <si>
    <t>POB 3,Ave Louis Casai 51, CH-1216 Geneve Cointrin, Switzerland.</t>
  </si>
  <si>
    <t>0020-6539</t>
  </si>
  <si>
    <t>1875-595X</t>
  </si>
  <si>
    <t>INT DENT J</t>
  </si>
  <si>
    <t>Int. Dent. J.</t>
  </si>
  <si>
    <t>10.1111/idj.12314</t>
  </si>
  <si>
    <t>EP0EE</t>
  </si>
  <si>
    <t>WOS:000397058800009</t>
  </si>
  <si>
    <t>Souza, DB; Del Coso, J; Casonatto, J; Polito, MD</t>
  </si>
  <si>
    <t>Souza, Diego B.; Del Coso, Juan; Casonatto, Juliano; Polito, Marcos D.</t>
  </si>
  <si>
    <t>Acute effects of caffeine-containing energy drinks on physical performance: a systematic review and meta-analysis</t>
  </si>
  <si>
    <t>Caffeine; Taurine; Performance-enhancing substances; Sports</t>
  </si>
  <si>
    <t>TIME-TRIAL PERFORMANCE; REPEATED SPRINT PERFORMANCE; EXERCISE PERFORMANCE; CYCLING PERFORMANCE; DIETARY-SUPPLEMENTS; TO-EXHAUSTION; SPORTS DRINK; YOUNG-ADULTS; PEDRO SCALE; PLAYERS</t>
  </si>
  <si>
    <t>Caffeine-containing energy drinks (EDs) are currently used as ergogenic aids to improve physical performance in a wide variety of sport disciplines. However, the outcomes of previous investigations on this topic are inconclusive due to methodological differences, especially, in the dosage of the active ingredients and the test used to assess performance. We performed a systematic review and meta-analysis of published studies to evaluate the effects of acute ED intake on physical performance. The search for references was conducted in the databases PubMed, ISI Web of Knowledge and SPORTDiscus until December 2015. Thirty-four studies published between 1998 and 2015 were included in the analysis. Using a random-effects model, effect sizes (ES) were calculated as the standardized mean difference. Overall, ED ingestion improved physical performance in muscle strength and endurance (ES = 0.49; p &lt; 0.001), endurance exercise tests (ES = 0.53; p &lt; 0.001), jumping (ES = 0.29; p = 0.01) and sport-specific actions (ES = 0.51; p &lt; 0.001), but not in sprinting (ES = 0.14; p = 0.06). The meta-regression demonstrated a significant association between taurine dosage (mg) and performance (slope = 0.0001; p = 0.04), but not between caffeine dosage (mg) and performance (slope = 0.0009; p = 0.21). ED ingestion improved performance in muscle strength and endurance, endurance exercise tests, jumping and sport-specific actions. However, the improvement in performance was associated with taurine dosage.</t>
  </si>
  <si>
    <t>[Souza, Diego B.; Polito, Marcos D.] Univ Estadual Londrina, Dept Phys Educ, Londrina, Brazil; [Del Coso, Juan] Camilo Jose Cela Univ, Exercise Physiol Lab, Madrid, Spain; [Casonatto, Juliano] Univ North Parana, Ctr Life Sci &amp; Hlth, Londrina, Brazil; [Polito, Marcos D.] Univ Estadual Londrina, Rod Celso Garcia Cid,Km 380, BR-86050520 Londrina, PR, Brazil</t>
  </si>
  <si>
    <t>Universidade Estadual de Londrina; Camilo Jose Cela University; University Norte Parana; Universidade Estadual de Londrina</t>
  </si>
  <si>
    <t>Polito, MD (corresponding author), Univ Estadual Londrina, Dept Phys Educ, Londrina, Brazil.;Polito, MD (corresponding author), Univ Estadual Londrina, Rod Celso Garcia Cid,Km 380, BR-86050520 Londrina, PR, Brazil.</t>
  </si>
  <si>
    <t>diegou_bs@hotmail.com; jdelcoso@ucjc.edu; juliano2608@hotmail.com; marcospolito@uel.br</t>
  </si>
  <si>
    <t>Casonatto, Juliano/Q-9741-2016; Del Coso, Juan/AAC-7117-2020; POLITO, MARCOS/B-7964-2013</t>
  </si>
  <si>
    <t>Casonatto, Juliano/0000-0001-5397-5694; Del Coso, Juan/0000-0002-5785-984X; POLITO, MARCOS/0000-0002-6720-007X; Souza, Diego/0000-0002-3412-0380</t>
  </si>
  <si>
    <t>10.1007/s00394-016-1331-9</t>
  </si>
  <si>
    <t>EK8IW</t>
  </si>
  <si>
    <t>WOS:000394168100002</t>
  </si>
  <si>
    <t>Wardenaar, FC; Ceelen, IJM; Van Dijk, JW; Hangelbroek, RWJ; Van Roy, L; Van der Pouw, B; De Vries, JHM; Mensink, M; Witkamp, RF</t>
  </si>
  <si>
    <t>Wardenaar, Floris C.; Ceelen, Ingrid J. M.; Van Dijk, Jan-Willem; Hangelbroek, Roland W. J.; Van Roy, Lore; Van der Pouw, Britte; De Vries, Jeanne H. M.; Mensink, Marco; Witkamp, Renger F.</t>
  </si>
  <si>
    <t>Nutritional Supplement Use by Dutch Elite and Sub-Elite Athletes: Does Receiving Dietary Counseling Make a Difference?</t>
  </si>
  <si>
    <t>ergogenic supplements; dietary supplements; elite athletes</t>
  </si>
  <si>
    <t>VITAMIN-D; PERFORMANCE-LEVEL; NATIONWIDE SURVEY; HABITS; HEALTH; KNOWLEDGE; EDUCATION; TRENDS</t>
  </si>
  <si>
    <t>The use of nutritional supplements is highly prevalent among athletes. In this cross-sectional study, we assessed the prevalence of nutritional supplement use by a large group of Dutch competitive athletes in relation to dietary counseling. A total of 778 athletes (407 males and 371 females) completed a web-based questionnaire about the use of nutritional supplements. Log-binomial regression models were applied to estimate crude and adjusted prevalence ratios (PR) for the use of individual nutritional supplements in athletes receiving dietary counseling as compared with athletes not receiving dietary counseling. Of the athletes, 97.2% had used nutritional supplements at some time during their sports career, whereas 84.7% indicated having used supplements during the last 4 weeks. The top ranked supplements used over the last 4 weeks from dietary supplements, sport nutrition products and ergogenic supplements were multivitamin and mineral preparations (42.9%), isotonic sports drinks (44.1%) and caffeine (13.0%). After adjustment for elite status, age, and weekly exercise duration, dietary counseling was associated with a higher prevalence of the use of vitamin D, recovery drinks, energy bars, isotonic drinks with protein, dextrose, beta-alanine, and sodium bicarbonate. In contrast, dietary counseling was inversely associated with the use of combivitamins, calcium, vitamin E, vitamin B2, retinol, energy drinks and BCAA and other amino acids. In conclusion, almost all athletes had used nutritional supplements at some time during their athletic career. Receiving dietary counseling seemed to result in better-informed choices with respect to the use of nutritional supplements related to performance, recovery, and health.</t>
  </si>
  <si>
    <t>[Wardenaar, Floris C.; Ceelen, Ingrid J. M.; Van Dijk, Jan-Willem; Van Roy, Lore; Van der Pouw, Britte] HAN Univ Appl Sci Sports &amp; Exercise Studies, Heyendaalseweg, Nijmegen, Netherlands; [Hangelbroek, Roland W. J.; De Vries, Jeanne H. M.; Mensink, Marco; Witkamp, Renger F.] Wageningen Univ, Dept Nutr, Bomenweg, Wageningen, Netherlands</t>
  </si>
  <si>
    <t>Wageningen University &amp; Research</t>
  </si>
  <si>
    <t>Wardenaar, FC (corresponding author), HAN Univ Appl Sci Sports &amp; Exercise Studies, Heyendaalseweg, Nijmegen, Netherlands.</t>
  </si>
  <si>
    <t>Floris.wardenaar@han.nl</t>
  </si>
  <si>
    <t>van Dijk, Jan-Willem/AAH-6344-2020; Witkamp, Renger/I-7622-2012</t>
  </si>
  <si>
    <t>van Dijk, Jan-Willem/0000-0001-9674-1505; Witkamp, Renger/0000-0002-7935-8261; Mensink, Marco/0000-0002-9725-5709; Hangelbroek, Roland/0000-0002-0442-5378</t>
  </si>
  <si>
    <t>Province of Gelderland [PS2014-49]</t>
  </si>
  <si>
    <t>Province of Gelderland</t>
  </si>
  <si>
    <t>We would like to acknowledge all who participated in this part of the Dutch Sport Nutrition and Supplement Study (DSSS). We would also like to thank the students from various universities who helped with this study as part of their internship or their bachelor's or master's thesis. Finally, we would like to thank Diewertje Sluik (Department of Human Nutrition, Wageningen University) for her statistical advice. This research has received no specific grant from any funding agency or the commercial or not-for-profit sectors. The writing of this article was part of the Eat2Move project and supported by a grant from the Province of Gelderland, proposal PS2014-49. The authors declare no conflict of interest.</t>
  </si>
  <si>
    <t>10.1123/ijsnem.2016-0157</t>
  </si>
  <si>
    <t>EQ3XF</t>
  </si>
  <si>
    <t>WOS:000398006600006</t>
  </si>
  <si>
    <t>Ali, A; Moss, C; Yoo, MJY; Wilkinson, A; Breier, BH</t>
  </si>
  <si>
    <t>Ali, Ajmol; Moss, Catherine; Yoo, Michelle Ji Yeon; Wilkinson, Alanah; Breier, Bernhard H.</t>
  </si>
  <si>
    <t>Effect of mouth rinsing and ingestion of carbohydrate solutions on mood and perceptual responses during exercise</t>
  </si>
  <si>
    <t>Perceived exertion; Activation; Affect; Fluid ingestion; Time trial; Sports drink</t>
  </si>
  <si>
    <t>INTERMITTENT EXERCISE; PERCEIVED EXERTION; POWER OUTPUT; PERFORMANCE; GLUCOSE; SUPPLEMENTATION; FEEDINGS; STATE</t>
  </si>
  <si>
    <t>Background: The aim of this study was to investigate whether mouth rinsing or ingesting carbohydrate (CHO) solutions impact on perceptual responses during exercise. Methods: Nine moderately trained male cyclists underwent a 90-min glycogen-reducing exercise, and consumed a low CHO meal, prior to completing an overnight fast. A 1-h cycle time trial was performed the following morning. Four trials, each separated by 7 days, were conducted in a randomized, counterbalanced study design: 15% CHO mouth rinse (CHOR), 7.5% CHO ingestion (CHOI), placebo mouth rinse (PLAR) and placebo ingestion (PLAI). Solution volumes (1.5 ml.kg(-1) ingestion trials and 0.33 ml.kg(-1) rinsing trials) were provided after every 12.5% of completed exercise. Perceptual scales were used to assess affective valence (feeling scale, FS), arousal (felt arousal scale, FAS), exertion (ratings of perceived exertion, RPE) and mood (profile of mood states, POMS) before, during and immediately after exercise. Results: There was no difference in RPE (CHOI, 14.0 +/- 1.9; CHOR, 14.2 +/- 1.7; PLAI, 14.6 +/- 1.8; PLAR, 14.6 +/- 2.0; P=0.35), FS (CHOI, 0.0 +/- 1.7; CHOR, -0.2 +/- 1.5; PLAI, -0.8 +/- 1.4; PLAR, -0.8 +/- 1.6; P = 0.15), or FAS (CHOI, 3.6 +/- 1.1; CHOR, 3.5 +/- 1.0; PLAI, 3.4 +/- 1.4; PLAR, 3.3 +/- 1.3; P = 0.725) scores between trials. While overall POMS score did not appear to differ between trials, the 'vigour' subscale indicated that CHOI may facilitate the maintenance of 'vigour' scores over time, in comparison to the steady decline witnessed in other trials (P = 0.04). There was no difference in time trial performance between trials (CHOI, 65.3 +/- 4.8 min; CHOR, 68.4 +/- 3.9 min; PLAI, 68.7 +/- 5.3 min; PLAR, 68.3 +/- 5.2 min; P = 0.21) but power output was higher in CHOI (231.0 +/- 33.2 W) relative to other trials (221-223.6 W; P &lt; 0.01). Conclusions: In a CHO-reduced state, mouth rinsing with a CHO solution did not impact on perceptual responses during high-intensity exercise in trained cyclists and triathletes. On the other hand CHO ingestion improved perceived ratings of vigour and increased power output during exercise.</t>
  </si>
  <si>
    <t>[Ali, Ajmol; Wilkinson, Alanah] Massey Univ, Sch Sport &amp; Exercise, Auckland, New Zealand; [Moss, Catherine] Univ Auckland, Univ Auckland Clin, Auckland, New Zealand; [Yoo, Michelle Ji Yeon] Auckland Univ Technol, Sch Appl Sci, Auckland, New Zealand; [Breier, Bernhard H.] Massey Univ, Sch Food &amp; Nutr, Auckland, New Zealand</t>
  </si>
  <si>
    <t>Massey University; University of Auckland; Auckland University of Technology; Massey University</t>
  </si>
  <si>
    <t>Ali, A (corresponding author), Massey Univ, Sch Sport &amp; Exercise, Auckland, New Zealand.</t>
  </si>
  <si>
    <t>a.ali@massey.ac.nz</t>
  </si>
  <si>
    <t>Ali, Ajmol/C-2154-2009</t>
  </si>
  <si>
    <t>Ali, Ajmol/0000-0002-6093-1435; Breier, Bernhard/0000-0002-3113-7072</t>
  </si>
  <si>
    <t>JAN 25</t>
  </si>
  <si>
    <t>10.1186/s12970-016-0161-8</t>
  </si>
  <si>
    <t>EJ1TC</t>
  </si>
  <si>
    <t>WOS:000392992100001</t>
  </si>
  <si>
    <t>Abd El-Salam, MH; El-Shibiny, S</t>
  </si>
  <si>
    <t>Abd El-Salam, M. H.; El-Shibiny, S.</t>
  </si>
  <si>
    <t>Preparation, properties, and uses of enzymatic milk protein hydrolysates</t>
  </si>
  <si>
    <t>CRITICAL REVIEWS IN FOOD SCIENCE AND NUTRITION</t>
  </si>
  <si>
    <t>Hydrolysates; casein; whey proteins; functional properties; nutrition; bioactive peptides; sports drinks; phenylketonuria; hypoallergenic</t>
  </si>
  <si>
    <t>DENATURED WHEY-PROTEIN; FUNCTIONAL-PROPERTIES; BETA-LACTOGLOBULIN; CASEIN HYDROLYSATE; EMULSIFYING PROPERTIES; MEMBRANE REACTOR; INFANT FORMULA; MUSCLE DAMAGE; BITTER TASTE; PEPTIDES</t>
  </si>
  <si>
    <t>Enzymatic hydrolysis of milk proteins has been a subject of numerous research studies and patents. The driving force for these studies has been the increased utilization of milk proteins. The industrial uses of milk proteins are based on their unique composition, functionality, and nutritive values. The diversity of milk protein fraction, the large number of proteinases, and controlled hydrolysis conditions used resulted in the preparation of hydrolysates suitable for several purposes. Enzymatic hydrolysis of milk proteins modifies the techno-functional and biofunctional properties of hydrolysates depending on the enzyme(s) and hydrolysis conditions used. Milk protein hydrolysates (MPH) are used commonly in normal and clinical nutrition and as a functional food ingredient. In the present review, emphasis has been made to highlight methods applied for the preparation of MPH, and the functional properties and utilization of the obtained hydrolysates.</t>
  </si>
  <si>
    <t>[Abd El-Salam, M. H.; El-Shibiny, S.] Natl Res Ctr, Dairy Dept, El Behoth St, Cairo 12311, Egypt</t>
  </si>
  <si>
    <t>Egyptian Knowledge Bank (EKB); National Research Centre (NRC)</t>
  </si>
  <si>
    <t>Abd El-Salam, MH (corresponding author), Natl Res Ctr, Dairy Dept, El Behoth St, Cairo 12311, Egypt.</t>
  </si>
  <si>
    <t>mo_salam38@yahoo.com</t>
  </si>
  <si>
    <t>1040-8398</t>
  </si>
  <si>
    <t>1549-7852</t>
  </si>
  <si>
    <t>CRIT REV FOOD SCI</t>
  </si>
  <si>
    <t>Crit. Rev. Food Sci. Nutr.</t>
  </si>
  <si>
    <t>10.1080/10408398.2014.899200</t>
  </si>
  <si>
    <t>EM2ZK</t>
  </si>
  <si>
    <t>WOS:000395184100006</t>
  </si>
  <si>
    <t>Aguayo, E; Martin-Sanchez, A; Silveira, AC; Tarazona, MP</t>
  </si>
  <si>
    <t>GomezGuillamon, ML; Fernandez, JA; Alfocea, FP</t>
  </si>
  <si>
    <t>Aguayo, E.; Martin-Sanchez, A.; Silveira, A. C.; Tarazona, M. P.</t>
  </si>
  <si>
    <t>Effects of pasteurization and storage time on watermelon juice quality enriched with L-citrulline</t>
  </si>
  <si>
    <t>V INTERNATIONAL SYMPOSIUM ON CUCURBITS</t>
  </si>
  <si>
    <t>Acta Horticulturae</t>
  </si>
  <si>
    <t>5th International Symposium on Cucurbits</t>
  </si>
  <si>
    <t>JUN 22-26, 2015</t>
  </si>
  <si>
    <t>Cartagena, SPAIN</t>
  </si>
  <si>
    <t>Int Soc Horticultural Sci</t>
  </si>
  <si>
    <t>Citrullus lanatus; firmness; sensorial parameters; beverage; functional juice</t>
  </si>
  <si>
    <t>BIOACTIVE COMPOUNDS; AMINO-ACIDS; LYCOPENE; CONSUMPTION; PRODUCTS</t>
  </si>
  <si>
    <t>Watermelon juice has gained increasing popularity among consumers as a rich natural source of functional compounds such as lycopene and L-citrulline. This amino acid is an excellent candidate to reduce muscle soreness. Watermelon juice enriched with L-citrulline is presented as an industry opportunity for the sport drink sector. However, the application of conventional thermal pasteurization can degrade those functional compounds. Effects of pasteurization at 80 degrees C for 40 s (PW-40 s) or 90 s (PW-90 s) and storage (4 degrees C for 30 days) on watermelon juice enriched with L-citrulline was studied. Before pasteurization, initial lycopene content was 14.65 +/- 0.30 mg kg(-1), reducing to 10.50 +/- 0.06 in PW-40 s and 10.10 +/- 0.08 mg kg(-1) in PW-90 s after 30 days. Initial enriched L-citrulline content was 15.68 +/- 0.05 g L-1 that decreased to 12.38 +/- 0.03 in PW-40 s and 12.04 +/- 0.09 g kg(-1) in PW-90 s treatment after 30 days of storage. Pathogenic bacteria (Salmonella spp., Listeria monocytogenes and Escherichia coli) were not detected during storage. However, mesophilic growth was high, reaching 7.5 log cfu mL(-1) in PW-40 s and 6.5 log cfu mL(-1) in PW-90 s. The appearance limited the shelf life to 25 days for PW-40 s and only 15 days for PW-90 s. The use of higher temperatures of pasteurization is necessary to obtain a safe watermelon juice, but this needs to be balanced with reduced treatment times to maintain functional and sensory parameters which are easily thermo-degraded.</t>
  </si>
  <si>
    <t>[Aguayo, E.; Martin-Sanchez, A.] Tech Univ Cartagena UPCT, Inst Plant Biotechnol, Postharvest &amp; Refrigerat Grp, Cartagena, Spain; [Silveira, A. C.] Agron Fac, Postharvest Div, Vegetable Prod Dept, Montevideo, Uruguay; [Tarazona, M. P.] Jorge Tadeo Lozano Univ, Dept Food Engn, Bogota, DC, Colombia</t>
  </si>
  <si>
    <t>Universidad Politecnica de Cartagena; Universidad de Bogota Jorge Tadeo Lozano</t>
  </si>
  <si>
    <t>Aguayo, E (corresponding author), Tech Univ Cartagena UPCT, Inst Plant Biotechnol, Postharvest &amp; Refrigerat Grp, Cartagena, Spain.</t>
  </si>
  <si>
    <t>encarna.aguayo@upct.es</t>
  </si>
  <si>
    <t>Martínez-Sánchez, Ascensión/AAU-2602-2020; Aguayo, Encarna/F-9454-2016; Martinez-Sanchez, Ascension/F-4848-2016</t>
  </si>
  <si>
    <t>Aguayo, Encarna/0000-0002-0052-4168; Martinez-Sanchez, Ascension/0000-0003-4548-4427; Silveira, Ana Cecilia/0000-0002-4073-1807; Tarazona-Diaz, Martha Patricia/0000-0003-0871-7295</t>
  </si>
  <si>
    <t>INT SOC HORTICULTURAL SCIENCE</t>
  </si>
  <si>
    <t>LEUVEN 1</t>
  </si>
  <si>
    <t>PO BOX 500, 3001 LEUVEN 1, BELGIUM</t>
  </si>
  <si>
    <t>0567-7572</t>
  </si>
  <si>
    <t>2406-6168</t>
  </si>
  <si>
    <t>978-94-62611-47-4</t>
  </si>
  <si>
    <t>ACTA HORTIC</t>
  </si>
  <si>
    <t>10.17660/ActaHortic.2017.1151.41</t>
  </si>
  <si>
    <t>Horticulture</t>
  </si>
  <si>
    <t>Conference Proceedings Citation Index - Science (CPCI-S)</t>
  </si>
  <si>
    <t>BJ6OK</t>
  </si>
  <si>
    <t>WOS:000426886400041</t>
  </si>
  <si>
    <t>Andrian, S; Iovan, G; Ghiorghe, AC; Pancu, G; Georgescu, A; Antonescu, DN; Stoleriu, S</t>
  </si>
  <si>
    <t>Andrian, Sorin; Iovan, Gianina; Ghiorghe, Angela Cristina; Pancu, Galina; Georgescu, Andrei; Antonescu, Dana Nicoleta; Stoleriu, Simona</t>
  </si>
  <si>
    <t>Study Regarding the Effect of Some Remineralizing Products Used in the Treatment of Erosion Induced by Sport Drinks</t>
  </si>
  <si>
    <t>REVISTA DE CHIMIE</t>
  </si>
  <si>
    <t>remineralization; erosion; sport drinks; enamel; dentine</t>
  </si>
  <si>
    <t>AMORPHOUS CALCIUM-PHOSPHATE; 2 FLUORIDATION MEASURES; DENTAL HARD TISSUES; IN-VITRO; ENAMEL EROSION; CARIES LESIONS; RISK-FACTORS; SOFT DRINKS; TEETH; BEVERAGES</t>
  </si>
  <si>
    <t>The aims of the study were to evaluate and to compare the effects of some commercial sport drinks on enamel and dentine when using remineralizing products before the use of these beverages. Enamel and dentine fragments were immersed five times, 3 min each during 2 h, fourteen days, in three sport thinks: Gatorade beverage (PepsiCo), Isostar (Isostar) and Cyto Max (CytoSport). On other tooth fragments three remineralizing products were applied before the immersion in sport drinks: Colgate Total (R) toothpaste (Colgate Company), a fluoride gel (Densell Company), and MI Paste Plus product (GC Company). In all the samples the enamel and dentine hardness were determined using a digital device CV 400 DAT (Namicon). Gatorade beverage leaded to the highest demineralization of the enamel and dentine, followed by Isostar and CytoMax. All three remineralizing products used before the add attack determined increased values of enamel and dentine hardness when compare to the values obtained when only the acidic beverages were applied. The highest enamel and dentine protection were recorded when MI Paste Plus product was applied, followed by fluoride gel and toothpaste products.</t>
  </si>
  <si>
    <t>[Andrian, Sorin; Iovan, Gianina; Ghiorghe, Angela Cristina; Pancu, Galina; Georgescu, Andrei; Stoleriu, Simona] Grigore T Popa Univ Med &amp; Pharm, Fac Med Dent, 16 Univ Str, Iasi 700115, Romania; [Antonescu, Dana Nicoleta] Carol Davila Univ Med &amp; Pharm, Fac Med Dent, 37 Dionisie Lupu Str, Bucharest 020021, Romania</t>
  </si>
  <si>
    <t>Grigore T Popa University of Medicine &amp; Pharmacy; Carol Davila University of Medicine &amp; Pharmacy</t>
  </si>
  <si>
    <t>Andrian, S (corresponding author), Grigore T Popa Univ Med &amp; Pharm, Fac Med Dent, 16 Univ Str, Iasi 700115, Romania.</t>
  </si>
  <si>
    <t>sorinandrian@yahoo.com</t>
  </si>
  <si>
    <t>galina, pancu/ABE-5827-2020; Iovan, Gianina J/Q-7037-2017</t>
  </si>
  <si>
    <t>CHIMINFORM DATA S A</t>
  </si>
  <si>
    <t>BUCHAREST</t>
  </si>
  <si>
    <t>CALEA PLEVNEI NR 139, SECTOR 6, BUCHAREST R-77131, ROMANIA</t>
  </si>
  <si>
    <t>0034-7752</t>
  </si>
  <si>
    <t>REV CHIM-BUCHAREST</t>
  </si>
  <si>
    <t>Rev. Chim.</t>
  </si>
  <si>
    <t>Chemistry, Multidisciplinary; Engineering, Chemical</t>
  </si>
  <si>
    <t>Chemistry; Engineering</t>
  </si>
  <si>
    <t>EM7NS</t>
  </si>
  <si>
    <t>WOS:000395499200029</t>
  </si>
  <si>
    <t>Bandelli, LN; Gray, HL; Paul, RC; Contento, IR; Koch, PA</t>
  </si>
  <si>
    <t>Bandelli, Lorraine N.; Gray, Heewon Lee; Paul, Rachel C.; Contento, Isobel R.; Koch, Pamela A.</t>
  </si>
  <si>
    <t>Associations among measures of energy balance related behaviors and psychosocial determinants in urban upper elementary school children</t>
  </si>
  <si>
    <t>Energy balance related behaviors; Psychosocial determinants of eating and activity behaviors; Upper elementary school children; Eating patterns</t>
  </si>
  <si>
    <t>PHYSICAL-ACTIVITY; CHILDHOOD OBESITY; DIETARY-INTAKE; UNITED-STATES; US CHILDREN; ADOLESCENTS; PREVALENCE; INTERVENTION; CONSUMPTION; OVERWEIGHT</t>
  </si>
  <si>
    <t>Background: Childhood obesity prevention is a pressing issue. Understanding the relationships among eating and physical activity behaviors and potential psychosocial determinants of behavior will help us design more effective interventions. This study aimed to examine such relationships in a large sample of urban elementary school children. Methods: Fifth grade students in 20 recruited New York City public schools completed a validated questionnaire on six do more (fruits and vegetables and physical activity) and do less (sweetened beverages, processed packaged snacks, fast food and sedentary behavior) energy balance related behaviors (EBRBs) and psychosocial determinants of behavior from social cognitive and self-determination theories. Correlations among behaviors and hierarchical linear model analyses of the relationship between psychosocial determinants and behaviors were conducted for those with complete data (n = 952). Results: The do more and the do less behaviors were significantly correlated within categories (p &lt; 0.01). Do more food-related behaviors were correlated with physical activity but so were sports drinks, while the do less food-related behaviors tended to be correlated to sedentary behavior (p &lt; 0.01). Do more behaviors were associated with self-efficacy and habit strength, and do less behaviors with outcome expectations, self-efficacy, habit strength, and behavioral intention. Conclusions: Interventions can address the healthy and less healthy clusters of behaviors together, focusing on strategies to enhance their self-efficacy and habit strength for the do more behaviors and outcome expectations to motivate intention to choose fewer do less behaviors, along with enhancing self-efficacy and habit. Research can examine these determinants as potential mediators of change in intervention. (C) 2016 Elsevier Ltd. All rights reserved.</t>
  </si>
  <si>
    <t>[Bandelli, Lorraine N.] New York Chiropract Coll, Seneca Falls, NY 13148 USA; [Gray, Heewon Lee; Paul, Rachel C.; Contento, Isobel R.; Koch, Pamela A.] Columbia Univ, Teachers Coll, Program Nutr, Dept Hlth &amp; Behav Studies, 525 W 120th St, New York, NY 10027 USA</t>
  </si>
  <si>
    <t>Columbia University; Columbia University Teachers College</t>
  </si>
  <si>
    <t>Contento, IR (corresponding author), Columbia Univ, Teachers Coll, Program Nutr, Dept Hlth &amp; Behav Studies, 525 W 120th St, New York, NY 10027 USA.</t>
  </si>
  <si>
    <t>Lbandelli@nycc.edu; hl2001@tc.columbia.edu; rcp2136@tc.columbia.edu; irc6@tc.columbia.edu; pak14@tc.columbia.edu</t>
  </si>
  <si>
    <t>Gray, Heewon/AAB-2753-2021; Koch, Pamela A/AAU-8528-2020</t>
  </si>
  <si>
    <t xml:space="preserve">Gray, Heewon/0000-0002-5257-5012; </t>
  </si>
  <si>
    <t>Agriculture and Food Research Initiative Grant from the USDA National Institute of Food and Agriculture [2010- 85215-20661]</t>
  </si>
  <si>
    <t>Agriculture and Food Research Initiative Grant from the USDA National Institute of Food and Agriculture</t>
  </si>
  <si>
    <t>This research was supported by Agriculture and Food Research Initiative Grant from the USDA National Institute of Food and Agriculture [grant number 2010- 85215-20661].</t>
  </si>
  <si>
    <t>JAN 1</t>
  </si>
  <si>
    <t>10.1016/j.appet.2016.09.027</t>
  </si>
  <si>
    <t>EF9AB</t>
  </si>
  <si>
    <t>WOS:000390622000020</t>
  </si>
  <si>
    <t>Enam, F; Mursalat, M; Guha, U; Aich, N; Anik, MI; Nisha, NS; Esha, AA; Khan, MS</t>
  </si>
  <si>
    <t>Enam, Fatima; Mursalat, Mehnaz; Guha, Upoma; Aich, Nirupam; Anik, Muzahidul Islam; Nisha, Nayer Sultana; Esha, Afrin Ahsan; Khan, Mohidus Samad</t>
  </si>
  <si>
    <t>Dental erosion potential of beverages and bottled drinking water in Bangladesh</t>
  </si>
  <si>
    <t>INTERNATIONAL JOURNAL OF FOOD PROPERTIES</t>
  </si>
  <si>
    <t>Degree of saturation; Demineralization; Dentin; Enamel; pH; Titratable acidity</t>
  </si>
  <si>
    <t>BLACK-CURRANT JUICE; IN-VITRO; ENAMEL; TEMPERATURE; STIMULATION; PREVENTION; DIAGNOSIS; DIETARY; CARIES; SALIVA</t>
  </si>
  <si>
    <t>Dental erosion is a growing health problem linked to the exceptional increase in the consumption of soft drinks, fruit juices, and sport drinks in many countries including Bangladesh. Dental erosion is the chemical dissolution of the dental hard tissues by acids without the involvement of microorganisms. Hydrogen ions (H+) from acidic solutions can replace the calcium ions (Ca2+) of the enamel, consequently breaking the crystal structure of the enamel and initiating dental erosion. Erosive tooth wear can lead to severe impairment of esthetics along with loss of hardness and functionality. Sources of the erosive acidic challenges can be intrinsic (i.e., gastroesophaegal reflux disease) and/or extrinsic (i.e., exposure from acidic foods and beverages). Continuous intake of drinks or food with pH lower than the critical erosive pH of enamel (5.2-5.5) and root dentin (similar to 6.7) are considered to be responsible for dental erosion. Drinks with low pH and high titratable acidity (TA) have more potential to dissolved enamel and root dentin; on the other hand, drinks with low degree of saturation can stimulate leaching of minerals. In Bangladesh, there is limited scientific information available to assess the potential of dental erosion of the commercially available beverages and drinking water. This research aims to characterize the dental erosion potential of soft drinks, energy drinks, fruit juices, and bottled drinking water available in Bangladesh by determining their pH, TA, calcium (Ca2+), and phosphate (PO43-). The degrees of saturation of the selected samples were calculated from the experimental results of pH, calcium, and phosphate levels. Soft drinks were found to have high erosion potential followed by energy drinks, fruit juices, and bottled drinking water. Most of the beverages locally available were found highly acidic. Phosphate levels were high in black cola drinks. Total TA was highest for the energy drinks, and moderate for soft drinks and fruit juices. Fruit juices contained high level of calcium compared with other beverages. The degree of saturation was moderate for fruit juices, and very low for few of the soft drinks and most of the bottled drinking waters. This study will be useful as a reference line for the health professionals and regulatory authorities for quality control of the beverages and bottled drinking water available in the local market.</t>
  </si>
  <si>
    <t>[Enam, Fatima; Mursalat, Mehnaz; Anik, Muzahidul Islam; Nisha, Nayer Sultana; Esha, Afrin Ahsan; Khan, Mohidus Samad] BUET, Dept Chem Engn, Dhaka, Bangladesh; [Guha, Upoma] SUNY Buffalo, Dept SRestorat Dent, Buffalo, NY USA; [Aich, Nirupam] SUNY Buffalo, Dept Civil Struct &amp; Environm Engn, Buffalo, NY USA</t>
  </si>
  <si>
    <t>Bangladesh University of Engineering &amp; Technology (BUET); State University of New York (SUNY) System; State University of New York (SUNY) Buffalo; State University of New York (SUNY) System; State University of New York (SUNY) Buffalo</t>
  </si>
  <si>
    <t>Khan, MS (corresponding author), BUET, Dept Chem Engn, Dhaka, Bangladesh.</t>
  </si>
  <si>
    <t>mohid@che.buet.ac.bd</t>
  </si>
  <si>
    <t>Mursalat, Mehnaz/U-3448-2019; Enam, Fatima/AAO-7555-2020; Anik, Muzahidul Islam/GVT-6389-2022</t>
  </si>
  <si>
    <t>Guha, Upoma/0000-0002-0800-0131; Enam, Fatima/0000-0001-8812-2026</t>
  </si>
  <si>
    <t>BCEF Academic Research Fund; BUET CASR Research Grant</t>
  </si>
  <si>
    <t>This research was supported by BCEF Academic Research Fund, and BUET CASR Research Grant.</t>
  </si>
  <si>
    <t>1094-2912</t>
  </si>
  <si>
    <t>1532-2386</t>
  </si>
  <si>
    <t>INT J FOOD PROP</t>
  </si>
  <si>
    <t>Int. J. Food Prop.</t>
  </si>
  <si>
    <t>10.1080/10942912.2016.1242607</t>
  </si>
  <si>
    <t>FH9ES</t>
  </si>
  <si>
    <t>WOS:000411513500008</t>
  </si>
  <si>
    <t>Funnell, MP; Dykes, NR; Owen, EJ; Mears, SA; Rollo, I; James, LJ</t>
  </si>
  <si>
    <t>Funnell, Mark P.; Dykes, Nick R.; Owen, Elliot J.; Mears, Stephen A.; Rollo, Ian; James, Lewis J.</t>
  </si>
  <si>
    <t>Ecologically Valid Carbohydrate Intake during Soccer-Specific Exercise Does Not Affect Running Performance in a Fed State</t>
  </si>
  <si>
    <t>endurance; LIST; sports drink; ecological validity; sprinting</t>
  </si>
  <si>
    <t>PROLONGED STRENUOUS EXERCISE; INTERMITTENT EXERCISE; ELECTROLYTE INGESTION; SKILL PERFORMANCE; FATIGUE; METABOLISM; SUPPLEMENTATION; AVAILABILITY; REVERSAL; GLUCOSE</t>
  </si>
  <si>
    <t>This study assessed the effect of carbohydrate intake on self-selected soccer-specific running performance. Sixteen male soccer players (age 23 +/- 4 years; body mass 76.9 +/- 7.2 kg; predicted VO2max = 54.2 +/- 2.9 mL.kg(-1).min(-1); soccer experience 13 +/- 4 years) completed a progressive multistage fitness test, familiarisation trial and two experimental trials, involving a modified version of the Loughborough Intermittent Shuttle Test (LIST) to simulate a soccer match in a fed state. Subjects completed six 15 min blocks (two halves of 45 min) of intermittent shuttle running, with a 15-min half-time. Blocks 3 and 6, allowed self-selection of running speeds and sprint times, were assessed throughout. Subjects consumed 250 mL of either a 12% carbohydrate solution (CHO) or a non-caloric taste matched placebo (PLA) before and at half-time of the LIST. Sprint times were not different between trials (CHO 2.71 +/- 0.15 s, PLA 2.70 +/- 0.14 s; p = 0.202). Total distance covered in self-selected blocks (block 3: CHO 2.07 +/- 0.06 km; PLA 2.09 +/- 0.08 km; block 6: CHO 2.04 +/- 0.09 km; PLA 2.06 +/- 0.08 km; p = 0.122) was not different between trials. There was no difference between trials for distance covered (p &gt;= 0.297) or mean speed (p &gt;= 0.172) for jogging or cruising. Blood glucose concentration was greater (p &lt; 0.001) at the end of half-time during the CHO trial. In conclusion, consumption of 250 mL of 12% CHO solution before and at half-time of a simulated soccer match does not affect self-selected running or sprint performance in a fed state.</t>
  </si>
  <si>
    <t>[Funnell, Mark P.; Dykes, Nick R.; Owen, Elliot J.; Mears, Stephen A.; James, Lewis J.] Univ Loughborough, Sch Sport, Exercise &amp; Hlth Sci, Leicester LE11 3TU, Leics, England; [Rollo, Ian] Gatorade Sports Sci Inst, PepsiCo Global Nutr, Leicester LE3 9QH, Leics, England</t>
  </si>
  <si>
    <t>Loughborough University; PepsiCo</t>
  </si>
  <si>
    <t>James, LJ (corresponding author), Univ Loughborough, Sch Sport, Exercise &amp; Hlth Sci, Leicester LE11 3TU, Leics, England.</t>
  </si>
  <si>
    <t>M.Funnell2@lboro.ac.uk; Nick.R.Dykes@gmail.com; Elliot_Owen@hotmail.co.uk; S.A.Mears@lboro.ac.uk; Ian.Rollo@Pepsico.com; L.James@lboro.ac.uk</t>
  </si>
  <si>
    <t>Mears, Stephen/0000-0003-3941-9426; Owen, Elliot/0000-0002-1850-2645; Funnell, Mark/0000-0001-7473-5999</t>
  </si>
  <si>
    <t>PepsiCo Inc.</t>
  </si>
  <si>
    <t>This study was externally funded by PepsiCo Inc.</t>
  </si>
  <si>
    <t>10.3390/nu9010039</t>
  </si>
  <si>
    <t>EO1NP</t>
  </si>
  <si>
    <t>Green Published, Green Accepted, gold, Green Submitted</t>
  </si>
  <si>
    <t>WOS:000396465500039</t>
  </si>
  <si>
    <t>Gotouda, H; Nasu, I; Kono, T; Ootani, Y; Kanno, T; Tamamura, R; Kuwada-Kusunose, T; Suzuki, K; Hirayama, T; Hirayama, T; Sakae, T; Okada, H</t>
  </si>
  <si>
    <t>Gotouda, Hiroya; Nasu, Ikuo; Kono, Tetsuro; Ootani, Yukari; Kanno, Takeshi; Tamamura, Ryo; Kuwada-Kusunose, Takao; Suzuki, Kunihiro; Hirayama, Tomohiko; Hirayama, Tatsuya; Sakae, Toshiro; Okada, Hiroyuki</t>
  </si>
  <si>
    <t>Erosion by an Acidic Soft Drink of Human Molar Teeth Assessed by X-Ray Diffraction Analysis</t>
  </si>
  <si>
    <t>JOURNAL OF HARD TISSUE BIOLOGY</t>
  </si>
  <si>
    <t>Erosion; Carbonated drink; Micro X-ray diffraction</t>
  </si>
  <si>
    <t>DENTAL EROSION; IN-VITRO; ENAMEL EROSION; SPORTS DRINKS; TOOTH ENAMEL</t>
  </si>
  <si>
    <t>The aim of this study was to show the reaction varieties of human tooth enamel and dentin with a carbonated soft drink, Sprite. After one week exposing into the soft drink, the sliced tooth specimens were examined by macroscopic and microscopic and then carried out the micro X-ray diffraction analysis using a 100 gm diameter X-ray beam. The macroscopic and microscopic results showed the wide varieties from the one showing a very slight increase white-spot areas in the enamel to the another showing almost complete decay of the enamel. The crystallites in the examined enamel and dentin changed drastically as follows; the one enamel sample showed the decrease of crystal amount and some ionic substitutions, and the another dentin sample showed the increase in crystallinity and ionic substitutions. These results clearly showed that the original tooth enamel and dentin had their own crystallographic properties differing from each others. This study provided a crystallographic basic data which will be applied to a tayler-made individual preventive dentistry in near future.</t>
  </si>
  <si>
    <t>[Gotouda, Hiroya; Nasu, Ikuo] Nihon Univ, Sch Dent Matsudo, Dept Prevent &amp; Publ Oral Hlth, 2-870-1 Sakaecho Nishi, Matsudo, Chiba 2718587, Japan; [Kono, Tetsuro; Ootani, Yukari; Kanno, Takeshi; Tamamura, Ryo; Hirayama, Tomohiko; Hirayama, Tatsuya; Sakae, Toshiro; Okada, Hiroyuki] Nihon Univ, Sch Dent Matsudo, Dept Histol, Matsudo, Chiba, Japan; [Kuwada-Kusunose, Takao; Suzuki, Kunihiro] Nihon Univ, Sch Dent Matsudo, Dept Liberal Arts Biol, Matsudo, Chiba, Japan</t>
  </si>
  <si>
    <t>Nihon University; Nihon University; Nihon University</t>
  </si>
  <si>
    <t>Gotouda, H (corresponding author), Nihon Univ, Sch Dent Matsudo, Dept Prevent &amp; Publ Oral Hlth, 2-870-1 Sakaecho Nishi, Matsudo, Chiba 2718587, Japan.</t>
  </si>
  <si>
    <t>gotouda.hiroya@nihon-u.ac.jp</t>
  </si>
  <si>
    <t>Sakae, Toshiro/W-3387-2019</t>
  </si>
  <si>
    <t>JSPS KAKENHI [JP26440127]</t>
  </si>
  <si>
    <t>The authors thank to the members of the Laboratory for Electron Beam Research and Application, LEBRA, Institute of Quantum Science, Nihon University, for giving us the opportunity to use the X-ray diffraction instruments. This work was supported by JSPS KAKENHI Grant Number JP26440127 (K. Suzuki).</t>
  </si>
  <si>
    <t>JOURNAL HARD TISSUE BIOLOGY</t>
  </si>
  <si>
    <t>MINATO KU</t>
  </si>
  <si>
    <t>NIHON GAKUKUTSU KYORYOKU ZAIDAN, 3- 24- 20, NISHIAZABU, MINATO KU, TOKYO 106-0031, JAPAN</t>
  </si>
  <si>
    <t>1341-7649</t>
  </si>
  <si>
    <t>J HARD TISSUE BIOL</t>
  </si>
  <si>
    <t>J. Hard Tissue Biol.</t>
  </si>
  <si>
    <t>EH4XN</t>
  </si>
  <si>
    <t>WOS:000391777300013</t>
  </si>
  <si>
    <t>Hung, YC; Zheng, X; Carlson, J; Giurge, LM</t>
  </si>
  <si>
    <t>Hung, Yu-Chen; Zheng, Xue; Carlson, Jamie; Giurge, Laura M.</t>
  </si>
  <si>
    <t>The weight of the saddened soul: the bidirectionality between physical heaviness and sadness and its implications for sensory marketing</t>
  </si>
  <si>
    <t>JOURNAL OF MARKETING MANAGEMENT</t>
  </si>
  <si>
    <t>Embodied cognition; heavy sadness; metaphor; sensory marketing; customer experience</t>
  </si>
  <si>
    <t>DARK TOURISM; GROUNDED COGNITION; PROSOCIAL BEHAVIOR; EMOTION CONCEPTS; MIXED EMOTIONS; EMBODIMENT; MOOD; EXPERIENCE; ADVERTISEMENTS; PERCEPTION</t>
  </si>
  <si>
    <t>Heaviness is a bodily metaphor used to express sadness. Building on embodied cognition theory and metaphor theory, we argue that sadness is grounded in bodily sensation of heaviness, which has important sensory marketing implications for engaging consumer senses to affect consumer decision-making and attitude formation processes. We found support for this metaphorical link between heaviness and sadness across six studies. We showed that carrying a heavy bag saddened individuals and increased the valuation of a teddy bear. Intention to donate to a charity supporting endangered tigers increased when burdened participants watched a sad video about these animals. Conversely, sadness induced physical heaviness and increased preference for an easy-to-maintain sofa. Further, sad individuals disliked an advertisement for a sports drink that figured energy-consuming actions. Our findings inform sensory marketing practice about embedding the bodily sensation of heaviness to induce sadness in marketing communication.</t>
  </si>
  <si>
    <t>[Hung, Yu-Chen] Singapore Univ Social Sci, Fac Business, Singapore, Singapore; [Zheng, Xue] CEIBS, Dept Org Behav &amp; Human Resource Management, Shanghai, Peoples R China; [Carlson, Jamie] Univ Newcastle, Newcastle Business Sch, Newcastle, NSW, Australia; [Giurge, Laura M.] Erasmus Univ, Rotterdam Sch Management, Management, Rotterdam, Netherlands</t>
  </si>
  <si>
    <t>Singapore University of Social Sciences (SUSS); China Europe International Business School; University of Newcastle; Erasmus University Rotterdam</t>
  </si>
  <si>
    <t>Zheng, X (corresponding author), CEIBS, Hong Feng Rd 699, Shanghai 201206, Peoples R China.</t>
  </si>
  <si>
    <t>zhengxue.academic@gmail.com</t>
  </si>
  <si>
    <t>Carlson, Jamie/AAP-5387-2020; Carlson, Jamie/G-7535-2013</t>
  </si>
  <si>
    <t>Carlson, Jamie/0000-0002-1622-5939; Giurge, Laura M/0000-0002-7974-391X; Zheng, Michelle Xue/0000-0003-2990-6714; Hung, Yu-chen/0000-0001-5462-4378</t>
  </si>
  <si>
    <t>0267-257X</t>
  </si>
  <si>
    <t>1472-1376</t>
  </si>
  <si>
    <t>J MARKET MANAG-UK</t>
  </si>
  <si>
    <t>J. Market. Manag.</t>
  </si>
  <si>
    <t>11-12</t>
  </si>
  <si>
    <t>10.1080/0267257X.2017.1323775</t>
  </si>
  <si>
    <t>Business; Management</t>
  </si>
  <si>
    <t>FL8TZ</t>
  </si>
  <si>
    <t>WOS:000414524900006</t>
  </si>
  <si>
    <t>Pakkila, J; Anttonen, V; Patinen, P; Nyman, K; Valkeapaa, K; Birkhed, D; Tjaderhane, L; Tanner, T</t>
  </si>
  <si>
    <t>Pakkila, Jari; Anttonen, Vuokko; Patinen, Pertti; Nyman, Kai; Valkeapaa, Kirsi; Birkhed, Dowen; Tjaderhane, Leo; Tanner, Tarja</t>
  </si>
  <si>
    <t>Profiling of smokers and snuffers among young Finnish men - cross-sectional epidemiological study</t>
  </si>
  <si>
    <t>Epidemiology; health behaviour; profiling; smoking; snuffing</t>
  </si>
  <si>
    <t>DENTAL-CARIES; SMOKELESS TOBACCO; PHYSICAL-ACTIVITY; SMOKING; ASSOCIATION; PREVALENCE; HEALTH; ADOLESCENTS; ADULTS; SCHOOL</t>
  </si>
  <si>
    <t>Objective: The purpose of this study was to get new information from several sources about the background factors of Finnish smokers, snuffers, and dual users. Profiles of young smokers and snuffers were investigated in association with restorative treatment need, oral hygiene, eating habits, physical activity, body mass index (BMI), psychological and socioeconomic factors.Material and methods: The study group comprised 3420 conscripts. The data were collected from four different sources: a health examination including an oral health screening, a computer-based questionnaire for investigating individual background factors, a psychological test assessing cognitive skills, and the Cooper test. Statistical analyses comprised cross tabulation and binary logistic regression modelling.Results: The odds for smoking were the greatest among those who had DT (Decayed teeth) &gt;0, used energy drinks or alcohol regularly, or whose parents were divorced. A score of 2900 m in the Cooper test, a higher physical exercise level, a higher own education level, and using sports drinks decreased the odds for smoking. The odds for snuffing were higher among those who ran &gt;2500 m in the Cooper test, had a BMI of 25, used sports/energy drinks, or exercised regularly, and lower among those who achieved good results in the cognitive test. Using energy/sports drinks or alcohol was positively and a higher education level was negatively associated with dual use.Conclusions: Along with increasing prevalence of snuffing, heterogeneity is likely among snuffers. Good cognitive skills may prevent from smoking and snuffing.</t>
  </si>
  <si>
    <t>[Pakkila, Jari] Univ Oulu, Dept Math Sci, Oulu, Finland; [Anttonen, Vuokko; Tjaderhane, Leo; Tanner, Tarja] Univ Oulu, Oulu Univ Hosp, Inst Dent, Med Res Ctr, POB 5281, FI-90014 Oulu, Finland; [Patinen, Pertti] Finnish Def Forces, Ctr Mil Med, Riihimaki, Finland; [Nyman, Kai; Valkeapaa, Kirsi] Finnish Def Res Agcy, Human Performance Div, Jarvenpaa, Finland; [Birkhed, Dowen] Univ Gothenburg, Dept Cariol, Gothenburg, Sweden; [Tjaderhane, Leo] Univ Helsinki, Helsinki Univ Hosp, Dept Oral &amp; Maxillofacial Dis, Helsinki, Finland</t>
  </si>
  <si>
    <t>University of Oulu; University of Oulu; University of Gothenburg; University of Helsinki; Helsinki University Central Hospital</t>
  </si>
  <si>
    <t>Tanner, T (corresponding author), Univ Oulu, Oulu Univ Hosp, Inst Dent, Med Res Ctr, POB 5281, FI-90014 Oulu, Finland.</t>
  </si>
  <si>
    <t>tarja.tanner@fimnet.fi</t>
  </si>
  <si>
    <t>Tjaderhane, Leo/J-5017-2015</t>
  </si>
  <si>
    <t>Tjaderhane, Leo/0000-0002-5018-478X; Tanner, Tarja/0000-0001-5418-4798; Patinen, Pertti/0000-0002-5348-5238</t>
  </si>
  <si>
    <t>Finnish Dental Society Apollonia</t>
  </si>
  <si>
    <t>This work was supported by The Finnish Dental Society Apollonia by grants to T. T. The funder had no role in the study design, data collection and analysis, decision to publish, or preparation of the manuscript.</t>
  </si>
  <si>
    <t>10.1080/00016357.2017.1361548</t>
  </si>
  <si>
    <t>FM3NS</t>
  </si>
  <si>
    <t>WOS:000414914000005</t>
  </si>
  <si>
    <t>Mejia, DS; Guevara, LRF</t>
  </si>
  <si>
    <t>Salazar Mejia, D.; Fontaine Guevara, L. R.</t>
  </si>
  <si>
    <t>USE OF NUTRITIONAL SUPPLEMENTS IN UNIVERSITY ESTUDENTS</t>
  </si>
  <si>
    <t>REVISTA IBEROAMERICANA DE CIENCIAS DE LA ACTIVIDAD FISICA Y EL DEPORTE</t>
  </si>
  <si>
    <t>Nutritional Supplement; Counselling; Student; Exercise</t>
  </si>
  <si>
    <t>The aim of this research was to identify the characteristics that determine the consumption of nutritional supplements (NS). The universe was composed of internal students of the University of Montemorelos, in which 211 volunteer students were given a closed questionnaire, to obtain information about level of schooling, type, duration, frequency and reason for the exercise Performed, the use of NS and type of orientation. Results: 27.5% of the respondents consume some type of nutritional supplement, the most consumed NS are protein (29.3%), and sports drink along with vitamin complex (20.7%). The least consumed NS are L-Carnitine (8.6%) and creatine (5.2%). It was found that the type of exercise is a determinant for the consumption of some type of NS. Gender and exercise motif influence the choice of NS type. Male students showed incorrect information about NS.</t>
  </si>
  <si>
    <t>[Salazar Mejia, D.] Univ Montemorelos, Nutr, Montemorelos, Mexico; [Fontaine Guevara, L. R.] Univ Montemorelos, Ciencias, Montemorelos, Mexico</t>
  </si>
  <si>
    <t>Mejia, DS (corresponding author), Univ Montemorelos, Nutr, Montemorelos, Mexico.</t>
  </si>
  <si>
    <t>danysalamej@hotmail.com</t>
  </si>
  <si>
    <t>UNIV MALAGA</t>
  </si>
  <si>
    <t>MALAGA</t>
  </si>
  <si>
    <t>AVE CERVANTES 2, MALAGA, 29071, SPAIN</t>
  </si>
  <si>
    <t>2255-0461</t>
  </si>
  <si>
    <t>REV IBEROAM CIENC AC</t>
  </si>
  <si>
    <t>Rev. Iberoam. Cienc. Act. Fis. Deport.</t>
  </si>
  <si>
    <t>FN1OV</t>
  </si>
  <si>
    <t>WOS:000415761900001</t>
  </si>
  <si>
    <t>Sivasankaran, U; Cyriac, ST; Menon, S; Kumar, KG</t>
  </si>
  <si>
    <t>Sivasankaran, Unni; Cyriac, Soumya T.; Menon, Shalini; Kumar, Krishnapillai Girish</t>
  </si>
  <si>
    <t>Fluorescence Turn off Sensor for Brilliant Blue FCF- an Approach Based on Inner Filter Effect</t>
  </si>
  <si>
    <t>JOURNAL OF FLUORESCENCE</t>
  </si>
  <si>
    <t>Quantumdots; Fluorescence; Sensor; Brilliant blue; Quenching; Inner filter effect</t>
  </si>
  <si>
    <t>CDTE QUANTUM DOTS; SUDAN I; VOLTAMMETRIC SENSOR; NANOPARTICLES; COLORANTS; MELAMINE; PROBE</t>
  </si>
  <si>
    <t>A nanosensor with fluorometric readout based on L-cysteine capped cadmium sulphide quantum dots for discriminative detection and determination of Brilliant blue FCF (BB) (in 0.5 M Tris buffer solution of pH 9.5) over other synthetic food colourants is developed. Mechanism of the nanosensor is based on inner filter effect (IFE). The addition of BB into quantum dot solution might induce the quenching of fluorescence. The nanosensor described in this report reveals its simplicity and flexibility due to less laborious and more cost-effective synthesis. The developed fluorescence sensor showed excellent selectivity towards BB, and allows the detection as low as 3.50 x 10(-7) M. The developed sensor exhibited a linear concentration range of 4.00 x 10(-5) to 4.50 x 10(-6) M. More importantly, the proposed sensor exhibit sensitive responses toward BB in food samples such as sports drink and candies, demonstrating its potential in food analysis, which might be significant in food quality control in the future.</t>
  </si>
  <si>
    <t>[Sivasankaran, Unni; Cyriac, Soumya T.; Menon, Shalini; Kumar, Krishnapillai Girish] Cochin Univ Sci &amp; Technol, Dept Appl Chem, Kochi 22, Kerala, India</t>
  </si>
  <si>
    <t>Cochin University Science &amp; Technology</t>
  </si>
  <si>
    <t>Kumar, KG (corresponding author), Cochin Univ Sci &amp; Technol, Dept Appl Chem, Kochi 22, Kerala, India.</t>
  </si>
  <si>
    <t>giri@cusat.ac.in</t>
  </si>
  <si>
    <t>SIVASANKARAN, UNNI/W-4251-2019</t>
  </si>
  <si>
    <t>SIVASANKARAN, UNNI/0000-0002-5410-0563</t>
  </si>
  <si>
    <t>University Grants Commission (UGC), Government of India [F. 19-133/2014(BSR)]</t>
  </si>
  <si>
    <t>University Grants Commission (UGC), Government of India(University Grants Commission, India)</t>
  </si>
  <si>
    <t>This study was funded by the University Grants Commission (UGC) One-Time Research Grant, Government of India (grant number F. 19-133/2014(BSR)).</t>
  </si>
  <si>
    <t>1053-0509</t>
  </si>
  <si>
    <t>1573-4994</t>
  </si>
  <si>
    <t>J FLUORESC</t>
  </si>
  <si>
    <t>J. Fluoresc.</t>
  </si>
  <si>
    <t>10.1007/s10895-016-1935-8</t>
  </si>
  <si>
    <t>Biochemical Research Methods; Chemistry, Analytical; Chemistry, Physical</t>
  </si>
  <si>
    <t>EK2JO</t>
  </si>
  <si>
    <t>WOS:000393753800006</t>
  </si>
  <si>
    <t>Vine, MM; Harrington, DW; Butler, A; Patte, K; Godin, K; Leatherdale, ST</t>
  </si>
  <si>
    <t>Vine, Michelle M.; Harrington, Daniel W.; Butler, Alexandra; Patte, Karen; Godin, Katelyn; Leatherdale, Scott T.</t>
  </si>
  <si>
    <t>Compliance with school nutrition policies in Ontario and Alberta: An assessment of secondary school vending machine data from the COMPASS study</t>
  </si>
  <si>
    <t>CANADIAN JOURNAL OF PUBLIC HEALTH-REVUE CANADIENNE DE SANTE PUBLIQUE</t>
  </si>
  <si>
    <t>School nutrition; policy implementation; school health; built environment</t>
  </si>
  <si>
    <t>MODIFIABLE RISK-FACTORS; PHYSICAL-ACTIVITY; CHRONIC DISEASE; DIETARY-INTAKE; OBESITY; FOOD; IMPLEMENTATION; HEALTH; INTERVENTIONS; ADOLESCENTS</t>
  </si>
  <si>
    <t>OBJECTIVES: We investigated the extent to which a sample of Ontario and Alberta secondary schools are being compliant with their respective provincial nutrition policies, in terms of the food and beverages sold in vending machines. METHODS: This observational study used objective data on drinks and snacks from vending machines, collected over three years of the COMPASS study (2012/2013-2014/2015 school years). Drink (e.g., sugar-containing carbonated/non-carbonated soft drinks, sports drinks, etc.) and snack (e.g., chips, crackers, etc.) data were coded by number of units available, price, and location of vending machine(s) in the school. Univariate and bivariate analyses were undertaken using R version 3.2.3. In order to assess policy compliancy over time, nutritional information of products in vending machines was compared to nutrition standards set out in P/PM 150 in Ontario, and those set out in the Alberta Nutrition Guidelines for Children and Youth (2012) in Alberta. RESULTS: Results reveal a decline over time in the proportion of schools selling sugar-containing carbonated soft drinks (9% in 2012/2013 vs. 3% in 2014/2015), crackers (26% vs. 17%) and cake products (12% vs. 5%) in vending machines, and inconsistent changes in the proportion selling chips (53%, 67% and 65% over the three school years). Conversely, results highlight increases in the proportion of vending machines selling chocolate bars (7% vs. 13%) and cookies (21% vs. 40%) between the 2012/2013 and 2014/2015 school years. CONCLUSION: Nutritional standard policies were not adhered to in the majority of schools with respect to vending machines. There is a need for investment in formal monitoring and evaluation of school policies, and the provision of information and tools to support nutrition policy implementation.</t>
  </si>
  <si>
    <t>[Vine, Michelle M.; Harrington, Daniel W.; Butler, Alexandra; Patte, Karen; Godin, Katelyn; Leatherdale, Scott T.] Univ Waterloo, Sch Publ Hlth &amp; Hlth Syst, 200 Univ Ave West, Waterloo, ON N2L 3G1, Canada</t>
  </si>
  <si>
    <t>University of Waterloo</t>
  </si>
  <si>
    <t>Vine, MM (corresponding author), Univ Waterloo, Sch Publ Hlth &amp; Hlth Syst, 200 Univ Ave West, Waterloo, ON N2L 3G1, Canada.</t>
  </si>
  <si>
    <t>mmvine@uwaterloo.ca</t>
  </si>
  <si>
    <t>Canadian Institutes of Health Research (CIHR), Institute of Nutrition, Metabolism, and Diabetes [OOP-110788]; CIHR Institute of Population and Public Health [MOP-114875]</t>
  </si>
  <si>
    <t>Canadian Institutes of Health Research (CIHR), Institute of Nutrition, Metabolism, and Diabetes(Canadian Institutes of Health Research (CIHR)); CIHR Institute of Population and Public Health(Canadian Institutes of Health Research (CIHR))</t>
  </si>
  <si>
    <t>The development of the COMPASS system was supported by a bridge grant from the Canadian Institutes of Health Research (CIHR), Institute of Nutrition, Metabolism, and Diabetes (OOP-110788; grant awarded to S.T. Leatherdale). The first application of the COMPASS system (the COMPASS study) was supported by an operating grant from the CIHR Institute of Population and Public Health (MOP-114875; grant awarded to S.T. Leatherdale). Dr. Leatherdale is a CIHR/Public Health Agency of Canada (PHAC) Chair in Applied Public Health. This CIHR-PHAC Research Chair supports the future capacity building of the COMPASS system.</t>
  </si>
  <si>
    <t>0008-4263</t>
  </si>
  <si>
    <t>1920-7476</t>
  </si>
  <si>
    <t>CAN J PUBLIC HEALTH</t>
  </si>
  <si>
    <t>Can. J. Public Health-Rev. Can. Sante Publ.</t>
  </si>
  <si>
    <t>E43</t>
  </si>
  <si>
    <t>E48</t>
  </si>
  <si>
    <t>10.17269/CJPH.108.5701</t>
  </si>
  <si>
    <t>EZ3AM</t>
  </si>
  <si>
    <t>WOS:000404582200007</t>
  </si>
  <si>
    <t>Kim, D; Lee, M; Kim, Y; Choi, S; Shin, J; Hwang, Y; Yun, E; Jo, N; Kim, J; Oh, Y; Jung, K; Kwak, J; Kim, D; Kim, E; Park, S; Yang, S; Cho, H; Ahn, R</t>
  </si>
  <si>
    <t>Kim, Donggyu; Lee, Mokyoung; Kim, Yeosook; Choi, Sujeong; Shin, Jaemin; Hwang, Youngsuk; Yun, Eunsun; Jo, Namsook; Kim, Junghun; Oh, Younghee; Jung, Kweon; Kwak, Jiyoung; Kim, Dahyun; Kim, Eunji; Park, Somi; Yang, Silbee; Cho, Hyelim; Ahn, Ryoungme</t>
  </si>
  <si>
    <t>Survey of the current status of beverages sold from vending machines in subway stations in the Seoul metropolitan area, and their sugar content</t>
  </si>
  <si>
    <t>ANALYTICAL SCIENCE AND TECHNOLOGY</t>
  </si>
  <si>
    <t>sugar content; carbonated beverages; vending machines; subway station</t>
  </si>
  <si>
    <t>Looking at the current status of beverages sold from vending machines in subway stations in Seoul, it was found that carbonated beverages accounted for the highest percentage of beverages on sale in vending machines, representing 36 % of all beverages sold. Survey respondents purchased carbonated drinks or sports drinks containing high levels of sugar to quench their thirst. Investigation of the sugar content of beverages frequently sold in vending machines showed that a serving of carbonated beverage contained an average of 30.4 g of sugar, or as much as 50.1 g of sugar (equivalent 10 to 17 cubes; 1 cube = 3 g of sugar). This amount corresponded, on average, with 60 % of the WHO recommended daily sugar intake (50 g). Surprisingly, with certain carbonated beverages, drinking a single can is equivalent to consuming the total recommended daily sugar intake of 50 g.</t>
  </si>
  <si>
    <t>[Kim, Donggyu; Lee, Mokyoung; Kim, Yeosook; Choi, Sujeong; Shin, Jaemin; Hwang, Youngsuk; Yun, Eunsun; Jo, Namsook; Kim, Junghun; Oh, Younghee; Jung, Kweon] Seoul Metropolitan Govt Res Inst Publ Hlth &amp; Envi, 30,Janggunmaeul 3 Gil, Gwacheon Si 13818, Gyeonggi Do, South Korea; [Kwak, Jiyoung; Kim, Dahyun; Kim, Eunji; Park, Somi; Yang, Silbee; Cho, Hyelim; Ahn, Ryoungme] Dongduk Womens Univ, Dept Hlth Sciencd, 60,Hwaraang Ro 13 Gil, Seoul 02748, South Korea</t>
  </si>
  <si>
    <t>Dongduk Women's University</t>
  </si>
  <si>
    <t>Kim, D (corresponding author), Seoul Metropolitan Govt Res Inst Publ Hlth &amp; Envi, 30,Janggunmaeul 3 Gil, Gwacheon Si 13818, Gyeonggi Do, South Korea.</t>
  </si>
  <si>
    <t>gyu810@seoul.go.kr</t>
  </si>
  <si>
    <t>KOREAN SOC ANALYTICAL SCIENCE</t>
  </si>
  <si>
    <t>KYUNG HEE UNIV, DEPT CHEMISTRY, 17 HAENGDANG-DONG, SUNGDONG-GU, SEOUL, 133-791, SOUTH KOREA</t>
  </si>
  <si>
    <t>1225-0163</t>
  </si>
  <si>
    <t>2288-8985</t>
  </si>
  <si>
    <t>ANAL SCI TECHNOL</t>
  </si>
  <si>
    <t>Anal. Sci. Technol.</t>
  </si>
  <si>
    <t>10.5806/AST.2016.29.6.249</t>
  </si>
  <si>
    <t>FC3YF</t>
  </si>
  <si>
    <t>WOS:000406774800001</t>
  </si>
  <si>
    <t>Lora, KR; Davy, B; Hedrick, V; Ferris, AM; Anderson, MP; Wakefield, D</t>
  </si>
  <si>
    <t>Lora, Karina R.; Davy, Brenda; Hedrick, Valisa; Ferris, Ann M.; Anderson, Michael P.; Wakefield, Dorothy</t>
  </si>
  <si>
    <t>Assessing Initial Validity and Reliability of a Beverage Intake Questionnaire in Hispanic Preschool-Aged Children</t>
  </si>
  <si>
    <t>Validity; Reliability; Beverages; Hispanic; Preschoolers</t>
  </si>
  <si>
    <t>FOOD FREQUENCY QUESTIONNAIRE; SUGAR-SWEETENED BEVERAGES; LOW-INCOME; DIETARY-INTAKE; RELATIVE VALIDITY; CONSUMPTION; VALIDATION; OBESITY; ENERGY; PREVALENCE</t>
  </si>
  <si>
    <t>Background Understanding the relationship between high-calorie beverage consumption and weight gain requires an accurate report of dietary intake. A critical need exists to develop and test the psychometrics of brief quantitative tools for minority pediatric populations. Objective To modify the adult beverage intake questionnaire (BEVQ-15) for Hispanic preschool-aged children (BEVQ-PS) and test its validity and testeretest reliability in children aged 3 to 5 years. Design Cross-sectional. The modified quantitative 12-beverage category questionnaire assessed consumption of water, fruit juice, sweetened juice drinks, whole milk, reduced-fat milk, low-fat milk, flavored milk, carbonated sweetened drinks, diet carbonated drinks, sweet tea, tea with or without artificial sweetener, and sport drinks consumed during the past month. Hispanic mothers (n = 109) recruited from day-care centers provided one 4-day food intake record (FIR) and completed two BEVQ-PS surveys during a 2-week period for their preschool-aged child. Data collection was conducted through one-on-one interviews in Spanish. Validity was assessed by comparing amounts (in grams) and energy intake (in kilocalories) for each beverage category between the first BEVQ-PS and the mean of the FIRs using paired t tests and Pearson's correlation coefficient. Criteria for validity were nonsignificant mean differences in grams and kilocalories from the first BEVQ-PS and mean of the FIRs beverage categories, and significant correlation coefficients between beverage categories. Testeretest reliability was assessed by comparing grams and kilocalories for each beverage category in the first BEVQ-PS with those from the second BEVQ-PS using Pearson's correlation coefficient. The criterion for reliability was a significant correlation coefficient between beverage categories. Significance was set at P&lt; 0.05. Results Mean differences between the first BEVQ-PS and FIR for water (42.4 +/- 23.1 g), sweetened juice drinks (-1.6 +/- 11.0 g), whole milk (18.3 +/- 9.91 g), sweetened carbonated drinks (-13.0 +/- 7.9 g), and total sugar-sweetened beverages (SSB) (1.4 +/- 8.9 g) were not significantly different, but were significantly correlated (r = 0.20 to 0.37; P&lt; 0.05). Thus, validity criteria were met. With the exception of flavored milk and tea with or without artificial sweeteners, the remaining beverage categories-total beverages and SSB-in the first BEVQ-PS were correlated with those from the second BEVQ-PS (r = 0.20 to 0.68; P&lt; 0.05), meeting reliability criteria. Conclusions Researchers and clinicians may use the BEVQ-PS to assess SSB, water, and whole-milk intake in Hispanic children. Additional modifications should be evaluated to assess total beverage intake.</t>
  </si>
  <si>
    <t>[Lora, Karina R.] Univ Oklahoma, Hlth Sci Ctr, Dept Nutr Sci, POB 26901, Oklahoma City, OK 73126 USA; [Anderson, Michael P.] Univ Oklahoma, Hlth Sci Ctr, Dept Biostat &amp; Epidemiol, Oklahoma City, OK USA; [Davy, Brenda; Hedrick, Valisa] Virginia Polytech Inst &amp; State Univ, Dept Human Nutr Foods &amp; Exercise, Blacksburg, VA 24061 USA; [Ferris, Ann M.; Wakefield, Dorothy] Univ Connecticut Hlth, Ctr Publ Hlth &amp; Hlth Policy, Farmington, CT USA</t>
  </si>
  <si>
    <t>University of Oklahoma System; University of Oklahoma Health Sciences Center; University of Oklahoma System; University of Oklahoma Health Sciences Center; Virginia Polytechnic Institute &amp; State University; University of Connecticut</t>
  </si>
  <si>
    <t>Lora, KR (corresponding author), Univ Oklahoma, Hlth Sci Ctr, Dept Nutr Sci, POB 26901, Oklahoma City, OK 73126 USA.</t>
  </si>
  <si>
    <t>lora@uchc.edu</t>
  </si>
  <si>
    <t>Anderson, Michael/I-3309-2019; Lora, Karina/AAP-8683-2020</t>
  </si>
  <si>
    <t>Anderson, Michael/0000-0002-2319-2282; Lora, Karina/0000-0002-1145-1443</t>
  </si>
  <si>
    <t>College of Allied Health, University of Oklahoma Health Sciences Center Faculty Seed Grant</t>
  </si>
  <si>
    <t>This study was supported by a College of Allied Health, University of Oklahoma Health Sciences Center Faculty Seed Grant. The study sponsor did not have a role in the study design, collection and analysis of data, interpretation of findings, or manuscript writing.</t>
  </si>
  <si>
    <t>10.1016/j.jand.2016.06.376</t>
  </si>
  <si>
    <t>ED9QY</t>
  </si>
  <si>
    <t>WOS:000389208800010</t>
  </si>
  <si>
    <t>McCubbin, AJ; Cox, GR; Broad, EM</t>
  </si>
  <si>
    <t>McCubbin, Alan J.; Cox, Gregory R.; Broad, Elizabeth M.</t>
  </si>
  <si>
    <t>Case Study: Nutrition Planning and Intake for Marathon des Sables-A Series of Five Runners</t>
  </si>
  <si>
    <t>energy; ultra-endurance; ultra-running</t>
  </si>
  <si>
    <t>This case study describes the nutrition plans, intakes and experiences of five ultra-marathon runners who completed the Marathon des Sables in 2011 and 2013; age 37 (28-43) y, height 184 (180-190) cm, body mass 77.5 (71-85.5) kg, marathon personal best 3:08 (2:40-3:32). MdS is a 7-day, six-stage ultra-running stage race held in the Sahara Desert (total distance of timed stages 1-5 was 233.2 km in 2011, 223.4 km in 2013). Competitors are required to carry all equipment and food (except water) for the race duration, a minimum of 8,360 kJ/day and total pack weight of 6.5-15 kg. Total food mass carried was 4.2 (3.8-4.7) kg or 0.7 (0.5-1.1) kg/day. Planned energy (13,550 (10,323-18,142) kJ/day), protein (1.3 (0.8-1.8) g/kg/day), and carbohydrate (6.2 (4.3-9.2) g/kg/day) intakes on the fully self-sufficient days were slightly below guideline recommendations, due to the need to balance nutritional needs with food mass to be carried. Energy density was 1,636 (1,475-1,814) kJ/100g. 98.5% of the planned food was consumed. Fluid consumption was ad libitum with no symptoms or medical treatment required for dehydration or hyponatremia. During-stage carbohydrate intake was 42 (20-64) g/hour. Key issues encountered by runners included difficulty consuming foods due to dry mouth, and unpalatability of sweet foods (energy gels, sports drinks) when heated in the sun. Final classification of the runners ranged from 11th to 175th of 970 finishers in 2013, and 132nd of 805 in 2011. The described pattern of intake and macronutrient quantities were positively appraised by the five runners.</t>
  </si>
  <si>
    <t>[McCubbin, Alan J.] Next Level Nutr, Melbourne, Vic, Australia; [Cox, Gregory R.] Australian Inst Sport, Dept Sports Nutr, Gold Coast, Australia; [Broad, Elizabeth M.] PerformGreat, Canberra, ACT, Australia</t>
  </si>
  <si>
    <t>Australian Institute of Sport</t>
  </si>
  <si>
    <t>McCubbin, AJ (corresponding author), Next Level Nutr, Melbourne, Vic, Australia.</t>
  </si>
  <si>
    <t>alan@nextlevelnutrition.com.au</t>
  </si>
  <si>
    <t>Cox, Gregory/0000-0003-4334-608X; Broad, Elizabeth/0000-0003-4550-3667; McCubbin, Alan/0000-0003-0699-8329</t>
  </si>
  <si>
    <t>10.1123/ijsnem.2016-0016</t>
  </si>
  <si>
    <t>EI1SH</t>
  </si>
  <si>
    <t>WOS:000392257700011</t>
  </si>
  <si>
    <t>Roh, HT; Cho, SY; So, WY; Paik, IY; Suh, SH</t>
  </si>
  <si>
    <t>Roh, Hee-Tae; Cho, Su-Youn; So, Wi-Young; Paik, Il-Young; Suh, Sang-Hoon</t>
  </si>
  <si>
    <t>Effects of different fluid replacements on serum HSP70 and lymphocyte DNA damage in college athletes during exercise at high ambient temperatures</t>
  </si>
  <si>
    <t>JOURNAL OF SPORT AND HEALTH SCIENCE</t>
  </si>
  <si>
    <t>Acute exercise; DNA damage; Fluid replacement; Heat stress; HSP70; Sports drink</t>
  </si>
  <si>
    <t>HEAT-SHOCK PROTEINS; BLOOD LACTATE CONCENTRATIONS; MUSCLE METABOLISM; CORE TEMPERATURE; OXIDATIVE STRESS; SKELETAL-MUSCLE; DEHYDRATION; INTENSITY; FLOW; PERFORMANCE</t>
  </si>
  <si>
    <t>Purpose: The aim of this study was to investigate the effects of fluid replacement by water or sports drinks on serum heat shock protein 70 (HSP70) levels and DNA damage during exercise at a high ambient temperature. Methods: Ten male college athletes with an athletic career ranging from 6 to 11 years were recruited from Yonsei University. The subjects ran on a treadmill at 75% of heart rate reserve during 4 different trials: thermoneutral temperature at 18 degrees C (T), high ambient temperature at 32 degrees C without fluid replacement (H), high ambient temperature at 32 degrees C with water replacement (HW), and high ambient temperature at 32 degrees C with sports drink replacement (HS). During each condition, blood samples were collected at the pre-exercise baseline (PEB), immediately after exercise (IAE), and 60 min post-exercise. Results: Skin temperature significantly increased during exercise and was significantly higher in H compared to T and HS at IAE. Meanwhile, serum HSP70 was significantly increased in all conditions at IAE compared to PEB and was higher in H compared to T at the former time point. Significantly increased lymphocyte DNA damage (DNA in the tail, tail length, tail moment) was observed in all trials at IAE compared to PEB, and attenuated DNA damage (tail moment) was observed in HS compared to H at IAE. Conclusion: Acute exercise elevates serum HSP70 and induces lymphocyte DNA damage. Fluid replacement by sports drink during exercise at high ambient temperature can attenuate HSP response and DNA damage by preventing dehydration and reducing thermal stress. (C) 2016 Production and hosting by Elsevier B.V. on behalf of Shanghai University of Sport. This is an open access article under the CC BY-NC-ND license (http://creativecommons.org/licenses/by-nc-nd/4.0/).</t>
  </si>
  <si>
    <t>[Roh, Hee-Tae] Dong A Univ, Dept Phys Educ, Busan 604714, South Korea; [Cho, Su-Youn; Paik, Il-Young; Suh, Sang-Hoon] Yonsei Univ, Dept Phys Educ, Exercise Physiol Lab, Seoul 120749, South Korea; [So, Wi-Young] Korea Natl Univ Transportat, Coll Humanities &amp; Arts, Sports &amp; Hlth Care Major, Chungju Si 380702, South Korea</t>
  </si>
  <si>
    <t>Dong A University; Yonsei University; Korea National University of Transportation</t>
  </si>
  <si>
    <t>Paik, IY; Suh, SH (corresponding author), Yonsei Univ, Dept Phys Educ, Exercise Physiol Lab, Seoul 120749, South Korea.</t>
  </si>
  <si>
    <t>ppaik@yonsei.ac.kr; ssh@yonsei.ac.kr</t>
  </si>
  <si>
    <t>This work was supported by the Dong-A University research fund. This article is a partly condensed form of the first author's doctoral thesis (Dr. Hee-Tae Roh) from Yonsei University.</t>
  </si>
  <si>
    <t>SHANGHAI UNIV SPORT</t>
  </si>
  <si>
    <t>SHANGHAI</t>
  </si>
  <si>
    <t>EDITORIAL BOARD, 650 QINGYUANHUAN RD, SHANGHAI, 200438, PEOPLES R CHINA</t>
  </si>
  <si>
    <t>2095-2546</t>
  </si>
  <si>
    <t>2213-2961</t>
  </si>
  <si>
    <t>J SPORT HEALTH SCI</t>
  </si>
  <si>
    <t>J. Sport Health Sci.</t>
  </si>
  <si>
    <t>10.1016/j.jshs.2015.09.007</t>
  </si>
  <si>
    <t>Hospitality, Leisure, Sport &amp; Tourism; Sport Sciences</t>
  </si>
  <si>
    <t>Social Sciences - Other Topics; Sport Sciences</t>
  </si>
  <si>
    <t>EJ0UA</t>
  </si>
  <si>
    <t>WOS:000392924800016</t>
  </si>
  <si>
    <t>Wilson, PB</t>
  </si>
  <si>
    <t>Wilson, Patrick B.</t>
  </si>
  <si>
    <t>DOES CARBOHYDRATE INTAKE DURING ENDURANCE RUNNING IMPROVE PERFORMANCE? A CRITICAL REVIEW</t>
  </si>
  <si>
    <t>ergogenic; exercise; nutrition; supplement</t>
  </si>
  <si>
    <t>HALF-MARATHON PERFORMANCE; FLUID INTAKE; GASTROINTESTINAL PROBLEMS; GASTROESOPHAGEAL-REFLUX; PROLONGED EXERCISE; PHYSICAL-EXERCISE; FAT OXIDATION; SPORTS DRINKS; INGESTION; RUNNERS</t>
  </si>
  <si>
    <t>Previous review articles assessing the effects of carbohydrate ingestion during prolonged exercise have not focused on running. Given the popularity of distance running and the widespread use of carbohydrate supplements, this article reviewed the evidence for carbohydrate ingestion during endurance running. The criteria for inclusion were (a) experimental studies reported in English language including a performance task, (b) moderate-to-high intensity exercise &gt;60 minutes (intermittent excluded), and (c) carbohydrate ingestion (mouth rinsing excluded). Thirty studies were identified with 76 women and 505 men. Thirteen of the 17 studies comparing a carbohydrate beverage(s) with water or a placebo found a between-condition performance benefit with carbohydrate, although heterogeneity in protocols precludes clear generalizations about the expected effect sizes. Additional evidence suggests that (a) performance benefits are most likely to occur during events &gt;2 hours, although several studies showed benefits for tasks lasting 90-120 minutes; (b) consuming carbohydrate beverages above ad libitum levels increases gastrointestinal discomfort without improving performance; (c) carbohydrate gels do not influence performance for events lasting 16-21 km; and (d) multiple saccharides may benefit events &gt;2 hours if intake is &gt;= 1.3 g.min(-1) Given that most participants were fasted young men, inferences regarding women, adolescents, older runners, and those competing in fed conditions are hampered. Future studies should address these limitations to further elucidate the role of carbohydrate ingestion during endurance running.</t>
  </si>
  <si>
    <t>[Wilson, Patrick B.] Old Dominion Univ, Human Movement Sci, Norfolk, VA 23529 USA</t>
  </si>
  <si>
    <t>Old Dominion University</t>
  </si>
  <si>
    <t>Wilson, PB (corresponding author), Old Dominion Univ, Human Movement Sci, Norfolk, VA 23529 USA.</t>
  </si>
  <si>
    <t>pbwilson@odu.edu</t>
  </si>
  <si>
    <t>10.1519/JSC.0000000000001430</t>
  </si>
  <si>
    <t>EE0EM</t>
  </si>
  <si>
    <t>WOS:000389246700033</t>
  </si>
  <si>
    <t>Ostrowska, A; Szymanski, W; Kolodziejczyk, L; Boltacz-Rzepkowska, E</t>
  </si>
  <si>
    <t>Ostrowska, Aneta; Szymanski, Witold; Kolodziejczyk, Lukasz; Boltacz-Rzepkowska, Elzbieta</t>
  </si>
  <si>
    <t>Evaluation of the Erosive Potential of Selected Isotonic Drinks: In Vitro Studies</t>
  </si>
  <si>
    <t>ADVANCES IN CLINICAL AND EXPERIMENTAL MEDICINE</t>
  </si>
  <si>
    <t>dental erosion; athletes; soft drinks; scanning laser confocal microscopy</t>
  </si>
  <si>
    <t>DENTAL EROSION; ENAMEL EROSION; SOFT DRINKS</t>
  </si>
  <si>
    <t>Background. Isotonic drinks are an important component of the diet of athletes. Sports drinks cause the body to maintain proper hydration and supplement minerals which are lost in sweat during excessive exercising. Aside from the benefits of isotonic drinks, it is important to be aware of the harmful effects of citric acid within the products, which could cause enamel erosion. Objectives. The aim of the study was to evaluate the erosive potential of sports drinks using confocal scanning laser microscopy (CLSM). Material and Methods. The studies measured the change of surface roughness of the dental enamel after etching using Isostar, Powerade and Gatorade drinks, and Fortuna orange juice. Measurements were repeated after 1, 2 and 3 h of exposure to the selected liquid. The evaluation of calcium compound contents was carried out using the complexonometric method. Results. The surface roughness measurements of dental enamel showed that the lowest values of the parameters Ra and Rz were obtained for Isostar and orange juice. The research of the calcium content in the selected beverages showed the highest value in Isostar (320.0 mg/L) and the lowest in Powerade (40.0 mg/L) and Gatorade (21.0 mg/L). Conclusions. Our study confirms that Isostar is the safest sports drink, among the analyzed beverages, for athletes, because it causes the least erosive changes in dental enamel. It is recommended to supplement beverages to reduce their potential for erosion using calcium compounds.</t>
  </si>
  <si>
    <t>[Ostrowska, Aneta; Boltacz-Rzepkowska, Elzbieta] Med Univ Lodz, Dept Conservat Dent, Ul Pomorska 251, PL-92213 Lodz, Poland; [Szymanski, Witold; Kolodziejczyk, Lukasz] Lodz Univ Technol, Inst Mat Sci &amp; Engn, Lodz, Poland</t>
  </si>
  <si>
    <t>Medical University Lodz; Lodz University of Technology</t>
  </si>
  <si>
    <t>Ostrowska, A (corresponding author), Med Univ Lodz, Dept Conservat Dent, Ul Pomorska 251, PL-92213 Lodz, Poland.</t>
  </si>
  <si>
    <t>ostrowska.um@gmail.com</t>
  </si>
  <si>
    <t>Kolodziejczyk, Lukasz/O-9689-2019; Szymanski, Witold/S-1240-2018; Kolodziejczyk, Lukasz/K-3586-2014</t>
  </si>
  <si>
    <t>Kolodziejczyk, Lukasz/0000-0002-4704-4188; Szymanski, Witold/0000-0002-4738-5847; Kolodziejczyk, Lukasz/0000-0002-4704-4188</t>
  </si>
  <si>
    <t>WROCLAW MEDICAL UNIV</t>
  </si>
  <si>
    <t>UL K MARCINKOWSKIEGO 2-6, WROCLAW, 50-368, POLAND</t>
  </si>
  <si>
    <t>1899-5276</t>
  </si>
  <si>
    <t>2451-2680</t>
  </si>
  <si>
    <t>ADV CLIN EXP MED</t>
  </si>
  <si>
    <t>Adv. Clin. Exp. Med.</t>
  </si>
  <si>
    <t>10.17219/acem/62323</t>
  </si>
  <si>
    <t>EJ1BD</t>
  </si>
  <si>
    <t>WOS:000392944200022</t>
  </si>
  <si>
    <t>Wijnen, AHC; Steennis, J; Catoire, M; Wardenaar, FC; Mensink, M</t>
  </si>
  <si>
    <t>Wijnen, Annemarthe H. C.; Steennis, Jora; Catoire, Milene; Wardenaar, Floris C.; Mensink, Marco</t>
  </si>
  <si>
    <t>Post-Exercise Rehydration: Effect of Consumption of Beer with Varying Alcohol Content on Fluid Balance after Mild Dehydration</t>
  </si>
  <si>
    <t>rehydration; exercise; alcohol; beer; urine output; fluid balance</t>
  </si>
  <si>
    <t>DIURETIC ACTION; EXERCISE; WATER; RESPONSES; DRINK</t>
  </si>
  <si>
    <t>Purpose: The effects of moderate beer consumption after physical activity on rehydration and fluid balance are not completely clear. Therefore, in this study, we investigated the effect of beer consumption, with varying alcohol content, on fluid balance after exercise-induced dehydration. Methods: Eleven healthy males were included in this cross over study (age 24.5 +/- 4.7 years, body weight 75.4 +/- 3.3 kg, VO2max 58.3 +/- 6.4 mL kg min(-1)). Subjects exercised on a cycle ergometer for 45 min at 60% of their maximal power output (W-max) until mild dehydration (1% body mass loss). Thereafter, in random order, one of five experimental beverages was consumed, in an amount equal to 100% of their sweat loss: non-alcoholic beer (0.0%), low-alcohol beer (2.0%), full-strength beer (5.0%), an isotonic sports drink, and water. Fluid balance was assessed up till 5 h after rehydration. Results: After 1 h, urine production was significantly higher for 5% beer compared to the isotonic sports drink (299 +/- 143 vs. 105 +/- 67 mL; p &lt; 0.01). At the end of the 5-h observation period, net fluid balance (NFB) was negative for all conditions (p = 0.681), with the poorest fluid retention percentage for 5% beer (21% fluid retention) and the best percentage for the isotonic sports drink (42%). Non-alcoholic beer, low-alcoholic beer, and water resulted in fluid retention of 36, 36, and 34%, respectively (p = 0.460). Conclusion: There was no difference in NFB between the different beverages. Only a short-lived difference between full-strength beer and the isotonic sports drink in urine output and NFB was observed after mild exercise-induced dehydration. Fluid replacement-either in the form of non-alcoholic beer, low-alcoholic beer, full-strength beer, water, or an isotonic sports drink of 100% of body mass loss was not sufficient to achieve full rehydration. The combination of a moderate amount of beer, with varying alcohol content, enough water or electrolyte- and carbohydrate beverages, and salty foods might improve rehydration, but more research is needed.</t>
  </si>
  <si>
    <t>[Wijnen, Annemarthe H. C.; Steennis, Jora; Catoire, Milene; Wardenaar, Floris C.; Mensink, Marco] Wageningen Univ, Div Human Nutr, Wageningen, Netherlands; [Wardenaar, Floris C.] HAN Univ Appl Sci, Sports &amp; Exercise Studies, Heyendaalseweg 141, Nijmegen, Netherlands</t>
  </si>
  <si>
    <t>Wijnen, AHC; Mensink, M (corresponding author), Wageningen Univ, Div Human Nutr, Wageningen, Netherlands.</t>
  </si>
  <si>
    <t>annemarthewijnen@gmail.com; marco.mensink@wur.nl</t>
  </si>
  <si>
    <t>Mensink, Marco/0000-0002-9725-5709</t>
  </si>
  <si>
    <t>European Hydration Institute; Dutch Beer Institute</t>
  </si>
  <si>
    <t>The authors acknowledge the support of the European Hydration Institute, which provided a Graduate Research Grant award from its 2012/13 scheme to fund this work (AW), and acknowledge the financial contribution of The Dutch Beer Institute.</t>
  </si>
  <si>
    <t>10.3389/fnut.2016.00045</t>
  </si>
  <si>
    <t>FF4XQ</t>
  </si>
  <si>
    <t>WOS:000408965300001</t>
  </si>
  <si>
    <t>Dragusin, IB; Horswill, CA</t>
  </si>
  <si>
    <t>Dragusin, Iulian B.; Horswill, Craig A.</t>
  </si>
  <si>
    <t>Does Sport-Drink Use During Exercise Promote an Acute Positive Energy Balance?</t>
  </si>
  <si>
    <t>carbohydrate; energy deficit; energy expenditure; RER</t>
  </si>
  <si>
    <t>CARBOHYDRATE-ELECTROLYTE INGESTION; RUNNING PERFORMANCE; GLUCOSE KINETICS; BEVERAGES; HEAT; METABOLISM; FRUCTOSE</t>
  </si>
  <si>
    <t>Sports drinks have been implicated in contributing to obesity and chronic diseases by providing surplus calories and excess sugars. Using existing literature we compared energy intake from sports drinks consumed during exercise with the exercise-induced calorie expenditure to determine whether sports drink use might eliminate the energy deficit and jeopardize conditions for improved metabolic fitness. We identified 11 published studies that compared sport drink consumption to placebo during exercise with a primary focused on the effect of sport drinks or total carbohydrate content on enhancing physical performance. Energy expenditure (EE) was calculated using VO2, RER, and exercise duration for the exercise protocol. Energy ingestion (EI) was determined using the carbohydrate dosing regimen administered before and during the exercise protocol. A two-tailed t test was used to test whether the energy balance (EI-EE) was different from zero (alpha level = 0.05). Sport drink consumption during aerobic exercise of sufficient duration (&gt;= 60 min) did not abolish the energy deficit (p &lt;.001). Mean +/- SD were EE, 1600 +/- 639 Cal; EI, 394 +/- 289 Cal; and EI-EE,-1206+594 Cal; VO2, 3.05 +/- 0.55 L/min; RER, 0.91 +/- 0.04; exercise duration 110 +/- 42 min. Ingesting sports drinks to enhance performance did not abolish the caloric deficit of aerobic exercise. Sports drinks can be used in accordance with research protocols that typically provide 30-60 g of carbohydrate per hour when exercising at adequate durations for moderate to high intensity and still maintain a substantive caloric deficit.</t>
  </si>
  <si>
    <t>[Dragusin, Iulian B.] Midwestern Univ, Osteopath Med, Downers Grove, IL 60515 USA; [Horswill, Craig A.] Univ Illinois, Dept Kinesiol &amp; Nutr, Chicago, IL 60607 USA</t>
  </si>
  <si>
    <t>Midwestern University; University of Illinois System; University of Illinois Chicago; University of Illinois Chicago Hospital</t>
  </si>
  <si>
    <t>Horswill, CA (corresponding author), Univ Illinois, Dept Kinesiol &amp; Nutr, Chicago, IL 60607 USA.</t>
  </si>
  <si>
    <t>horswill@uic.edu</t>
  </si>
  <si>
    <t>10.1123/ijsnem.2015-0254</t>
  </si>
  <si>
    <t>DZ5MV</t>
  </si>
  <si>
    <t>WOS:000385907100005</t>
  </si>
  <si>
    <t>Krennhuber, K; Kahr, H; Jager, A</t>
  </si>
  <si>
    <t>Krennhuber, Klaus; Kahr, Heike; Jaeger, Alexander</t>
  </si>
  <si>
    <t>Suitability of Beer as an Alternative to Classical Fitness Drinks</t>
  </si>
  <si>
    <t>CURRENT RESEARCH IN NUTRITION AND FOOD SCIENCE</t>
  </si>
  <si>
    <t>Beer; fitness drink; sodium; osmotic pressure; isotonic; sport; minerals</t>
  </si>
  <si>
    <t>During longer physical strains, our body loses water and salts through sweating. This deprivation leads to states of exhaustion and convulsions. A fitness drink should replenish both, water and mineral nutrients (mainly sodium). Different beers, alcoholic, alcohol-free and yeast-clouded, alcohol-free beer were analyzed by HPLC and Ion chromatography to determine the content of mineral salts and carbohydrates. Osmolality as a degree of tonicity was calculated based on the dissolved components. Data was compared to fitness drinks declared as mineral nutrient containing and isotonic. Subsequently, different sodium salts were added to alcohol-free, yeast-clouded beer to reach the EU recommended sodium concentrations of 500 mg L-1. These spiked beers were blind tested for flavor impairments. This study shows that the fitness drinks came close to fulfill the EU direction. Generally, almost all beers are mineral nutrient containing, as defined by Austrian law. Due to the alcohol concentration, none of alcoholic beers are isotonic, as they are hypertonic. Most of the alcohol free beers are within the isotonic range, especially considering dissolved carbon dioxide. After ingestion, it is degassed by the acidic conditions in the stomach, changing many beers to hypotonic in the end. Each beer fulfills the EU recommended carbohydrate content but none comes even close to reaching the required sodium content. The blind tasting of the spiked beers showed minor flavor impairment with sodium carbonate causing the least negative effects on taste and odor. In conclusion, yeast clouded, alcohol-free beer might be labeled as mineral nutrient containing and isotonic, implying to be an ideal sport drink. Due to the lack of sodium, the real benefit of such a beverage could diminish unless mixed with beverages containing high levels of sodium or sodium carbonate.</t>
  </si>
  <si>
    <t>[Krennhuber, Klaus; Kahr, Heike; Jaeger, Alexander] Univ Appl Sci Upper Austria, Wels, Austria</t>
  </si>
  <si>
    <t>Krennhuber, K (corresponding author), Univ Appl Sci Upper Austria, Wels, Austria.</t>
  </si>
  <si>
    <t>ENVIRO RESEARCH PUBLISHERS</t>
  </si>
  <si>
    <t>14 GREEN HOUSE, PRINCE COLONY, SHAHJAHANABAD, BHOPAL, MADHYA PRADESH 462 001, INDIA</t>
  </si>
  <si>
    <t>2347-467X</t>
  </si>
  <si>
    <t>2322-0007</t>
  </si>
  <si>
    <t>CURR RES NUTR FOOD S</t>
  </si>
  <si>
    <t>Curr. Res. Nutr. Food Sci.</t>
  </si>
  <si>
    <t>10.12944/CRNFSJ.4.Special-Issue-October.04</t>
  </si>
  <si>
    <t>VH4ZA</t>
  </si>
  <si>
    <t>WOS:000453279100004</t>
  </si>
  <si>
    <t>Iglesias, MS; Vaesken, MDS; Moreiras, GV</t>
  </si>
  <si>
    <t>Serrano Iglesias, Maria; Samaniego Vaesken, Maria de Lourdes; Varela Moreiras, Gregorio</t>
  </si>
  <si>
    <t>Composition and Nutrient Information of Non-Alcoholic Beverages in the Spanish Market: An Update</t>
  </si>
  <si>
    <t>non-alcoholic beverages; Spanish market; food composition database</t>
  </si>
  <si>
    <t>DATABASE</t>
  </si>
  <si>
    <t>The aim of this study was to draw an updated map of the nutrition facts in the different categories of non-alcoholic beverages in the Spanish market based on the information declared on the labels of these products; we expect this first step to justify the need for the coordination and harmonization of food composition tables in Spain so that there will be an updated database available to produce realistic scientific nutrient intake estimates in accordance with the actual market scenario. Materials and Methods: The nutrition facts declared on the labels of non-alcoholic beverages by manufacturers in Spain were compiled and studied. Results: The database included 211 beverages classified in 7 groups with energy/carbohydrate content per 100 mL ranging from 0-55 kcal/0-13 g for soft drinks; 2-60 kcal/0-14.5 g for energy drinks; 24-31 kcal/5.8-7.5 g for sports drinks; 1-32 kcal/0-7.3 g for drinks containing mineral salts in their composition; 14-69 kcal/2.6-17 g for fruit juice, nectar, and grape musts; 43-78 kcal/6.1-14.4 g for vegetable drinks; and 33-88 kcal/3.6-14 g for dairy drinks. Conclusion: The current non-alcoholic beverage market is a dynamic, growing, and highly innovative one, allowing consumers to choose according to their preferences, needs, or level of physical activity at any moment of the day.</t>
  </si>
  <si>
    <t>[Serrano Iglesias, Maria; Samaniego Vaesken, Maria de Lourdes; Varela Moreiras, Gregorio] CEU San Pablo Univ Madrid, Fac Pharm, Dept Pharmaceut &amp; Hlth Sci, Madrid 28668, Spain</t>
  </si>
  <si>
    <t>Moreiras, GV (corresponding author), CEU San Pablo Univ Madrid, Fac Pharm, Dept Pharmaceut &amp; Hlth Sci, Madrid 28668, Spain.</t>
  </si>
  <si>
    <t>maria.serranoiglesias@ceu.es; l.samaniego@ceu.es; gvarela@ceu.es</t>
  </si>
  <si>
    <t>Samaniego-Vaesken, M.L./E-4637-2015; Samaniego-Vaesken, María de Lourdes/GPK-1233-2022</t>
  </si>
  <si>
    <t>Samaniego-Vaesken, M.L./0000-0001-7323-4420; Samaniego-Vaesken, María de Lourdes/0000-0001-7323-4420; VARELA-MOREIRAS, GREGORIO/0000-0001-5158-4999</t>
  </si>
  <si>
    <t>Spanish Soft Drinks Association (ANFABRA); CEU San Pablo University</t>
  </si>
  <si>
    <t>The present study was developed by the ANFABRA Chair in Communication and Training on Healthy Lifestyles and financed by the University with its own resources and those from the Spanish Soft Drinks Association (ANFABRA) in the framework of an agreement with CEU San Pablo University. The Spanish Soft Drinks Association had no role or influence on the design of the study, data collection, or analysis, or on the decision to publish or prepare this document.</t>
  </si>
  <si>
    <t>10.3390/nu8100618</t>
  </si>
  <si>
    <t>ED2HT</t>
  </si>
  <si>
    <t>WOS:000388665300036</t>
  </si>
  <si>
    <t>Ito, K; Saito, Y; Yamaguchi, M; Ashida, K; Yamaji, T; Itoh, H; Takahashi, T; Oda, M</t>
  </si>
  <si>
    <t>Ito, Kentaro; Saito, Yuri; Yamaguchi, Makoto; Ashida, Kinya; Yamaji, Taketo; Itoh, Hiroyuki; Takahashi, Toru; Oda, Munehiro</t>
  </si>
  <si>
    <t>Addition of Whey Peptides to a Carbohydrate-electrolyte Drink Enhances its Effect on the Early Treatment of Dehydration in Rats</t>
  </si>
  <si>
    <t>FOOD SCIENCE AND TECHNOLOGY RESEARCH</t>
  </si>
  <si>
    <t>whey peptide; water absorption; dehydration; rehydration</t>
  </si>
  <si>
    <t>WATER; EXERCISE; REHYDRATION; BLOOD; ABSORPTION; RESPONSES; BEVERAGE; GLUCOSE; PLASMA; THERMOREGULATION</t>
  </si>
  <si>
    <t>Previous studies suggested that peptide absorption by peptide transporter 1 (PepT1) contributes to water absorption in the small intestine. Here, we aimed to apply this effect of peptides to a rehydration drink for the effective treatment of dehydration. We first prepared a whey peptide drink (WPD) in which the composition (whey peptides and Na+) was optimized for water absorption in the small intestine. We then evaluated the effectiveness of the WPD in an in vivo dehydration model. The results demonstrated the following: (1) the addition of whey peptides to a carbohydrate-electrolyte drink enhanced the rehydration effect in the rat dehydration model, i.e., it increased the plasma volume more quickly and more abundantly; and (2) the WPD was more effective for rehydration than a general sports drink. The WPD could be considered a new treatment option for the rapid alleviation of dehydration.</t>
  </si>
  <si>
    <t>[Ito, Kentaro; Saito, Yuri; Yamaguchi, Makoto; Ashida, Kinya; Yamaji, Taketo; Itoh, Hiroyuki] Meiji Co Ltd, R&amp;D Div, Food Sci Res Labs, 540 Naruda Odawara, Odawara, Kanagawa 2500862, Japan; [Takahashi, Toru] Fukuoka Womens Univ, Grad Sch Human Environm Sci, Higashi Ku, 1-1-1 Kasumigaoka, Fukuoka 8138529, Japan; [Oda, Munehiro] Nihon Univ, Coll Bioresource Sci, 1866 Kameino Fujisawa, Kanagawa 2520880, Japan</t>
  </si>
  <si>
    <t>Meiji Holdings Co., Ltd.; Nihon University</t>
  </si>
  <si>
    <t>Ito, K (corresponding author), Meiji Co Ltd, R&amp;D Div, Food Sci Res Labs, 540 Naruda Odawara, Odawara, Kanagawa 2500862, Japan.</t>
  </si>
  <si>
    <t>kentarou.itou@meiji.com</t>
  </si>
  <si>
    <t>Takahashi, Toru/AAC-4873-2020</t>
  </si>
  <si>
    <t>1344-6606</t>
  </si>
  <si>
    <t>FOOD SCI TECHNOL RES</t>
  </si>
  <si>
    <t>Food Sci. Technol. Res.</t>
  </si>
  <si>
    <t>10.3136/fstr.22.623</t>
  </si>
  <si>
    <t>DX8IW</t>
  </si>
  <si>
    <t>WOS:000384632300006</t>
  </si>
  <si>
    <t>Knapik, JJ; Trone, DW; Austin, KG; Steelman, RA; Farina, EK; Lieberman, HR</t>
  </si>
  <si>
    <t>Knapik, Joseph J.; Trone, Daniel W.; Austin, Krista G.; Steelman, Ryan A.; Farina, Emily K.; Lieberman, Harris R.</t>
  </si>
  <si>
    <t>Prevalence, Adverse Events, and Factors Associated with Dietary Supplement and Nutritional Supplement Use by US Navy and Marine Corps Personnel</t>
  </si>
  <si>
    <t>Vitamin; Mineral; Prohormone; Sport drinks; Sport bars/gels</t>
  </si>
  <si>
    <t>ACUTE LIVER-INJURY; WEIGHT-LOSS; UNITED-STATES; GENDER-DIFFERENCES; NATIONAL-HEALTH; NO-XPLODE; CARE UTILIZATION; ACUTE HEPATITIS; OXYELITE PRO; HYDROXYCUT</t>
  </si>
  <si>
    <t>Background About 50% of Americans and 60% to 70% of US military personnel use dietary supplements, some of which have been associated with adverse events (AEs). Nutritional supplements like sport drinks and sport bars/gels are also commonly used by athletes and service members. Previous dietary supplement and nutritional supplement surveys were conducted on Army, Air Force, and Coast Guard personnel. Objective The aim of this cross-sectional study was to investigate dietary and nutritional supplement use in Navy and Marine Corps personnel, including the prevalence, types, factors associated with use, and AEs. Design A random sample of 10,000 Navy and Marine Corps personnel were contacted. Service members were asked to complete a detailed questionnaire describing their personal characteristics, supplement use, and AEs experienced. Results In total, 1,708 service members completed the questionnaire during August through December 2014, with 1,683 used for analysis. Overall, 73% reported using dietary supplements one or more times per week. The most commonly used dietary supplements (used one or more times per week) were multivitamins/multiminerals (48%), protein/amino acids (34%), combination products (33%), and individual vitamins and minerals (29%). About 31% of service members reported using five or more dietary supplements. Sport drinks and sport bars/gels were used by 45% and 23% of service members, respectively. Monthly expenditures on dietary supplements averaged $39; 31% of service members spent &gt;=$50/mo. Multivariate logistic regression modeling indicated that female sex (women/men; odds ratio [OR]=1.76, 95% CI 1.32 to 2.36), higher educational level (college degree/no college degree; OR=2.23, 95% CI 1.62 to 3.30), higher body mass index (calculated as kg/m(2)) (&gt;= 30/&lt;25; OR=1.67, 95% CI 1.06 to 2.63), and a greater amount of resistance training (&gt;= 271/0 to 45 min/week; OR=2.85, 95% CI 1.94 to 4.17) were associated with dietary supplement use. Twenty-two percent of dietary supplement users and 6% of nutritional supplement users reported one or more AEs. For combination products alone, 29% of users reported one or more AEs. Conclusions The prevalence of dietary supplement use in Navy and Marine Corps personnel was considerably higher than reported in civilian investigations for almost all types of dietary supplements, although similar to most other military services. Factors associated with dietary supplement use were similar to those reported in previous military and civilian investigations. Prevalence of self-reported AEs was very high, especially for combination products.</t>
  </si>
  <si>
    <t>[Knapik, Joseph J.; Austin, Krista G.; Farina, Emily K.; Lieberman, Harris R.] US Army Res Inst Environm Med, Mil Nutr Div, 10 Gen Greene Ave, Natick, MA 01760 USA; [Knapik, Joseph J.; Steelman, Ryan A.] US Army Publ Hlth Ctr, Aberdeen Proving Ground, MD USA; [Knapik, Joseph J.; Austin, Krista G.; Farina, Emily K.] Oak Ridge Inst Sci &amp; Educ, Belcamp, MD USA; [Trone, Daniel W.] Naval Hlth Res Ctr, San Diego, CA USA</t>
  </si>
  <si>
    <t>United States Department of Defense; United States Army; Oak Ridge Associated Universities; United States Department of Energy (DOE); Oak Ridge Institute for Science &amp; Education; United States Department of Defense; United States Navy; Naval Medical Research Center (NMRC); Naval Health Research Center (NHRC)</t>
  </si>
  <si>
    <t>Knapik, JJ (corresponding author), US Army Res Inst Environm Med, Mil Nutr Div, 10 Gen Greene Ave, Natick, MA 01760 USA.</t>
  </si>
  <si>
    <t>joseph.j.knapik.ctr@mail.mil</t>
  </si>
  <si>
    <t>Knowledge Preservation Program at the US Army Research Institute of Environmental Medicine (USARIEM); Army Institute of Public Health (AIPH); Center Alliance for Nutrition and Dietary Supplement Research</t>
  </si>
  <si>
    <t>This research was supported in part by an appointment to the Knowledge Preservation Program at the US Army Research Institute of Environmental Medicine (USARIEM) and the Army Institute of Public Health (AIPH) administered by the Oak Ridge Institute for Science and Education through an interagency agreement between the US Department of Energy and USARIEM. Funding was also provided by the Center Alliance for Nutrition and Dietary Supplement Research.</t>
  </si>
  <si>
    <t>10.1016/j.jand.2016.02.015</t>
  </si>
  <si>
    <t>DU8QH</t>
  </si>
  <si>
    <t>WOS:000382478300009</t>
  </si>
  <si>
    <t>Water and beverage consumption among children aged 4-13 years in France: analyses of INCA 2 (Etude Individuelle Nationale des Consommations Alimentaires 2006-2007) data</t>
  </si>
  <si>
    <t>Water; Water consumption; Beverage consumption; Water intake recommendation</t>
  </si>
  <si>
    <t>FRENCH CHILDREN; US CHILDREN; DRINKING-WATER; UNITED-STATES; FLUID INTAKE; NUTRITION; HEALTH; ADOLESCENTS; DIETARY; TRENDS</t>
  </si>
  <si>
    <t>ObjectiveTo examine the consumption of plain water among children in France and compare total water intakes with guidelines issued by the European Food Safety Authority (EFSA).DesignNationally representative data were used to assess food, beverage and water consumption by sex, age group (4-8 years, 9-13 years), income-to-poverty ratio, eating occasion and location. Beverages were classified into nine groups: water (tap or bottled), milk, 100 % fruit juice, sodas, fruit drinks, hot beverages, sports drinks and flavoured waters. Total water volume in relation to energy intake (litres/kcal) was also examined.SettingINCA 2 study (Etude Individuelle Nationale des Consommations Alimentaires 2006-2007).SubjectsFrench children (n 835) aged 4-13 years.ResultsTotal water intakes were accounted for by plain water (34 %), beverages (26 %) and food moisture (40 %). Plain water could be tap (18 %) or bottled (16 %). Older children drank more plain water than did younger children and boys drank more plain water than did girls. No socio-economic gradient for plain water consumption was observed. About 90 % of children did not meet the EFSA water intake recommendations. The daily water shortfall ranged from 367 to 594 ml/d. Water-to-energy ratio was 075-077 litres/1000 kcal (4184 kJ). Children drank milk at breakfast and plain water during lunch and dinner. Caloric beverages provided 10 % of dietary energy; consumption patterns varied by eating location.ConclusionsTotal water intakes among young children in France were below EFSA-recommended levels. Analyses of beverage consumption patterns by eating occasion and location can help identify ways to increase water consumption among children.</t>
  </si>
  <si>
    <t>[Vieux, Florent; Maillot, Matthieu] MS Nutr, Marseille, France; [Constant, Florence] Nestle Waters MT, Issy Les Moulineaux, France; [Drewnowski, Adam] Univ Washington, Ctr Publ Hlth Nutr, Box 353410, Seattle, WA 98195 USA</t>
  </si>
  <si>
    <t>University of Washington; University of Washington Seattle</t>
  </si>
  <si>
    <t>Drewnowski, A (corresponding author), Univ Washington, Ctr Publ Hlth Nutr, Box 353410, Seattle, WA 98195 USA.</t>
  </si>
  <si>
    <t>adamdrew@u.washington.edu</t>
  </si>
  <si>
    <t>Nestle Waters M.T., Paris, France</t>
  </si>
  <si>
    <t>Analyses of the French national INCA 2 database were supported by Nestle Waters M.T., Paris, France. Nestle had no role in the study design or secondary data analyses.</t>
  </si>
  <si>
    <t>10.1017/S1368980015003614</t>
  </si>
  <si>
    <t>DV4IK</t>
  </si>
  <si>
    <t>WOS:000382889000003</t>
  </si>
  <si>
    <t>Tawfik, S; El Koofy, N; Moawad, EMI</t>
  </si>
  <si>
    <t>Tawfik, Safaa; El Koofy, Nehal; Moawad, Eman Mohamed Ibraheim</t>
  </si>
  <si>
    <t>Patterns of Nutrition and Dietary Supplements Use in Young Egyptian Athletes: A Community-Based Cross-Sectional Survey</t>
  </si>
  <si>
    <t>CREATINE USE; TEAM SPORTS; KNOWLEDGE; ADOLESCENTS; STRENGTH; CHILDREN; COACHES; PLAYERS; DRINKS; NEEDS</t>
  </si>
  <si>
    <t>The aim of this study was to investigate the pattern of basic and sport nutrition as well as perspectives of young Egyptian athletes. Structured interview survey measuring knowledge, attitudes, beliefs and behaviors about basic and sport nutrition was administered to adolescent athletes recruited from 4 sport clubs and 2 fitness centers in Greater Cairo governorate. A total of 358 participants aged 13-18 years completed questionnaires. Basic nutrition knowledge was reasonable in almost all domains except fast food. Fixed breakfast (78.5%), home meals (lunch, 70.7%), and healthy snacks (55.8%) were the most positive features of the basic dietary pattern. More than 70% perceived themselves as knowledgeable about sport nutrition. The prevalence rate of sport supplement intake was (48.9%, n = 175), predominantly sport drinks (66.9%) and creatine (54.3%). Coaches were the primary source of sport nutrition information. Forty-four percent of participants (n = 77/175) reported supplement consumption during competition seasons only. Better physical appearance and enhancement of athletic performance were the major motivations for supplement intake. These findings indicate the necessity of a comprehensive nutrition education program targeting not only athletes and parents, but also coaching staff, health trainers and all sport team officials.</t>
  </si>
  <si>
    <t>[Tawfik, Safaa] Minist Hlth Cairo, Natl Inst Nutr, Cairo, Egypt; [El Koofy, Nehal; Moawad, Eman Mohamed Ibraheim] Cairo Univ, Dept Pediat, Fac Med, Cairo, Egypt</t>
  </si>
  <si>
    <t>Egyptian Knowledge Bank (EKB); Ministry of Health &amp; Population - Egypt; Egyptian Knowledge Bank (EKB); Cairo University</t>
  </si>
  <si>
    <t>Moawad, EMI (corresponding author), Cairo Univ, Dept Pediat, Fac Med, Cairo, Egypt.</t>
  </si>
  <si>
    <t>eimanmoawad@yahoo.com</t>
  </si>
  <si>
    <t>AUG 16</t>
  </si>
  <si>
    <t>e0161252</t>
  </si>
  <si>
    <t>10.1371/journal.pone.0161252</t>
  </si>
  <si>
    <t>DT4UN</t>
  </si>
  <si>
    <t>WOS:000381476700059</t>
  </si>
  <si>
    <t>Baguley, BJ; Zilujko, J; Leveritt, MD; Desbrow, B; Irwin, C</t>
  </si>
  <si>
    <t>Baguley, Brenton J.; Zilujko, Jessica; Leveritt, Michael D.; Desbrow, Ben; Irwin, Christopher</t>
  </si>
  <si>
    <t>The Effect of Ad Libitum Consumption of a Milk-Based Liquid Meal Supplement vs. a Traditional Sports Drink on Fluid Balance After Exercise</t>
  </si>
  <si>
    <t>rehydation</t>
  </si>
  <si>
    <t>CARBOHYDRATE-ELECTROLYTE BEVERAGE; POSTEXERCISE REHYDRATION; PROTEIN ADDITION; TEAM SPORTS; DEHYDRATION; PERFORMANCE; HEAT; HYDRATION; VOLUME</t>
  </si>
  <si>
    <t>The aim of this study was to compare the effect of ad libitum intake of a milk-based liquid meal supplement against a carbohydrate-electrolyte sports drink following exercise induced fluid loss. Seven male participants (age 22.3 +/- 3.4 years, height 179.3 +/- 7.9 cm, body mass 74.3 +/- 7.3 kg; mean +/- SD) completed 4 separate trials and lost 1.89 +/- 0.44% body mass through moderate intensity exercise in the laboratory. After exercise, participants consumed ad libitum over 2 h a milk-based liquid meal supplement (Sustagen Sport) on two of the trials (S1, S2) or a carbohydrate-electrolyte sports drink (Powerade) on two of the trials (P1, P2), with an additional 1 hr observational period. Measures of body mass, urine output, gastrointestinal tolerance and palatability were collected throughout the recovery period. Participants consumed significantly more Powerade than Sustagen Sport over the 2 h rehydration period (P1 = 2225 +/- 888 ml, P2 = 2602 +/- 1119 mL, S1 = 1375 +/- 711 mL, S2 = 1447 +/- 857 ml). Total urine output on both Sustagen trails was significantly lower than the second Powerade trial (P2 = 1447 +/- 656 ml, S1 = 153 +/- 62 ml, S2 = 182 +/- 118 mL; p &lt; .05) and trended toward being lower compared with the first Powerade trial (P1 = 1057 +/- 699 ml vs. Si, p = .067 and vs. S2, p = .061). No significant differences in net fluid balance were observed between any of the drinks at the conclusion of each trial (P1 = -0.50 +/- 0. 46 kg, P2 = -0.40 +/- 0.35 kg, Si = -0.61 +/- 0.74 kg, S2 = -0.45 0.58 kg). Gastrointestinal tolerance and beverage palatability measures indicated Powerade to be preferred as a rehydration beverage. Ad libitum milk-based liquid meal supplement results in similar net fluid balance as a carbohydrate-electrolyte sports drink after exercise induced fluid loss.</t>
  </si>
  <si>
    <t>[Baguley, Brenton J.; Zilujko, Jessica; Leveritt, Michael D.] Univ Queensland, Sch Human Movement &amp; Nutr Sci, Brisbane, Qld 4072, Australia; [Desbrow, Ben; Irwin, Christopher] Griffith Univ, Sch Allied Hlth Sci, Nathan, Qld 4111, Australia; [Desbrow, Ben; Irwin, Christopher] Griffith Univ, Menzies Hlth Inst Queensland, Nathan, Qld 4111, Australia</t>
  </si>
  <si>
    <t>University of Queensland; Griffith University; Griffith University</t>
  </si>
  <si>
    <t>Baguley, BJ (corresponding author), Univ Queensland, Sch Human Movement &amp; Nutr Sci, Brisbane, Qld 4072, Australia.</t>
  </si>
  <si>
    <t>b.baguley1@uq.edu.au</t>
  </si>
  <si>
    <t>Leveritt, Michael D/F-9309-2011; Desbrow, Ben/A-3101-2012; Irwin, Christopher/ABF-9517-2020; Baguley, Brenton J/Y-3570-2019</t>
  </si>
  <si>
    <t>Desbrow, Ben/0000-0003-3756-8866; Irwin, Christopher/0000-0002-1379-4271; Baguley, Brenton/0000-0003-3974-8107; Leveritt, Michael/0000-0003-1326-5625</t>
  </si>
  <si>
    <t>10.1123/ijsnem.2015-0229</t>
  </si>
  <si>
    <t>DT1MV</t>
  </si>
  <si>
    <t>WOS:000381247700009</t>
  </si>
  <si>
    <t>Coe, J</t>
  </si>
  <si>
    <t>Coe, Jonathan</t>
  </si>
  <si>
    <t>Energy or taste: why are teenagers drinking sports drinks?</t>
  </si>
  <si>
    <t>DU4ZP</t>
  </si>
  <si>
    <t>WOS:000382221900021</t>
  </si>
  <si>
    <t>Fairchild, R; Broughton, D; Morgan, M</t>
  </si>
  <si>
    <t>Fairchild, Ruth; Broughton, David; Morgan, Maria</t>
  </si>
  <si>
    <t>[Fairchild, Ruth] Cardiff Metropolitan Univ, Cardiff, S Glam, Wales; Cardiff Univ, Cardiff, S Glam, Wales</t>
  </si>
  <si>
    <t>Fairchild, R (corresponding author), Cardiff Metropolitan Univ, Cardiff, S Glam, Wales.</t>
  </si>
  <si>
    <t>WOS:000382221900022</t>
  </si>
  <si>
    <t>Hart, A</t>
  </si>
  <si>
    <t>Hart, Aaron</t>
  </si>
  <si>
    <t>Good Sports, drinking cultures and hegemonic masculinities in a community sporting club case study</t>
  </si>
  <si>
    <t>DRUGS-EDUCATION PREVENTION AND POLICY</t>
  </si>
  <si>
    <t>Drinking cultures; Good Sports Program; masculinity</t>
  </si>
  <si>
    <t>ALCOHOL-USE; PROGRAM; NONDRINKERS</t>
  </si>
  <si>
    <t>Despite the predominantly masculine nature of drinking cultures within Australian community sporting clubs, masculinities have received little attention in the associated research and policy arenas. Focusing on the Good Sports Program, which is designed to change the drinking culture of sporting clubs, this article presents a case study of drinking cultures in a football club. My analysis of interview and field observation material traces interrelations between Program interventions, demographic and social changes, gender hierarchies, drinking settings and norms governing alcohol consumption within the club. I demonstrate that the changes in the drinking culture of the clubrooms have occurred, and that the Good Sports Program played a role in this change. However, bad behaviour, drink and trouble remain features of other club settings. I conclude that opportunities exist for further engagements with masculinities, and the socio-material networks that hold them in place, and that these engagements might open the way for more significant changes in the drinking cultures of male sporting clubs.</t>
  </si>
  <si>
    <t>[Hart, Aaron] Curtin Univ, Natl Drug Res Inst, 54-62 Gertrude St, Fitzroy, Vic 3065, Australia</t>
  </si>
  <si>
    <t>Curtin University</t>
  </si>
  <si>
    <t>Hart, A (corresponding author), Curtin Univ, Natl Drug Res Inst, 54-62 Gertrude St, Fitzroy, Vic 3065, Australia.</t>
  </si>
  <si>
    <t>aaron.hart@postgrad.curtin.edu.au</t>
  </si>
  <si>
    <t>Hart, Aaron/0000-0002-7872-7678</t>
  </si>
  <si>
    <t>Australian Research Council [DP110101720]; Australian Government</t>
  </si>
  <si>
    <t>Australian Research Council(Australian Research Council); Australian Government(Australian GovernmentCGIAR)</t>
  </si>
  <si>
    <t>The research reported in this article was funded by the Australian Research Council (DP110101720). The National Drug Research Institute at Curtin University is supported by funding from the Australian Government under the Substance Misuse Prevention and Service Improvement Grants Fund.</t>
  </si>
  <si>
    <t>0968-7637</t>
  </si>
  <si>
    <t>1465-3370</t>
  </si>
  <si>
    <t>DRUG-EDUC PREV POLIC</t>
  </si>
  <si>
    <t>Drug-Educ. Prev. Policy</t>
  </si>
  <si>
    <t>10.3109/09687637.2015.1136267</t>
  </si>
  <si>
    <t>Substance Abuse</t>
  </si>
  <si>
    <t>DW8CU</t>
  </si>
  <si>
    <t>WOS:000383881700005</t>
  </si>
  <si>
    <t>Needleman, I</t>
  </si>
  <si>
    <t>Needleman, Ian</t>
  </si>
  <si>
    <t>[Needleman, Ian] UCL Eastman Dent Inst London, Ctr Oral Hlth &amp; Performance, London, England</t>
  </si>
  <si>
    <t>University of London; University College London</t>
  </si>
  <si>
    <t>Needleman, I (corresponding author), UCL Eastman Dent Inst London, Ctr Oral Hlth &amp; Performance, London, England.</t>
  </si>
  <si>
    <t>Needleman, Ian/0000-0003-4696-1651</t>
  </si>
  <si>
    <t>WOS:000382221900023</t>
  </si>
  <si>
    <t>Kephart, WC; Mumford, PW; McCloskey, AE; Holland, AM; Shake, JJ; Mobley, CB; Jagodinsky, AE; Weimar, WH; Oliver, GD; Young, KC; Moon, JR; Roberts, MD</t>
  </si>
  <si>
    <t>Kephart, Wesley C.; Mumford, Petey W.; McCloskey, Anna E.; Holland, A. Maleah; Shake, Joshua J.; Mobley, C. Brooks; Jagodinsky, Adam E.; Weimar, Wendi H.; Oliver, Gretchen D.; Young, Kaelin C.; Moon, Jordan R.; Roberts, Michael D.</t>
  </si>
  <si>
    <t>Post-exercise branched chain amino acid supplementation does not affect recovery markers following three consecutive high intensity resistance training bouts compared to carbohydrate supplementation</t>
  </si>
  <si>
    <t>Branched chain amino acids; Resistance training; Muscle damage; Immune system</t>
  </si>
  <si>
    <t>INDUCED MUSCLE DAMAGE; SKELETAL-MUSCLE; PROTEIN-SYNTHESIS; EXERCISE PERFORMANCE; ECCENTRIC EXERCISE; ERGOGENIC AIDS; SORENESS; PROTEOLYSIS; MECHANISMS; WHEY</t>
  </si>
  <si>
    <t>Background: Amino acid supplementation has been shown to potentially reduced exercise-induced muscle soreness. Thus, the purpose of this study was to examine if branched chain amino acid and carbohydrate (BCAACHO) versus carbohydrate-only sports drink (CHO) supplementation attenuated markers of muscle damage while preserving performance markers following 3 days of intense weight training. Methods: Healthy resistance-trained males (n = 30) performed preliminary testing (T1) whereby they: 1) donated a baseline blood draw, 2) performed knee extensor dynamometry to obtain peak quadriceps isometric and isokinetic torque as well as electromyography (EMG) activity at 60 degrees/s and 120 degrees/s, and 3) performed a one repetition maximum (1RM) barbell back squat. The following week participants performed 10 sets x 5 repetitions at 80 % of their 1RM barbell back squat for 3 consecutive days and 48 h following the third lifting bout participants returned for (T2) testing whereby they repeated the T1 battery. Immediately following and 24 h after the three lifting bouts, participants were randomly assigned to consume one of two commercial products in 600 mL of tap water: 1) BCAAs and CHO (3 g/d L-leucine, 1 g/d L-isoleucine and 2 g/d L-valine with 2 g of CHO; n = 15), or 2) 42 g of CHO only (n = 15). Additionally, venous blood was drawn 24 h following the first and second lifting bouts and 48 h following the third bout to assess serum myoglobin concentrations, and a visual analog scale was utilized prior, during, and after the 3-d protocol to measure subjective perceptions of muscular soreness. Results: There were similar decrements in 1RM squat strength and isokinetic peak torque measures in the BCAA-CHO and CHO groups. Serum myoglobin concentrations (p = 0.027) and perceived muscle soreness (p &lt; 0.001) increased over the intervention regardless of supplementation. A group*time interaction was observed for monocyte percentages (p = 0.01) whereby BCAA-CHO supplementation attenuated increases in this variable over the duration of the protocol compared to CHO supplementation. Conclusion: BCAA-CHO supplementation did not reduce decrements in lower body strength or improve select markers of muscle damage/soreness compared to CHO supplementation over three consecutive days of intense lower-body training.</t>
  </si>
  <si>
    <t>[Kephart, Wesley C.; Mumford, Petey W.; McCloskey, Anna E.; Holland, A. Maleah; Shake, Joshua J.; Mobley, C. Brooks; Jagodinsky, Adam E.; Weimar, Wendi H.; Oliver, Gretchen D.; Young, Kaelin C.; Roberts, Michael D.] Auburn Univ, Sch Kinesiol, Mol &amp; Appl Sci Lab, 301 Wire Rd,Off 286, Auburn, AL 36849 USA; [Young, Kaelin C.; Roberts, Michael D.] Edward Via Coll Osteopath Med Auburn Campus, Auburn, AL 36832 USA; [Moon, Jordan R.] Amer Publ Univ Syst, Sch Hlth Sci, Charles Town, WV USA</t>
  </si>
  <si>
    <t>Auburn University System; Auburn University; American Public University System</t>
  </si>
  <si>
    <t>Roberts, MD (corresponding author), Auburn Univ, Sch Kinesiol, Mol &amp; Appl Sci Lab, 301 Wire Rd,Off 286, Auburn, AL 36849 USA.;Roberts, MD (corresponding author), Edward Via Coll Osteopath Med Auburn Campus, Auburn, AL 36832 USA.</t>
  </si>
  <si>
    <t>mdr0024@auburn.edu</t>
  </si>
  <si>
    <t>Oliver, Gretchen Dawn/L-7780-2019; Moon, James/AAA-9905-2020; Mumford, Petey/GLS-9565-2022; Mobley, Christopher/AAC-2123-2020; Moon, James C/F-1031-2014</t>
  </si>
  <si>
    <t>Oliver, Gretchen Dawn/0000-0001-7511-7439; Moon, James/0000-0001-8071-1491; Moon, James C/0000-0001-8071-1491; Mobley, C. Brooks/0000-0002-4045-9962; Mumford, Petey/0000-0002-4946-9702; Holland-Winkler, Angelia Maleah/0000-0003-2676-284X</t>
  </si>
  <si>
    <t>MusclePharm Corp. (Denver, CO)</t>
  </si>
  <si>
    <t>Reagent costs and participant compensation costs were paid through a contract awarded to MDR through MusclePharm Corp. (Denver, CO).</t>
  </si>
  <si>
    <t>BIOMED CENTRAL LTD</t>
  </si>
  <si>
    <t>236 GRAYS INN RD, FLOOR 6, LONDON WC1X 8HL, ENGLAND</t>
  </si>
  <si>
    <t>JUL 26</t>
  </si>
  <si>
    <t>10.1186/s12970-016-0142-y</t>
  </si>
  <si>
    <t>DS0SA</t>
  </si>
  <si>
    <t>WOS:000380305800001</t>
  </si>
  <si>
    <t>Herregods, TVK; van Hoeij, FB; Oors, JM; Bredenoord, AJ; Smout, AJPM</t>
  </si>
  <si>
    <t>Herregods, Thomas V. K.; van Hoeij, Froukje B.; Oors, Jacobus M.; Bredenoord, Albert J.; Smout, Andre J. P. M.</t>
  </si>
  <si>
    <t>Effect of Running on Gastroesophageal Reflux and Reflux Mechanisms</t>
  </si>
  <si>
    <t>LOWER ESOPHAGEAL SPHINCTER; INDUCED BRONCHOCONSTRICTION; GASTROINTESTINAL FUNCTION; PHYSICAL-EXERCISE; GRADED-EXERCISE; SPORTS DRINK; DISEASE; MOTILITY; VOLUNTEERS; RELAXATION</t>
  </si>
  <si>
    <t>OBJECTIVES: Reflux symptoms are common among athletes and can have a negative impact on athletic performance. At present, the mechanisms underlying excess reflux during exercise are still poorly understood. The aim of this study was to investigate the effect of exercise on reflux severity and examine the underlying reflux mechanisms. METHODS: Healthy sporty volunteers were studied using both high-resolution manometry and pH-impedance monitoring. After a meal and a rest period, subjects ran on a treadmill for 30 min at 60% of maximum heart rate, followed by a short rest period and another 20-min period of running at 85% of maximum heart rate. RESULTS: Ten healthy volunteers were included. Exercise led to a significantly higher percentage of time with an esophageal pH&lt;4 and a higher frequency and duration of reflux episodes. Moreover, exercise resulted in a decrease in contractility and duration of peristaltic contractions. The minimal lower esophageal sphincter resting pressure decreased during exercise, whereas the average and maximum abdominal pressure both increased. Importantly, the percentage of transient lower esophageal sphincter relaxations (TLESRs) that resulted in reflux significantly increased during exercise and all but one reflux episode occurred during TLESRs. In six subjects a hiatus hernia was detected during the exercise period but not during rest. CONCLUSIONS: Running induces gastroesophageal reflux almost exclusively through TLESRs. These are not more frequent during exercise but are more often associated with a reflux episode, possibly due to increased abdominal pressure, body movement, a change in esophagogastric junction morphology, and a decreased esophageal clearance during exercise.</t>
  </si>
  <si>
    <t>[Herregods, Thomas V. K.; van Hoeij, Froukje B.; Oors, Jacobus M.; Bredenoord, Albert J.; Smout, Andre J. P. M.] Acad Med Ctr, Dept Gastroenterol &amp; Hepatol, Meibergdreef 9,Room A3-246, NL-1105 Amsterdam, Netherlands</t>
  </si>
  <si>
    <t>Herregods, TVK (corresponding author), Acad Med Ctr, Dept Gastroenterol &amp; Hepatol, Meibergdreef 9,Room A3-246, NL-1105 Amsterdam, Netherlands.</t>
  </si>
  <si>
    <t>t.v.herregods@amc.uva.nl</t>
  </si>
  <si>
    <t>Bredenoord, Albert/0000-0001-5918-2062</t>
  </si>
  <si>
    <t>European Union's Seventh Framework Programme under REA grant [607652]</t>
  </si>
  <si>
    <t>European Union's Seventh Framework Programme under REA grant</t>
  </si>
  <si>
    <t>Thomas V.K. Herregods is funded by the European Union's Seventh Framework Programme under REA grant agreement no. 607652 (NeuroGut).</t>
  </si>
  <si>
    <t>10.1038/ajg.2016.122</t>
  </si>
  <si>
    <t>DX9ML</t>
  </si>
  <si>
    <t>WOS:000384719400015</t>
  </si>
  <si>
    <t>Bolivar, HM; Zuluaga, CFA; Betancourth, LGM</t>
  </si>
  <si>
    <t>Moreno Bolivar, Hilario; Ayala Zuluaga, Carlos Federico; Melo Betancourth, Luis Gerardo</t>
  </si>
  <si>
    <t>Recovery Media Used by Coaches in the 4th Intercollegiate Central American and Caribbean Games</t>
  </si>
  <si>
    <t>APUNTS EDUCACION FISICA Y DEPORTES</t>
  </si>
  <si>
    <t>physical recovery; sports performance; sports training</t>
  </si>
  <si>
    <t>COLD-WATER IMMERSION; DIETARY-SUPPLEMENTS; SOCCER PLAYERS; PERFORMANCE; NUTRITION; EXERCISE; MATCH; SPORT</t>
  </si>
  <si>
    <t>This study aimed to identify the means of recovery and nutrition supplements used by the coaches in the 4th Intercollegiate Central American and Caribbean Games and the reason for their use. Methods. Using a validated survey a descriptive and cross sectional study surveyed 41 coaches (36 male and 6 female) of 13 sports disciplines and from 8 countries between 10 and 15 November 2013, in the city of Armenia, Colombia. Results. 87% of respondent coaches used at least one means of recovery with their athletes subsequent to a workout or athletic competition, with stretching (91%) and massage (66.6%) the most used, and the main reason for using these resources was the greater ease of use of these techniques. Concerning nutrition supplements, 68% of the coaches regularly used them, providing vitamins (46.4%) and sports drinks (32.1%) in first and second place, with the main cause for the use of these food supplements being the personal opinion of the coach. Conclusions. Most coaches use means of recovery to facilitate the physical recovery of their athletes, but the two most used resources have little scientific support. Although a higher percentage of coaches used nutrition supplements for athletes to restore their energy sources and restore tissue, they require greater assistance and advice from experts in nutrition.</t>
  </si>
  <si>
    <t>[Moreno Bolivar, Hilario] Univ Quindio, Armenia, Colombia; [Ayala Zuluaga, Carlos Federico; Melo Betancourth, Luis Gerardo] Univ Caldas, Manizales, Caldas, Colombia</t>
  </si>
  <si>
    <t>Universidad del Quindio; Universidad de Caldas</t>
  </si>
  <si>
    <t>Bolivar, HM (corresponding author), Univ Quindio, Armenia, Colombia.</t>
  </si>
  <si>
    <t>hmoreno@uniquindio.edu.co</t>
  </si>
  <si>
    <t>INST NACL EDUCACION FISICA CATALUNA</t>
  </si>
  <si>
    <t>AV DE L ESTADI 12-22, BARCELONA, 08038, SPAIN</t>
  </si>
  <si>
    <t>1577-4015</t>
  </si>
  <si>
    <t>2014-0983</t>
  </si>
  <si>
    <t>APUNT EDUC FIS DEPOR</t>
  </si>
  <si>
    <t>Apunts Educ. Fis. Deportes</t>
  </si>
  <si>
    <t>JUL-SEP</t>
  </si>
  <si>
    <t>10.5672/apunts.2014-0983.es.(2016/3).125.06</t>
  </si>
  <si>
    <t>EG2YH</t>
  </si>
  <si>
    <t>WOS:000390909500006</t>
  </si>
  <si>
    <t>Broughton, D; Fairchild, RM; Morgan, MZ</t>
  </si>
  <si>
    <t>Broughton, D.; Fairchild, R. M.; Morgan, M. Z.</t>
  </si>
  <si>
    <t>A survey of sports drinks consumption among adolescents</t>
  </si>
  <si>
    <t>DENTAL EROSION; HEALTH; CHILDREN</t>
  </si>
  <si>
    <t>Background Sports drinks intended to improve performance and hydrate athletes taking part in endurance sport are being marketed to children, for whom these products are not intended. Popularity among children has grown exponentially. Worryingly they consume them socially, as well as during physical activity. Sports drinks are high in sugar and are acidic. Product marketing ignores the potential harmful effects of dental caries and erosion. Objective To investigate the use of sports drinks by children. Method One hundred and eighty-three self-complete questionnaires were distributed to four schools in South Wales. Children in high school years 8 and 9 (aged 12-14) were recruited to take part. Questions focused on use of sports drinks, type consumed, frequency of and reason for consumption and where drinks were purchased. Results One hundred and sixty children responded (87% response rate): 89.4% (143) claimed to drink sports drinks, half drinking them at least twice a week. Lucozade Sport (TM) was the most popular brand. The main reason for consuming the drinks was attributed to the 'nice taste' (90%, 129/143). Most respondents purchased the drinks from local shops (80.4%, 115) or supermarkets (54.5%, 78). More boys claimed to drink sports drinks during physical activity (77.9% versus 48.6% girls, P &lt; 0.001). Whereas more girls claimed to drink them socially (51.4% versus 48.5% boys, NS). Conclusion A high proportion of children consumed sports drinks regularly and outside of sporting activity. Dental health professionals should be aware of the popularity of sports drinks with children when giving health education advice or designing health promotion initiatives.</t>
  </si>
  <si>
    <t>[Broughton, D.; Morgan, M. Z.] Cardiff Univ, Sch Dent, Coll Biomed &amp; Life Sci, Appl Clin Res &amp; Publ Hlth, Heath Pk, Cardiff CF14 4XY, S Glam, Wales; [Fairchild, R. M.] Cardiff Metropolitan Univ, Dept Healthcare &amp; Food, Cardiff CF5 2YB, S Glam, Wales</t>
  </si>
  <si>
    <t>Cardiff University; Cardiff Metropolitan University</t>
  </si>
  <si>
    <t>Morgan, MZ (corresponding author), Cardiff Univ, Sch Dent, Coll Biomed &amp; Life Sci, Appl Clin Res &amp; Publ Hlth, Heath Pk, Cardiff CF14 4XY, S Glam, Wales.</t>
  </si>
  <si>
    <t>morganmz@cardiff.ac.uk</t>
  </si>
  <si>
    <t>Fairchild, Ruth/0000-0001-5251-7827; Morgan, Maria/0000-0002-5182-7222</t>
  </si>
  <si>
    <t>10.1038/sj.bdj.2016.449</t>
  </si>
  <si>
    <t>DP7OK</t>
  </si>
  <si>
    <t>Green Accepted, Green Submitted</t>
  </si>
  <si>
    <t>WOS:000378688500010</t>
  </si>
  <si>
    <t>Castro-Sepulveda, M; Astudillo, S; Mackay, K; Jorquera, C</t>
  </si>
  <si>
    <t>Castro-Sepulveda, M.; Astudillo, S.; Mackay, K.; Jorquera, C.</t>
  </si>
  <si>
    <t>MILK CONSUMPTION AFTER EXERCISE DECREASES ELECTROLYTE EXCRETION</t>
  </si>
  <si>
    <t>REVISTA INTERNACIONAL DE MEDICINA Y CIENCIAS DE LA ACTIVIDAD FISICA Y DEL DEPORTE</t>
  </si>
  <si>
    <t>milk; electrolytes; rehydration; isotonic drink; urine specific gravity</t>
  </si>
  <si>
    <t>FLUID-REPLACEMENT</t>
  </si>
  <si>
    <t>Rehydration is essential for post-exercise and sport recovery. Milk seems to be a good option like sport drinks after exercise, yet the rehydration mechanisms are still not fully understood. The aim of this study was to measure the effect of drinking low-fat milk and an isotonic beverage after intermittent exercise on urine electrolytes. 14 physically active men (23 +/- 4 y) were split into two groups: 1) rehydration with isotonic drink (ISO), and 2) rehydration with low-fat milk (LBG). Specific gravity (GEO) and electrolytes (Na+ and K+) were measured in urine before and after exercise with rehydration. Significant differences were found for the GEO and in K+ excretion in the LBG group (p &lt; 0.05). Both groups showed significant differences for Na+ excretion concentrations. We conclude that drinking low fat milk after exercise when compared to an isotonic drink, improves GEO and K excretion.</t>
  </si>
  <si>
    <t>[Castro-Sepulveda, M.] Univ Finis Terrae, Med &amp; Ciencias Deporte, Lab Ciencias Ejercicio, Escuela Kinesiol,Fac Med, Santiago, Chile; [Astudillo, S.] Ctr Salud Familiar Panquehue, Med &amp; Ciencias Deporte, Panquehue, Chile; [Mackay, K.] Univ Finis Terrae, Fisiol Clin Ejercicio, Lab Ciencias Ejercicio, Escuela Kinesiol,Fac Med, Santiago, Chile; [Jorquera, C.] Univ Mayor, Ciencias Implicadas Rendimiento Humano, Lab Nutr &amp; Ejercicio, Fac Med, Santiago, Chile</t>
  </si>
  <si>
    <t>Universidad Finis Terrae; Universidad Finis Terrae; Universidad Mayor</t>
  </si>
  <si>
    <t>Castro-Sepulveda, M (corresponding author), Univ Finis Terrae, Med &amp; Ciencias Deporte, Lab Ciencias Ejercicio, Escuela Kinesiol,Fac Med, Santiago, Chile.</t>
  </si>
  <si>
    <t>m.castro.med@gmail.com; sebastianastudillo15@yahoo.es; karen.mackayp@gmail.com; cjorquera6@hotmail.com</t>
  </si>
  <si>
    <t>RED IRIS</t>
  </si>
  <si>
    <t>EDIF BRONCE, PLAZA DE MANUEL GOMEZ MORENO, S-N 2A PLANTA, MADRID, 28020, SPAIN</t>
  </si>
  <si>
    <t>1577-0354</t>
  </si>
  <si>
    <t>REV INT MED CIENC AC</t>
  </si>
  <si>
    <t>Rev. Int. Med. Cienc. Act. Fis. Dep.</t>
  </si>
  <si>
    <t>10.15366/rimcafd2016.62.003</t>
  </si>
  <si>
    <t>DU0LP</t>
  </si>
  <si>
    <t>WOS:000381896900003</t>
  </si>
  <si>
    <t>Dunton, GF; Dzubur, E; Intille, S</t>
  </si>
  <si>
    <t>Dunton, Genevieve Fridlund; Dzubur, Eldin; Intille, Stephen</t>
  </si>
  <si>
    <t>Feasibility and Performance Test of a Real-Time Sensor-Informed Context-Sensitive Ecological Momentary Assessment to Capture Physical Activity</t>
  </si>
  <si>
    <t>JOURNAL OF MEDICAL INTERNET RESEARCH</t>
  </si>
  <si>
    <t>mobile phones; ecological momentary assessment; accelerometer; physical activity</t>
  </si>
  <si>
    <t>WITHIN-PERSON; CHRONIC PAIN; RECOMMENDATIONS; CALIBRATION; REACTIVITY; STATES</t>
  </si>
  <si>
    <t>Background: Objective physical activity monitors (eg, accelerometers) have high rates of nonwear and do not provide contextual information about behavior. Objective: This study tested performance and value of a mobile phone app that combined objective and real-time self-report methods to measure physical activity using sensor-informed context-sensitive ecological momentary assessment (CS-EMA). Methods: The app was programmed to prompt CS-EMA surveys immediately after 3 types of events detected by the mobile phone's built-in motion sensor: (1) Activity (ie, mobile phone movement), (2) No-Activity (ie, mobile phone nonmovement), and (3) No-Data (ie, mobile phone or app powered off). In addition, the app triggered random (ie, signal-contingent) ecological momentary assessment (R-EMA) prompts (up to 7 per day). A sample of 39 ethnically diverse high school students in the United States (aged 14-18, 54% female) tested the app over 14 continuous days during nonschool time. Both CS-EMA and R-EMA prompts assessed activity type (eg, reading or doing homework, eating or drinking, sports or exercising) and contextual characteristics of the activity (eg, location, social company, purpose). Activity was also measured with a waist-worn Actigraph accelerometer. Results: The average CS-EMA + R-EMA prompt compliance and survey completion rates were 80.5% and 98.5%, respectively. More moderate-to-vigorous intensity physical activity was recorded by the waist-worn accelerometer in the 30 minutes before CS-EMA activity prompts (M=5.84 minutes) than CS-EMA No-Activity (M=1.11 minutes) and CS-EMA No-Data (M=0.76 minute) prompts (P's&lt;.001). Participants were almost 5 times as likely to report going somewhere (ie, active or motorized transit) in the 30 minutes before CS-EMA Activity than R-EMA prompts (odds ratio=4.91, 95% confidence interval=2.16-11.12). Conclusions: Mobile phone apps using motion sensor-informed CS-EMA are acceptable among high school students and may be used to augment objective physical activity data collected from traditional waist-worn accelerometers.</t>
  </si>
  <si>
    <t>[Dunton, Genevieve Fridlund; Dzubur, Eldin] Univ Southern Calif, Dept Prevent Med, 2001 N Soto St, Los Angeles, CA 90089 USA; [Intille, Stephen] Northeastern Univ, Coll Comp &amp; Informat Sci, Boston, MA 02115 USA; [Intille, Stephen] Northeastern Univ, Bouve Coll Hlth Sci, Dept Hlth Sci, Boston, MA 02115 USA</t>
  </si>
  <si>
    <t>University of Southern California; Northeastern University; Northeastern University</t>
  </si>
  <si>
    <t>Dunton, GF (corresponding author), Univ Southern Calif, Dept Prevent Med, 2001 N Soto St, Los Angeles, CA 90089 USA.</t>
  </si>
  <si>
    <t>dunton@usc.edu</t>
  </si>
  <si>
    <t xml:space="preserve"> [1 R21 HL108018];  [118283-MRSGT-10-012-01-CPPB]; NATIONAL HEART, LUNG, AND BLOOD INSTITUTE [R21HL108018] Funding Source: NIH RePORTER</t>
  </si>
  <si>
    <t>; ; NATIONAL HEART, LUNG, AND BLOOD INSTITUTE(United States Department of Health &amp; Human ServicesNational Institutes of Health (NIH) - USANIH National Heart Lung &amp; Blood Institute (NHLBI))</t>
  </si>
  <si>
    <t>This work was funded by 1 R21 HL108018 and 118283-MRSGT-10-012-01-CPPB.</t>
  </si>
  <si>
    <t>JMIR PUBLICATIONS, INC</t>
  </si>
  <si>
    <t>TORONTO</t>
  </si>
  <si>
    <t>130 QUEENS QUAY E, STE 1102, TORONTO, ON M5A 0P6, CANADA</t>
  </si>
  <si>
    <t>1438-8871</t>
  </si>
  <si>
    <t>J MED INTERNET RES</t>
  </si>
  <si>
    <t>J. Med. Internet Res.</t>
  </si>
  <si>
    <t>e106</t>
  </si>
  <si>
    <t>10.2196/jmir.5398</t>
  </si>
  <si>
    <t>Health Care Sciences &amp; Services; Medical Informatics</t>
  </si>
  <si>
    <t>EC9WO</t>
  </si>
  <si>
    <t>WOS:000388495200053</t>
  </si>
  <si>
    <t>Hipp, JA; Becker, HV; Marx, CM; Tabak, RG; Brownson, RC; Yang, L</t>
  </si>
  <si>
    <t>Hipp, J. A.; Becker, H. V.; Marx, C. M.; Tabak, R. G.; Brownson, R. C.; Yang, L.</t>
  </si>
  <si>
    <t>Worksite nutrition supports and sugar-sweetened beverage consumption</t>
  </si>
  <si>
    <t>OBESITY SCIENCE &amp; PRACTICE</t>
  </si>
  <si>
    <t>Cafeteria; health; obesity; soda; vending</t>
  </si>
  <si>
    <t>INCREASE FRUIT; WEIGHT-GAIN; OBESITY; PREVENTION; HEALTH; TOOL</t>
  </si>
  <si>
    <t>Objective This study examined the link between worksite environmental supports for nutrition behaviours and sugar-sweetened beverage (SSB) consumption and offers insight into potential intervention points for reducing SSB consumption and combatting overweight and obesity. Methods Perceived worksite supports for healthy nutrition and self-reported SSB consumption were analysed for 2,015 working adults in the state of Missouri using a subset of questions from the Supports at Home and Work for Maintaining Energy Balance (SHOW-ME) study. Results Employees' use of vending facilities and the availability of water coolers/water bottles was significantly associated with increased SSB consumption, while use of cafeterias was significantly associated with decreased SSB consumption. Symbols or signs to identify healthy alternatives were significantly associated with sports drink consumption. Conclusions This study supports previous work indicating the worksite as a necessary environment for nutrition interventions. When choices (vending and cafeteria) are provided, employees report making healthier decisions. For worksites without cafeterias, alternatives should be explored including mobile food trucks and farmer's markets.</t>
  </si>
  <si>
    <t>[Hipp, J. A.] North Carolina State Univ, Coll Nat Resources, Dept Pk Recreat &amp; Tourism Management, Raleigh, NC USA; [Hipp, J. A.] North Carolina State Univ, Ctr Human Hlth &amp; Environm, Raleigh, NC USA; [Becker, H. V.; Tabak, R. G.; Brownson, R. C.] Washington Univ, Brown Sch, St Louis, MO USA; [Marx, C. M.; Brownson, R. C.] Washington Univ, Sch Med, Div Publ Hlth Sci, St Louis, MO USA; [Tabak, R. G.; Brownson, R. C.] Washington Univ, Prevent Res Ctr St Louis, St Louis, MO USA; [Brownson, R. C.] Washington Univ, Sch Med, Alvin J Siteman Canc Ctr, St Louis, MO USA; [Yang, L.] Med Univ Vienna, Dept Epidemiol, Ctr Publ Hlth, Vienna, Austria</t>
  </si>
  <si>
    <t>University of North Carolina; North Carolina State University; University of North Carolina; North Carolina State University; Washington University (WUSTL); Washington University (WUSTL); Washington University (WUSTL); Siteman Cancer Center; Washington University (WUSTL); Medical University of Vienna</t>
  </si>
  <si>
    <t>Hipp, JA (corresponding author), North Carolina State Univ, Coll Nat Resources, Dept Pk Recreat &amp; Tourism Management, Community Hlth &amp; Sustainabil, Raleigh, NC 27695 USA.;Hipp, JA (corresponding author), North Carolina State Univ, Coll Nat Resources, Dept Pk Recreat &amp; Tourism Management, Ctr Geospatial Analyt, Raleigh, NC 27695 USA.</t>
  </si>
  <si>
    <t>jahipp@ncsu.edu</t>
  </si>
  <si>
    <t>Yang, Lin/AAE-4979-2020; Hipp, J. Aaron/AAF-9869-2021</t>
  </si>
  <si>
    <t>Yang, Lin/0000-0002-1698-6666; Hipp, J. Aaron/0000-0002-2394-7112</t>
  </si>
  <si>
    <t>Transdisciplinary Research on Energetics and Cancer (TREC) Center at Washington University in St. Louis; National Cancer Institute at National Institutes of Health (NIH) [U54 CA155496]; Washington University; Siteman Cancer Center; NIH/NIDDK Washington University Center for Diabetes Translation Research (WU-CDTR) [P30DK092950]</t>
  </si>
  <si>
    <t>Transdisciplinary Research on Energetics and Cancer (TREC) Center at Washington University in St. Louis; National Cancer Institute at National Institutes of Health (NIH); Washington University; Siteman Cancer Center; NIH/NIDDK Washington University Center for Diabetes Translation Research (WU-CDTR)</t>
  </si>
  <si>
    <t>This research was supported by the Transdisciplinary Research on Energetics and Cancer (TREC) Center at Washington University in St. Louis. The TREC Center is funded by the National Cancer Institute at National Institutes of Health (NIH) (U54 CA155496), (http://www.nih.gov/), Washington University, and the Siteman Cancer Center (http://www.siteman.wustl.edu/). This publication was also supported by NIH/NIDDK P30DK092950 Washington University Center for Diabetes Translation Research (WU-CDTR) (http://cdtr.wustl.edu/). Its contents are solely the responsibility of the authors and do not necessarily represent the official view of the WU-CDTR, National Institute of Diabetes and Digestive Kidney Diseases, or NIH. The funders had no role in study design, data collection and analysis, decision to publish, or preparation of the manuscript.</t>
  </si>
  <si>
    <t>2055-2238</t>
  </si>
  <si>
    <t>OBES SCI PRACT</t>
  </si>
  <si>
    <t>OBES. SCI. PRACT.</t>
  </si>
  <si>
    <t>10.1002/osp4.44</t>
  </si>
  <si>
    <t>DU4VY</t>
  </si>
  <si>
    <t>WOS:000382212000007</t>
  </si>
  <si>
    <t>Hong, MY; Mansour, L; Klarich, DS; Copp, L; Bloem, K</t>
  </si>
  <si>
    <t>Hong, Mee Young; Mansour, Leslie; Klarich, DawnKylee S.; Copp, Linda; Bloem, Kyrie</t>
  </si>
  <si>
    <t>Comparison of antioxidant capacity of commonly consumed youth beverages in the United States</t>
  </si>
  <si>
    <t>Beverages; energy drink; kids drink; pomegranate juice; sports drink; total antioxidant capacity; Trolox equivalents; vitamin enhanced water</t>
  </si>
  <si>
    <t>HIGH-SCHOOL-STUDENTS; SWEETENED BEVERAGES; HEALTHY-SUBJECTS; RICH BEVERAGES; FRUIT JUICES; SOFT DRINKS; POMEGRANATE; CONSUMPTION; DISEASES; STRESS</t>
  </si>
  <si>
    <t>Epidemiological evidence supports that polyphenol-rich foods with high antioxidant potency promote health and may influence various metabolic diseases' development. Often beverage products claim to have antioxidant potency based on the perceived polyphenol content; however, few studies have examined the antioxidant potency of beverages with none reporting on commonly consumed youth beverages. This study's purpose was to measure total antioxidant capacity (TAC), expressed in Trolox equivalents (lmol mL(-1)), in a variety of youth beverages, including juices, vitamin enhanced waters, sport drinks, energy drinks and various milk products. Significantly higher TAC (3.8-6.7 mu mol mL(-1)) was measured in 100% juices, while vitamin enhanced waters varied by brand (0.2-3.1 mu mol mL(-1)). Soda, energy and sports drinks measured the least activity (0.0-0.3 mu mol mL(-1)), whereas other milk types (strawberry, organic, regular and soya) measured no activity, except chocolate milk (3.0 mu mol mL(-1)). These results may improve beverage selection practices for youth, parents and dietitians to increase TAC of the paediatric diet.</t>
  </si>
  <si>
    <t>[Hong, Mee Young; Mansour, Leslie; Klarich, DawnKylee S.; Copp, Linda; Bloem, Kyrie] San Diego State Univ, Sch Exercise &amp; Nutr Sci, 5500 Campanile Dr, San Diego, CA 92182 USA</t>
  </si>
  <si>
    <t>California State University System; San Diego State University</t>
  </si>
  <si>
    <t>Hong, MY (corresponding author), San Diego State Univ, Sch Exercise &amp; Nutr Sci, 5500 Campanile Dr, San Diego, CA 92182 USA.</t>
  </si>
  <si>
    <t>mhong2@mail.sdsu.edu</t>
  </si>
  <si>
    <t>10.1111/ijfs.13107</t>
  </si>
  <si>
    <t>DQ2IG</t>
  </si>
  <si>
    <t>WOS:000379025400012</t>
  </si>
  <si>
    <t>Oosthuyse, T; Millen, AME</t>
  </si>
  <si>
    <t>Oosthuyse, Tanja; Millen, Aletta M. E.</t>
  </si>
  <si>
    <t>Comparison of energy supplements during prolonged exercise for maintenance of cardiac function: carbohydrate only versus carbohydrate plus whey or casein hydrolysate</t>
  </si>
  <si>
    <t>carbohydrate supplements; protein supplements; endurance exercise; left ventricular function; echocardiography; tissue Doppler imaging</t>
  </si>
  <si>
    <t>LEFT-VENTRICULAR FUNCTION; ULTRA-ENDURANCE EXERCISE; CYCLING ENDURANCE; STRENUOUS EXERCISE; DIASTOLIC FUNCTION; DURATION EXERCISE; SYSTOLIC FUNCTION; PROTEIN BEVERAGE; MUSCLE DAMAGE; SPORTS DRINK</t>
  </si>
  <si>
    <t>Cardiac function is often suppressed following prolonged strenuous exercise and this may occur partly because of an energy deficit. This study compared left ventricular (LV) function by 2-dimensional echocardiography and tissue Doppler imaging (TDI) before and after similar to 2.5 h of cycling (2-h steady-state 60% peak aerobic power output plus 16 km time trial) in 8 male cyclists when they ingested either placebo, carbohydrate-only (CHO-only), carbohydrate-casein hydrolysate (CHO-casein), or carbohydrate-whey hydrolysate (CHO-whey). No treatment-by-time interactions occurred, but pre-to-postexercise time effects occurred selectively. Although diastolic function measured by pulsed-wave Doppler early-to-late (E/A) transmitral blood flow velocity was suppressed in all trials from pre- to postexercise (mean change post-pre exercise: -0.53 (95% CI -0.15 to -0.91)), TDI early-to-late (e'/a') tissue velocity was significantly suppressed pre-to postexercise only with placebo, CHO-only, and CHO-whey (septal and lateral wall e'/a' average change: -0.62 (95% CI -1.12 to -0.12); -0.69 (95% CI -1.19 to -0.20); and -0.79 (95% CI -1.28 to -0.29), respectively) but not with CHO-casein (-0.40 (95% CI -0.90 to 0.09)). LV contractility was, or tended to be, significantly reduced pre-to postexercise with placebo, CHO-only, and CHO-whey (systolic blood pressure/end systolic volume change, mm Hg.mL(-1): -0.8 (95% CI -1.2 to -0.4), p = 0.0003; -0.5 (95% CI -0.9 to -0.02), p = 0.035; and -0.4 (95% CI -0.8 to 0.04), p = 0.086, respectively), but not with CHO-casein (-0.3 (95% CI -0.8 to 0.1), p = 0.22). However, ejection fraction (EF) and ventricular-arterial coupling were significantly reduced pre-to postexercise only with placebo (placebo change: EF, -4.6 (95% CI -8.4 to -0.7)%; stroke volume/end systolic volume, -0.3 (95% CI -0.6 to -0.04)). Despite no treatment-by-time interactions, pre-to-postexercise time effects observed with specific beverages may be meaningful for athletes. Tentatively, the order of beverages with least-to-most variables displaying a time effect indicating suppression of LV function following exercise was CHO-casein &lt; CHO-only and CHO-whey &lt; placebo, and calls for further verification.</t>
  </si>
  <si>
    <t>[Oosthuyse, Tanja; Millen, Aletta M. E.] Univ Witwatersrand, Fac Hlth Sci, Sch Physiol, Exercise Lab, ZA-2193 Johannesburg, South Africa; [Oosthuyse, Tanja] Univ Witwatersrand, Sch Med, Sch Physiol, 7 York Rd, ZA-2193 Parktown, South Africa</t>
  </si>
  <si>
    <t>University of Witwatersrand; University of Witwatersrand</t>
  </si>
  <si>
    <t>Oosthuyse, T (corresponding author), Univ Witwatersrand, Fac Hlth Sci, Sch Physiol, Exercise Lab, ZA-2193 Johannesburg, South Africa.;Oosthuyse, T (corresponding author), Univ Witwatersrand, Sch Med, Sch Physiol, 7 York Rd, ZA-2193 Parktown, South Africa.</t>
  </si>
  <si>
    <t>oosthuyse@polka.co.za</t>
  </si>
  <si>
    <t>Oosthuyse, Tanja/AGI-5013-2022</t>
  </si>
  <si>
    <t>Oosthuyse, Tanja/0000-0002-4065-4506; Millen, Aletta/0000-0002-4831-7336</t>
  </si>
  <si>
    <t>University of the Witwatersrand Faculty Research Committee</t>
  </si>
  <si>
    <t>This study was funded by the University of the Witwatersrand Faculty Research Committee.</t>
  </si>
  <si>
    <t>10.1139/apnm-2015-0491</t>
  </si>
  <si>
    <t>DN5OZ</t>
  </si>
  <si>
    <t>WOS:000377121200013</t>
  </si>
  <si>
    <t>Navarro-Pascual-Ahuir, M; Lerma-Garcia, MJ; Simo-Alfonso, EF; Herrero-Martinez, JM</t>
  </si>
  <si>
    <t>Navarro-Pascual-Ahuir, Maria; Jesus Lerma-Garcia, Maria; Simo-Alfonso, Ernesto F.; Manuel Herrero-Martinez, Jose</t>
  </si>
  <si>
    <t>Determination of water-soluble vitamins in energy and sport drinks by micellar electrokinetic capillary chromatography</t>
  </si>
  <si>
    <t>FOOD CONTROL</t>
  </si>
  <si>
    <t>Energy drink; Sport drink; MEKC; Water-soluble vitamins; Quality control</t>
  </si>
  <si>
    <t>PERFORMANCE LIQUID-CHROMATOGRAPHY; PHARMACEUTICAL FORMULATIONS; ZONE-ELECTROPHORESIS; SEPARATION; PHASE; SUPPLEMENTS</t>
  </si>
  <si>
    <t>A method for the determination of water-soluble vitamins in several energy and sport drinks by micellar electrokinetic chromatography (MEKC) has been developed in this work. The separation of vitamins was studied in terms of background electrolyte composition (borate content, pH, surfactant type and content) and in other MEKC parameters. A study of the possible compounds found in the vitamin-enriched drinks that could interfere in vitamin determination was also performed, and a modified procedure with enhanced resolution was developed. The proposed method was successfully applied to the analysis of water-soluble vitamins in a variety of energy and sport drinks and also in fruit nectars. The method implies minimal sample preparation and reagent consumption, being environmentally sustainable. Thus, the proposed methodology could be useful for quality control purposes in the soft drink industry. (C) 2015 Elsevier Ltd. All rights reserved.</t>
  </si>
  <si>
    <t>[Navarro-Pascual-Ahuir, Maria; Jesus Lerma-Garcia, Maria; Simo-Alfonso, Ernesto F.; Manuel Herrero-Martinez, Jose] Univ Valencia, Dept Analyt Chem, C Doctor Moliner 50, E-46100 Valencia, Spain</t>
  </si>
  <si>
    <t>University of Valencia</t>
  </si>
  <si>
    <t>Herrero-Martinez, JM (corresponding author), Univ Valencia, Dept Analyt Chem, C Doctor Moliner 50, E-46100 Valencia, Spain.</t>
  </si>
  <si>
    <t>jmherrer@uv.es</t>
  </si>
  <si>
    <t>Lerma-Garcia, Maria Jesus/V-8918-2017; Herrero-Martinez, Jose Manuel/L-5236-2014</t>
  </si>
  <si>
    <t>Herrero-Martinez, Jose Manuel/0000-0002-8745-3795; Lerma-Garcia, Maria Jesus/0000-0003-4966-1742</t>
  </si>
  <si>
    <t>MINECO of Spain [CTQ2014-52765-R]; FEDER [CTQ2014-52765-R]; Agilent Tecnologies Spain, S.L.; Generalitat Valenciana</t>
  </si>
  <si>
    <t>MINECO of Spain(Spanish Government); FEDER(European Commission); Agilent Tecnologies Spain, S.L.; Generalitat Valenciana(Center for Forestry Research &amp; Experimentation (CIEF)European Commission)</t>
  </si>
  <si>
    <t>Work supported by Project CTQ2014-52765-R (MINECO of Spain and FEDER funds) and Agilent Tecnologies Spain, S.L. M.J. Lerma-Garcia thanks the Generalitat Valenciana for a VALi+d postdoctoral contract. The authors also thank to Refresco Iberia, S.A.U. for supplying the fruit juice samples.</t>
  </si>
  <si>
    <t>0956-7135</t>
  </si>
  <si>
    <t>1873-7129</t>
  </si>
  <si>
    <t>Food Control</t>
  </si>
  <si>
    <t>10.1016/j.foodcont.2015.11.033</t>
  </si>
  <si>
    <t>DF2RK</t>
  </si>
  <si>
    <t>WOS:000371191300014</t>
  </si>
  <si>
    <t>Park, S; Blanck, HM; Dooyema, CA; Ayala, GX</t>
  </si>
  <si>
    <t>Park, Sohyun; Blanck, Heidi M.; Dooyema, Carrie A.; Ayala, Guadalupe X.</t>
  </si>
  <si>
    <t>Association Between Sugar-Sweetened Beverage Intake and Proxies of Acculturation Among US Hispanic and Non-Hispanic White Adults</t>
  </si>
  <si>
    <t>sugar-sweetened beverages; hispanic; acculturation; language; birthplace; prevention research</t>
  </si>
  <si>
    <t>CORONARY-HEART-DISEASE; CALORIC BEVERAGES; UNITED-STATES; CONSUMPTION; RISK; OBESITY; QUESTIONNAIRE; CHILDREN; WEIGHT; ENERGY</t>
  </si>
  <si>
    <t>Purpose: This study examined associations between sugar-sweetened beverage (SSB) intake and acculturation among a sample representing civilian noninstitutionalized U.S. adults. Design: Quantitative, cross-sectional study. Setting: National. Subjects: The 2010 National Health Interview Survey data for 17,142 Hispanics and U.S.-born non-Hispanic whites (&gt;= 18 years). Measures: The outcome variable was daily SSB intake (nondiet soda, fruit drinks, sports drinks, energy drinks, and sweetened coffee/tea drinks). Exposure variables were Hispanic ethnicity and proxies of acculturation (language of interview, birthplace, and years living in the United States). Analysis: We used multivariate logistic regression to estimate adjusted odds ratios (ORs) for the exposure variables associated with drinking SSB &gt;= 1 time/d after controlling for covariates. Results: The adjusted odds of drinking SSB &gt;= 1 time/d was significantly higher among Hispanics who completed the interview in Spanish (OR = 1.65) than U.S.-born non-Hispanic whites. Compared with those who lived in the United States for &lt; 5 years, the adjusted odds of drinking SSB &gt;= 1 time/d was higher among adults who lived in the United States for 5 to &lt; 10 years (OR = 2.72), those who lived in the United States for 10 to &lt; 15 years (OR = 2.90), and those who lived in the United States for &gt;= 15 years (OR = 2.41). However, birthplace was not associated with daily SSB intake. Conclusion: The acculturation process is complex and these findings contribute to identifying important subpopulations that may benefit from targeted intervention to reduce SSB intake.</t>
  </si>
  <si>
    <t>[Park, Sohyun; Blanck, Heidi M.; Dooyema, Carrie A.] Ctr Dis Control &amp; Prevent, Div Nutr Phys Act &amp; Obes, Natl Ctr Chron Dis Prevent &amp; Hlth Promot, 4770 Buford Hwy,NE,Mailstop F77, Atlanta, GA 30341 USA; [Ayala, Guadalupe X.] San Diego State Univ, Div Hlth Promot &amp; Behav Sci, Inst Behav &amp; Community Hlth, San Diego, CA 92182 USA; [Ayala, Guadalupe X.] San Diego Prevent Res Ctr, San Diego, CA USA</t>
  </si>
  <si>
    <t>Centers for Disease Control &amp; Prevention - USA; California State University System; San Diego State University</t>
  </si>
  <si>
    <t>Park, S (corresponding author), Ctr Dis Control &amp; Prevent, Div Nutr Phys Act &amp; Obes, Natl Ctr Chron Dis Prevent &amp; Hlth Promot, 4770 Buford Hwy,NE,Mailstop F77, Atlanta, GA 30341 USA.</t>
  </si>
  <si>
    <t>10.1177/0890117116646343</t>
  </si>
  <si>
    <t>DM4GG</t>
  </si>
  <si>
    <t>WOS:000376304300007</t>
  </si>
  <si>
    <t>Volterman, K; Moore, D; Obeid, J; Offord, EA; Timmons, BW</t>
  </si>
  <si>
    <t>Volterman, Kimberly; Moore, Daniel; Obeid, Joyce; Offord, Elizabeth A.; Timmons, Brian W.</t>
  </si>
  <si>
    <t>The Effect of Postexercise Milk Protein Intake on Rehydration of Children</t>
  </si>
  <si>
    <t>dehydration; adolescents; fluid balance; heat</t>
  </si>
  <si>
    <t>CARBOHYDRATE-ELECTROLYTE DRINK; EXERCISE-INDUCED DEHYDRATION; FLUID REPLACEMENT; WHEY-PROTEIN; VOLUNTARY DRINKING; SPORTS DRINK; HEAT; BALANCE; BOYS; HYPOHYDRATION</t>
  </si>
  <si>
    <t>Purpose: In adults, rehydration after exercise in the heat can be enhanced with a protein-containing beverage; however, whether this applies to children remains unknown. This study examined the effect of milk protein intake on postexercise rehydration in children, Method: Fifteen children (10-12 years) performed three exercise trials in the heat (34.4 +/- 0.2 degrees C, 47.9 +/- 1.1% relative humidity), In a randomized, counterbalanced crossover design, participants consumed iso-caloric and electrolyte-matched beverages containing 0 g (CONT), 0.76 g (Lo-PRO) or 1.5 g (Hi-PRO) of milk protein/100 mL in a volume equal to 150% of their body mass (BM) loss during exercise. BM was then assessed over 4 h of recovery. Results: Fluid balance demonstrated a significant condition x time interaction (p = .012) throughout recovery; Hi-PRO was less negative than CONT at 2 hr (p = .01) and tended to be less negative at 3 h (p = .07). Compared with CONT, beverage retention was enhanced by Hi-PRO at 2 h (p &lt; .05). Conclusion: A postexercise beverage containing milk protein can favorably affect fluid retention in children. Further research is needed to determine the optimal volume and composition of a rehydration beverage for complete restoration of fluid balance.</t>
  </si>
  <si>
    <t>[Volterman, Kimberly; Obeid, Joyce; Timmons, Brian W.] McMaster Univ, Dept Pediat, Hamilton, ON, Canada; [Moore, Daniel] Univ Toronto, Dept Kinesiol &amp; Phys Educ, Toronto, ON, Canada; [Offord, Elizabeth A.] Nestle Res Ctr, CH-1000 Lausanne, Switzerland</t>
  </si>
  <si>
    <t>McMaster University; University of Toronto; Nestle SA</t>
  </si>
  <si>
    <t>Timmons, BW (corresponding author), McMaster Univ, Dept Pediat, Hamilton, ON, Canada.</t>
  </si>
  <si>
    <t>timmonbw@mcmaster.ca</t>
  </si>
  <si>
    <t>Timmons, Brian Timmons/AAX-1154-2021; Obeid, Joyce/AAV-5564-2021</t>
  </si>
  <si>
    <t>Timmons, Brian Timmons/0000-0002-4063-9656; Obeid, Joyce/0000-0002-6209-1505; Moore, Daniel/0000-0001-5865-4398</t>
  </si>
  <si>
    <t>Canadian Institutes of Health Research; Nestec Ltd.</t>
  </si>
  <si>
    <t>Canadian Institutes of Health Research(Canadian Institutes of Health Research (CIHR)); Nestec Ltd.(Nestle SA)</t>
  </si>
  <si>
    <t>The authors would like to thank the participants and their families for their time and dedication to this study. BW Timmons is supported by a Salary Award from the Canadian Institutes of Health Research. This study was funded by Nestec Ltd., which is a subsidiary of Nestle Ltd. and provides professional assistance, research, and consulting services for food, dietary, dietetic, and pharmaceutical products of interest to Nestle Ltd. The authors have no conflicts of interest to declare.</t>
  </si>
  <si>
    <t>10.1123/pes.2015-0078</t>
  </si>
  <si>
    <t>DL6FM</t>
  </si>
  <si>
    <t>WOS:000375735100015</t>
  </si>
  <si>
    <t>Ali, A; Yoo, MJY; Moss, C; Breier, BH</t>
  </si>
  <si>
    <t>Ali, Ajmol; Yoo, Michelle Ji Yeon; Moss, Catherine; Breier, Bernhard H.</t>
  </si>
  <si>
    <t>Carbohydrate mouth rinsing has no effect on power output during cycling in a glycogen-reduced state</t>
  </si>
  <si>
    <t>Ergogenic aid; Fluid ingestion; Time trial; Sports drink; Mouthwash; Supplementation</t>
  </si>
  <si>
    <t>MUSCLE-FIBER TYPES; ELECTROLYTE INGESTION; GLUCOSE-INFUSION; PERFORMANCE; EXERCISE; 1-H; FLUID; WATER</t>
  </si>
  <si>
    <t>Background: The effect of mouth rinsing with a carbohydrate (CHO) solution on exercise performance is inconclusive with no benefits observed in the fed state. This study examined the effect of CHO mouth rinse or CHO ingestion on performance in 9 moderately trained male cyclists. Methods: Four trials were undertaken, separated by 7 days, in a randomized, counterbalanced design. Each trial included a 90-min glycogen-reducing exercise protocol, immediately followed by a low CHO meal and subsequent overnight fast; the following morning a 1-h cycling time trial was conducted. The trials included 15 % CHO mouth rinse (CHOR), 7.5 % CHO ingestion (CHOI), placebo mouth rinse and placebo ingestion. Solutions were provided after every 12.5 % of completed exercise: 1.5 mL.kg(-1) and 0.33 mL.kg(-1) body mass during ingestion and rinse trials, respectively. During rinse trials participants swirled the solution for 8 s before expectorating. Blood samples were taken at regular intervals before and during exercise. Results: Performance time was not different between trials (P = 0.21) but the 4.5-5.2 % difference between CHOI and other trials showed moderate practical significance (Cohen's d 0.57-0.65). Power output was higher in CHOI relative to other trials (P &lt; 0.01). There were no differences between CHOR and placebo groups for any performance variables. Plasma glucose, insulin and lactate concentrations were higher in CHOI relative to other groups (P &lt; 0.05). Conclusions: In a fasted and glycogen-reduced state ingestion of a CHO solution during high-intensity exercise enhanced performance through stimulation of insulin-mediated glucose uptake. The CHO mouth rinsing had neither ergogenic effects nor changes in endocrine or metabolic responses relative to placebo.</t>
  </si>
  <si>
    <t>[Ali, Ajmol; Moss, Catherine] Massey Univ, Sch Sport &amp; Exercise, Auckland, New Zealand; [Yoo, Michelle Ji Yeon] Auckland Univ Technol, Sch Appl Sci, Auckland, New Zealand; [Breier, Bernhard H.] Massey Univ, Sch Food &amp; Nutr, Auckland, New Zealand</t>
  </si>
  <si>
    <t>Massey University; Auckland University of Technology; Massey University</t>
  </si>
  <si>
    <t>A.Ali@massey.ac.nz</t>
  </si>
  <si>
    <t>APR 23</t>
  </si>
  <si>
    <t>10.1186/s12970-016-0131-1</t>
  </si>
  <si>
    <t>DK2EO</t>
  </si>
  <si>
    <t>WOS:000374727600001</t>
  </si>
  <si>
    <t>Keen, DA; Constantopoulos, E; Konhilas, JP</t>
  </si>
  <si>
    <t>Keen, Douglas A.; Constantopoulos, Eleni; Konhilas, John P.</t>
  </si>
  <si>
    <t>The impact of post-exercise hydration with deep-ocean mineral water on rehydration and exercise performance</t>
  </si>
  <si>
    <t>Hydration; Deep-ocean mineral water; Peak torque extension</t>
  </si>
  <si>
    <t>SEAWATER; DEHYDRATION; OSMOLALITY; SPORT</t>
  </si>
  <si>
    <t>Background: Dehydration caused by prolonged exercise impairs thermoregulation, endurance and exercise performance. Evidence from animal and human studies validates the potential of desalinated deep-ocean mineral water to positively impact physiological and pathophysiological conditions. Here, we hypothesize that deep-ocean mineral water drawn from a depth of 915 m off the Kona, HI coast enhances recovery of hydration and exercise performance following a dehydrating exercise protocol compared to mountain spring water and a carbohydrate-based sports drink. Findings: Subjects (n = 8) were exposed to an exercise-dehydration protocol (stationary biking) under warm conditions (30 degrees C) to achieve a body mass loss of 3 % (93.4 +/- 21.7 total exercise time). During the post-exercise recovery period, subjects received deep-ocean mineral water (Kona), mountain spring water (Spring) or a carbohydrate-based sports drink (Sports) at a volume (in L) equivalent to body mass loss (in Kg). Salivary samples were collected at regular intervals during exercise and post-exercise rehydration. Additionally, each participant performed peak torque knee extension as a measure of lower body muscle performance. Subjects who received Kona during the rehydrating period showed a significantly more rapid return to pre-exercise (baseline) hydration state, measured as the rate of decline in peak to baseline salivary osmolality, compared to Sports and Spring groups. In addition, subjects demonstrated significantly improved recovery of lower body muscle performance following rehydration with Kona versus Sports or Spring groups. Conclusions: Deep-ocean mineral water shows promise as an optimal rehydrating source over spring water and/or sports drink.</t>
  </si>
  <si>
    <t>[Keen, Douglas A.; Constantopoulos, Eleni; Konhilas, John P.] Univ Arizona, Dept Physiol, 1501 N Campbell Ave, Tucson, AZ 85724 USA; [Constantopoulos, Eleni; Konhilas, John P.] Univ Arizona, Sarver Mol Cardiovasc Res Program, 1501 N Campbell Ave, Tucson, AZ 85724 USA</t>
  </si>
  <si>
    <t>University of Arizona; University of Arizona</t>
  </si>
  <si>
    <t>Konhilas, JP (corresponding author), Univ Arizona, Dept Physiol, 1501 N Campbell Ave, Tucson, AZ 85724 USA.;Konhilas, JP (corresponding author), Univ Arizona, Sarver Mol Cardiovasc Res Program, 1501 N Campbell Ave, Tucson, AZ 85724 USA.</t>
  </si>
  <si>
    <t>Independent Scientist Award from the NIH [K02 HL105799]; NATIONAL HEART, LUNG, AND BLOOD INSTITUTE [K02HL105799] Funding Source: NIH RePORTER</t>
  </si>
  <si>
    <t>Independent Scientist Award from the NIH; NATIONAL HEART, LUNG, AND BLOOD INSTITUTE(United States Department of Health &amp; Human ServicesNational Institutes of Health (NIH) - USANIH National Heart Lung &amp; Blood Institute (NHLBI))</t>
  </si>
  <si>
    <t>This work was supported by an Independent Scientist Award (K02 HL105799) from the NIH awarded to J.P. Konhilas. We would also like to thank Kona Deep (TM) for providing the deep-ocean mineral water.</t>
  </si>
  <si>
    <t>APR 16</t>
  </si>
  <si>
    <t>10.1186/s12970-016-0129-8</t>
  </si>
  <si>
    <t>DJ3ZM</t>
  </si>
  <si>
    <t>WOS:000374145200001</t>
  </si>
  <si>
    <t>Chantaramanee, A; Siangruangsaeng, K; Chittaputta, P; Daroonpan, P; Jaichum, P; Jommoon, P; Laohachaiaroon, P; Champeecharoensuk, SA; Sitthirat, T; Samnieng, P</t>
  </si>
  <si>
    <t>Chantaramanee, Ariya; Siangruangsaeng, Kan; Chittaputta, Panukarn; Daroonpan, Pissacha; Jaichum, Piyachat; Jommoon, Porpon; Laohachaiaroon, Pratchawin; Champeecharoensuk, Sut-anong; Sitthirat, Tanat; Samnieng, Patcharaphol</t>
  </si>
  <si>
    <t>Oral Health Status of the Professional Soccer Players in Thailand</t>
  </si>
  <si>
    <t>JOURNAL OF DENTISTRY INDONESIA</t>
  </si>
  <si>
    <t>oral health status; performance; soccer players</t>
  </si>
  <si>
    <t>SPORTS DRINKS; WEAR</t>
  </si>
  <si>
    <t>Objectives: To evaluate the oral health status of the professional soccer players in Thailand. Methods: Twenty-five Thailand professional soccer players' oral conditions were examined and included in this study. DMFT, Quigley &amp; Hein plaque index ( PI), Loe &amp; Silness gingival index, World Health Organization malocclusion index, pocket depth, TMJ examination and history of dental trauma were recorded. Results: The results demonstrated poor oral health level including dental caries ( 84%), DMFT score mean was 10.08, dental attrition ( 60%) and periodontal pocket ( 36%). Thirty percent of all players presented bruxism. More than 40% of athletes were bothered by their oral health with 28% reporting an impact on quality of life and 18% on training and performance. Conclusion: The oral health of Thai professional soccer players was poor that may result in negative impact on well-being, training and performance. As oral health is an important element of overall health and well-being, health promotion is required to optimize soccer player performance.</t>
  </si>
  <si>
    <t>[Chantaramanee, Ariya; Siangruangsaeng, Kan; Chittaputta, Panukarn; Daroonpan, Pissacha; Jaichum, Piyachat; Jommoon, Porpon; Laohachaiaroon, Pratchawin; Champeecharoensuk, Sut-anong; Sitthirat, Tanat; Samnieng, Patcharaphol] Naresuan Univ, Dept Prevent Dent, Fac Dent, Phitsanulok 65000, Thailand</t>
  </si>
  <si>
    <t>Naresuan University</t>
  </si>
  <si>
    <t>Chantaramanee, A (corresponding author), Naresuan Univ, Dept Prevent Dent, Fac Dent, Phitsanulok 65000, Thailand.</t>
  </si>
  <si>
    <t>ariyach@nu.ac.th</t>
  </si>
  <si>
    <t>Chantaramanee, Ariya/HGE-2577-2022</t>
  </si>
  <si>
    <t>UNIV INDONESIA, FAC DENTISTRY</t>
  </si>
  <si>
    <t>JAKARTA PUSAT</t>
  </si>
  <si>
    <t>JALAN SALEMBA 6, JAKARTA PUSAT, 10430, INDONESIA</t>
  </si>
  <si>
    <t>1693-9697</t>
  </si>
  <si>
    <t>2355-4800</t>
  </si>
  <si>
    <t>J DENT INDONES</t>
  </si>
  <si>
    <t>J. DENT. INDONES.</t>
  </si>
  <si>
    <t>10.14693/jdi.v23i1.633</t>
  </si>
  <si>
    <t>DV4JQ</t>
  </si>
  <si>
    <t>WOS:000382892300001</t>
  </si>
  <si>
    <t>Devgun, MS</t>
  </si>
  <si>
    <t>Devgun, M. S.</t>
  </si>
  <si>
    <t>Coconut water drink and the risk of hyperkalaemia in diabetes</t>
  </si>
  <si>
    <t>PRACTICAL DIABETES</t>
  </si>
  <si>
    <t>diabetes; hyperkalaemia; coconut water; sports drinks</t>
  </si>
  <si>
    <t>Coconut water is available as a substitute for table water and as a sports rehydrating drink. Because of the nature of its micronutrients, it may lead to biochemical changes that may not be beneficial for all groups of people. A patient with type 2 diabetes mellitus consumed daily around one litre of coconut water drink. As a result, there was a gradual increase in serum potassium. On cessation of beverage consumption, serum potassium decreased to within the reference interval. However, an increase in urea and creatinine concentration did not revert to the level seen prior to coconut water consumption. There was a decrease in serum alkaline phosphatase and zinc when consuming the beverage. Reduction occurred in diastolic blood pressure, estimated glomerular filtration rate, serum enzymes and zinc, while serum potassium concentration increased in this patient with type 2 diabetes. The observed changes resulted from consuming excessive quantities of coconut water drinks. In patients with diabetes and renal impairment and on potassium-retaining medication, there is a high risk of developing hyperkalaemia. Copyright (C) 2016 John Wiley &amp; Sons.</t>
  </si>
  <si>
    <t>[Devgun, M. S.] Wishaw Gen Hosp, Dept Biochem, Clin Labs, Wishaw ML2 0DP, Lanark, Scotland</t>
  </si>
  <si>
    <t>Devgun, MS (corresponding author), Wishaw Gen Hosp, Dept Biochem, Clin Labs, Wishaw ML2 0DP, Lanark, Scotland.</t>
  </si>
  <si>
    <t>manjit.devgun@lanarkshire.scot.nhs.uk</t>
  </si>
  <si>
    <t>JOHN WILEY &amp; SONS LTD</t>
  </si>
  <si>
    <t>CHICHESTER</t>
  </si>
  <si>
    <t>THE ATRIUM, SOUTHERN GATE, CHICHESTER PO19 8SQ, W SUSSEX, ENGLAND</t>
  </si>
  <si>
    <t>2047-2897</t>
  </si>
  <si>
    <t>2047-2900</t>
  </si>
  <si>
    <t>PRACT DIABETES</t>
  </si>
  <si>
    <t>Pract. Diabetes</t>
  </si>
  <si>
    <t>10.1002/pdi.2009</t>
  </si>
  <si>
    <t>DU7CE</t>
  </si>
  <si>
    <t>WOS:000382370100004</t>
  </si>
  <si>
    <t>Heseker, H</t>
  </si>
  <si>
    <t>Heseker, H.</t>
  </si>
  <si>
    <t>Drinking Before you're Thirsty? Athletes' Need for Fluids and Critical Review of Available Beverages</t>
  </si>
  <si>
    <t>AKTUELLE ERNAHRUNGSMEDIZIN</t>
  </si>
  <si>
    <t>German</t>
  </si>
  <si>
    <t>waterregulation; water deficiency; sweat losses; sports drinks; isotonic; hypotonic; hypertonic</t>
  </si>
  <si>
    <t>Human beings' thirst sensation is a reliable sense that protects us from dehydration in an effective manner. It is physiologically not necessary to drink more than one's thirst would indicate. In order to satisfy their basic fluid requirement, adults should drink 2 - 2.5 litres of water per day; of this amount, 1.5 litres comes from beverages. Any additional need and thus the optimal fluid intake depend on the production of sweat. Intensive exercise activity can result in a water loss of 4-10 litres, which will have to be replaced. Additionally, in competitive sports, carbohydrates and electrolytes need replacing. Recommendations for fluid intake for athletes always aim to ensure a good water-balance. Quality sports drinks ensure quick availability of water as they pass through the stomach quickly and are absorbed in the small bowel. Furthermore they provide quick available sugars and sodium. Isotonic or slightly hypotonic beverages containing 30 - 80g of carbohydrates and 440 - 1100mg of sodium per litre meet these criteria best. Hypertonic beverages, such as fruit-juices, energy-drinks, or lemonade are not suitable as sports-drinks because they increase dehydration in the short term. Water that is low in sodium also results in a net secretion of electrolytes into the bowel. No scientific basis exists for the fortification of sports-drinks with vitamins or potentially performance-enhancing substrates.</t>
  </si>
  <si>
    <t>[Heseker, H.] Univ Paderborn, Inst Ernahrung Konsum &amp; Gesundheit, Warburger Str 100, D-33098 Paderborn, Germany</t>
  </si>
  <si>
    <t>University of Paderborn</t>
  </si>
  <si>
    <t>Heseker, H (corresponding author), Univ Paderborn, Inst Ernahrung Konsum &amp; Gesundheit, Warburger Str 100, D-33098 Paderborn, Germany.</t>
  </si>
  <si>
    <t>helmut.heseker@upb.de</t>
  </si>
  <si>
    <t>0341-0501</t>
  </si>
  <si>
    <t>1438-9916</t>
  </si>
  <si>
    <t>AKTUEL ERNAHRUNGSMED</t>
  </si>
  <si>
    <t>Aktuel. Ernahrungsmed.</t>
  </si>
  <si>
    <t>S22</t>
  </si>
  <si>
    <t>S26</t>
  </si>
  <si>
    <t>10.1055/s-0042-102730</t>
  </si>
  <si>
    <t>Medicine, General &amp; Internal; Nutrition &amp; Dietetics</t>
  </si>
  <si>
    <t>General &amp; Internal Medicine; Nutrition &amp; Dietetics</t>
  </si>
  <si>
    <t>DK3PK</t>
  </si>
  <si>
    <t>WOS:000374829300006</t>
  </si>
  <si>
    <t>Hoshi, K; Muramatsu, K; Sumi, H; Nishioka, Y</t>
  </si>
  <si>
    <t>Hoshi, Kazuki; Muramatsu, Kazuo; Sumi, Hisato; Nishioka, Yasushiro</t>
  </si>
  <si>
    <t>Miniaturized ascorbic acid fuel cells with flexible electrodes made of graphene-coated carbon fiber cloth</t>
  </si>
  <si>
    <t>JAPANESE JOURNAL OF APPLIED PHYSICS</t>
  </si>
  <si>
    <t>International Conference on Solid State Devices and Materials (SSDM)</t>
  </si>
  <si>
    <t>SEP 27-30, 2015</t>
  </si>
  <si>
    <t>Sapporo, JAPAN</t>
  </si>
  <si>
    <t>Japan Soc Appl Phys</t>
  </si>
  <si>
    <t>GLUCOSE BIOFUEL CELL; MERCURY-ELECTRODE; DIRECT OXIDATION; POWER; MEMBRANELESS; FABRICATION; MECHANISM; SENSOR; FILMS</t>
  </si>
  <si>
    <t>Ascorbic acid (AA) is a biologically friendly compound and exists in many products such as sports drinks, fruit, and even in human blood. Thus, a miniaturized and flexible ascorbic acid fuel cell (AAFC) is expected be a power source for portable or implantable electric devices. In this study, we fabricated an AAFC with anode and cathode dimensions of 3 x 10 mm(2) made of a graphene-coated carbon fiber cloth (GCFC) and found that GCFC electrodes significantly improve the power generated by the AAFC. This is because the GCFC has more than two times the effective surface area of a conventional carbon fiber cloth and it can contain more enzymes. The power density of the AAFC in a phosphate buffer solution containing 100 mM AA at room temperature was 34.1 mu W/cm(2) at 0.46V. Technical issues in applying the AAFC to portable devices are also discussed. (C) 2016 The Japan Society of Applied Physics</t>
  </si>
  <si>
    <t>[Hoshi, Kazuki; Nishioka, Yasushiro] Nihon Univ, Coll Sci &amp; Technol, Funabashi, Chiba 2748501, Japan; [Muramatsu, Kazuo; Sumi, Hisato] Incubat Alliance Inc, Kobe, Hyogo 6520884, Japan</t>
  </si>
  <si>
    <t>Nihon University</t>
  </si>
  <si>
    <t>Nishioka, Y (corresponding author), Nihon Univ, Coll Sci &amp; Technol, Funabashi, Chiba 2748501, Japan.</t>
  </si>
  <si>
    <t>nishioka@eme.cst.nihon-u.ac.jp</t>
  </si>
  <si>
    <t>IOP PUBLISHING LTD</t>
  </si>
  <si>
    <t>TEMPLE CIRCUS, TEMPLE WAY, BRISTOL BS1 6BE, ENGLAND</t>
  </si>
  <si>
    <t>0021-4922</t>
  </si>
  <si>
    <t>1347-4065</t>
  </si>
  <si>
    <t>JPN J APPL PHYS</t>
  </si>
  <si>
    <t>Jpn. J. Appl. Phys.</t>
  </si>
  <si>
    <t>04EC11</t>
  </si>
  <si>
    <t>10.7567/JJAP.55.04EC11</t>
  </si>
  <si>
    <t>Physics, Applied</t>
  </si>
  <si>
    <t>Physics</t>
  </si>
  <si>
    <t>DJ0YD</t>
  </si>
  <si>
    <t>WOS:000373929400033</t>
  </si>
  <si>
    <t>Chen, CC; Wang, SL; Wu, MT; Wang, YH; Huang, PC; Chen, BH; Sun, CW; Ho, CK; Shih, YC; Shiu, MN; Pan, WH; Chen, ML; Lee, CC; Hsiung, CA</t>
  </si>
  <si>
    <t>Chen, Chu-Chih; Wang, Shu-Li; Wu, Ming-Tsang; Wang, Yin-Han; Huang, Po-Chin; Chen, Bai-Hsiun; Sun, Chien-Wen; Ho, Chi-Kung; Shih, Yang-Chih; Shiu, Ming-Neng; Pan, Wen-Harn; Chen, Mei-Lien; Lee, Ching-Chang; Hsiung, Chao A.</t>
  </si>
  <si>
    <t>Exposure Estimation for Risk Assessment of the Phthalate Incident in Taiwan</t>
  </si>
  <si>
    <t>DIETARY EXPOSURE; CHILDREN; METABOLITES; BEVERAGES; EXCRETION; GROWTH; FOODS</t>
  </si>
  <si>
    <t>Background In May 2011, di(2-ethylhexyl) phthalates (DEHP) and, to a lesser extent, di-iso-nonyl phthalate (DiNP) were found to have been illegally used for many years in Taiwan as clouding agents in foods including sports drinks, juice beverages, tea drinks, fruit jam/nectar/jelly, and health or nutrient supplements. Objective To estimate the DEHP exposure for the study participants for the follow-up epidemiological study and health risk assessment. Methods A total of 347 individuals possibly highly exposed to phthalate-tainted foods participated in the study. Exposure assessment was performed based on the participants' responses to a structured questionnaire, self-report of exposure history, urinary metabolite concentrations, and DEHP concentration information in 2449 food records. A Bayesian statistical approach using Markov chain Monte Carlo simulation was employed to deal with the uncertainties in the DEHP concentrations of the contaminated foods and the participants' likelihood of being exposed. Results An estimated 37% and 15% of children younger than 12 years old were exposed to DEHP at medium (20-50 mu g/kg_bw/day) and high AvDIs (50-100 mu g/kg_bw/day), respectively, prior to the episode (9% and 3% in adults, respectively). Moreover, 11% of children and 1% of adults were highly exposed (&gt; 100 mu g/kg_bw/day), with a maximum of 414.1 mu g/kg_bw/day and 126.4 mu g/kg_bw/day, respectively. Conclusions The phthalate exposure-associated adverse health effects for these participants warrant further investigation. The estimation procedure may be applied to other exposure assessment with various sources of uncertainties.</t>
  </si>
  <si>
    <t>[Chen, Chu-Chih; Wang, Yin-Han; Hsiung, Chao A.] Natl Hlth Res Inst, Inst Populat Hlth Sci, Div Biostat &amp; Bioinformat, Miaoli, Taiwan; [Wang, Shu-Li; Huang, Po-Chin; Sun, Chien-Wen] Natl Hlth Res Inst, Natl Inst Environm Hlth Sci, Miaoli, Taiwan; [Wu, Ming-Tsang] Kaohsiung Med Univ, Dept Publ Hlth, Coll Hlth Sci, Kaohsiung, Taiwan; [Wu, Ming-Tsang] Kaohsiung Med Univ Hosp, Dept Family Med, Kaohsiung, Taiwan; [Wu, Ming-Tsang] Kaohsiung Municipal Hsiaokang Hosp, Ctr Environm &amp; Occupat Med, Kaohsiung, Taiwan; [Chen, Bai-Hsiun] Kaohsiung Med Univ, Kaohsiung Med Univ Hosp, Dept Lab Med &amp; Pediat, Kaohsiung, Taiwan; [Chen, Bai-Hsiun] Kaohsiung Med Univ, Coll Med, Grad Inst Clin Med, Kaohsiung, Taiwan; [Ho, Chi-Kung] Kaohsiung Med Univ, Dept Publ Hlth, Kaohsiung, Taiwan; [Ho, Chi-Kung] Kaohsiung Med Univ Hosp, Dept Occupat &amp; Environm Med, Kaohsiung, Taiwan; [Ho, Chi-Kung] Kaohsiung City Govt, Dept Hlth, Kaohsiung, Taiwan; [Shih, Yang-Chih; Shiu, Ming-Neng] Minist Hlth &amp; Welf, Taipei, Taiwan; [Pan, Wen-Harn] Natl Hlth Res Inst, Inst Populat Hlth Sci, Div Prevent Med &amp; Hlth Serv Res, Miaoli, Taiwan; [Pan, Wen-Harn] Acad Sinica, Inst Biomed Sci, Taipei, Taiwan; [Chen, Mei-Lien] Natl Yang Ming Univ, Coll Med, Inst Environm &amp; Occupat Hlth Sci, Taipei 112, Taiwan; [Lee, Ching-Chang] Natl Cheng Kung Univ, Coll Med, Dept Environm &amp; Occupat Hlth, Tainan 70101, Taiwan; [Lee, Ching-Chang] Natl Cheng Kung Univ, Res Ctr Environm Trace Tox Subst, Tainan 701, Taiwan</t>
  </si>
  <si>
    <t>National Health Research Institutes - Taiwan; National Health Research Institutes - Taiwan; Kaohsiung Medical University; Kaohsiung Medical University; Kaohsiung Medical University Hospital; Kaohsiung Medical University; Kaohsiung Municipal Siao-Gang Hospital; Kaohsiung Medical University; Kaohsiung Medical University Hospital; Kaohsiung Medical University; Kaohsiung Medical University; Kaohsiung Medical University; Kaohsiung Medical University Hospital; National Health Research Institutes - Taiwan; Academia Sinica - Taiwan; National Yang Ming Chiao Tung University; National Cheng Kung University; National Cheng Kung University</t>
  </si>
  <si>
    <t>Chen, CC; Hsiung, CA (corresponding author), Natl Hlth Res Inst, Inst Populat Hlth Sci, Div Biostat &amp; Bioinformat, Miaoli, Taiwan.</t>
  </si>
  <si>
    <t>ccchen@nhri.org.tw; hsiung@nhri.org.tw</t>
  </si>
  <si>
    <t>Wu, Ming-Tsang/G-5637-2012; Pan, Wen-Harn/F-9972-2010; Chen, Chu-Chih/B-8308-2015</t>
  </si>
  <si>
    <t>Wu, Ming-Tsang/0000-0001-7307-7816; Pan, Wen-Harn/0000-0001-9136-0658; Chen, Chu-Chih/0000-0002-4594-4991; Huang, Po-Chin/0000-0002-9243-0838; Wang, Shu-Li/0000-0002-0686-4729; Ho, Chi-Kung/0000-0001-8001-0601; Chen, Bai Hsiun/0000-0001-9496-553X</t>
  </si>
  <si>
    <t>Ministry of Health and Welfare of Taiwan [02A1-EHSP01-023, 03A1-EHSP01-023, 04A1-EHSP01-023]</t>
  </si>
  <si>
    <t>Ministry of Health and Welfare of Taiwan</t>
  </si>
  <si>
    <t>This work was supported by Ministry of Health and Welfare of Taiwan (grants 02A1-EHSP01-023, 03A1-EHSP01-023, and 04A1-EHSP01-023). The funders had no role in study design, data collection and analysis, decision to publish, or preparation of the manuscript.</t>
  </si>
  <si>
    <t>MAR 9</t>
  </si>
  <si>
    <t>e0151070</t>
  </si>
  <si>
    <t>10.1371/journal.pone.0151070</t>
  </si>
  <si>
    <t>DG3TF</t>
  </si>
  <si>
    <t>WOS:000371992300093</t>
  </si>
  <si>
    <t>Maughan, RJ; Watson, P; Cordery, PAA; Walsh, NP; Oliver, SJ; Dolci, A; Rodriguez-Sanchez, N; Galloway, SDR</t>
  </si>
  <si>
    <t>Maughan, Ronald J.; Watson, Phillip; Cordery, Philip A. A.; Walsh, Neil P.; Oliver, Samuel J.; Dolci, Alberto; Rodriguez-Sanchez, Nidia; Galloway, Stuart D. R.</t>
  </si>
  <si>
    <t>A randomized trial to assess the potential of different beverages to affect hydration status: development of a beverage hydration index</t>
  </si>
  <si>
    <t>fluid balance; dehydration; rehydration; euhydration; electrolytes; macronutrients; gastric emptying; intestinal absorption; renal excretion; urine</t>
  </si>
  <si>
    <t>FLUID BALANCE; DIURETIC ACTION; DEHYDRATION; REHYDRATION; ALCOHOL</t>
  </si>
  <si>
    <t>Background: The identification of beverages that promote longer term fluid retention and maintenance of fluid balance is of real clinical and practical benefit in situations in which free access to fluids is limited or when frequent breaks for urination are not desirable. The postingestion diuretic response is likely to be influenced by several beverage characteristics, including the volume ingested, energy density, electrolyte content, and the presence of diuretic agents. Objective: This study investigated the effects of 13 different commonly consumed drinks on urine output and fluid balance when ingested in a euhydrated state, with a view to establishing a beverage hydration index (BM), i.e., the volume of urine produced after drinking expressed relative to a standard treatment (still water) for each beverage. Design: Each subject (n = 72, euhydrated and fasted male subjects) ingested 1 L still water or 1 of 3 other commercially available beverages over a period of 30 min. Urine output was then collected for the subsequent 4 h. The BM was corrected for the water content of drinks and was calculated as the amount of water retained at 2 h after ingestion relative to that observed after the ingestion of still water. Results: Total urine masses (mean SD) over 4 h were smaller than the still-water control (1337 +/- 330 g) after an oral rehydration solution (ORS) (1038 +/- 333 g, P &lt; 0.001), full-fat milk (1052 267 g, P &lt; 0.001), and skimmed milk (1049 +/- 334 g, P &lt; 0.001). Cumulative urine output at 4 h after ingestion of cola, diet cola, hot tea, iced tea, coffee, lager, orange juice, sparkling water, and a sports drink were not different from the response to water ingestion. The mean BHI at 2 h was 1.54 +/- 0.74 for the ORS, 1.50 +/- 0.58 for full fat milk, and 1.58 +/- 0.60 for skimmed milk. Conclusions: BHI may be a useful measure to identify the short-term hydration potential of different beverages when ingested in a euhydrated state. This trial was registered at www.isrctn.com as ISRCTN13014105.</t>
  </si>
  <si>
    <t>[Maughan, Ronald J.; Watson, Phillip; Cordery, Philip A. A.] Univ Loughborough, Sch Sport Exercise &amp; Hlth Sci, Loughborough, Leics, England; [Walsh, Neil P.; Oliver, Samuel J.; Dolci, Alberto] Bangor Univ, Sch Sport Hlth &amp; Exercise Sci, Bangor, Gwynedd, Wales; [Rodriguez-Sanchez, Nidia; Galloway, Stuart D. R.] Univ Stirling, Sch Sport, Stirling FK9 4LA, Scotland</t>
  </si>
  <si>
    <t>Loughborough University; Bangor University; University of Stirling</t>
  </si>
  <si>
    <t>Maughan, RJ (corresponding author), Univ Loughborough, Sch Sport Exercise &amp; Hlth Sci, Loughborough, Leics, England.</t>
  </si>
  <si>
    <t>r.j.maughan@lboro.ac.uk</t>
  </si>
  <si>
    <t>maughan, ron j/G-5370-2016; Oliver, Samuel/H-2563-2013; Rodriguez-Sanchez, Nidia/GZG-4844-2022; Rodriguez-Sanchez, Nidia/AAZ-4098-2020</t>
  </si>
  <si>
    <t>maughan, ron j/0000-0002-7642-354X; Oliver, Samuel/0000-0002-9971-9546; DOLCI, ALBERTO/0000-0002-9833-7538; Rodriguez-Sanchez, Nidia/0000-0003-3960-5704; Galloway, Stuart/0000-0002-1622-3044</t>
  </si>
  <si>
    <t>European Hydration Institute</t>
  </si>
  <si>
    <t>Supported by a grant from the European Hydration Institute.</t>
  </si>
  <si>
    <t>10.3945/ajcn.115.114769</t>
  </si>
  <si>
    <t>DF8ZO</t>
  </si>
  <si>
    <t>Green Submitted, Bronze, Green Accepted</t>
  </si>
  <si>
    <t>WOS:000371650200007</t>
  </si>
  <si>
    <t>Vagianos, K; Clara, I; Carr, R; Graff, LA; Walker, JR; Targownik, LE; Lix, LM; Rogala, L; Miller, N; Bernstein, CN</t>
  </si>
  <si>
    <t>Vagianos, Kathy; Clara, Ian; Carr, Rachel; Graff, Leslie A.; Walker, John R.; Targownik, Laura E.; Lix, Lisa M.; Rogala, Linda; Miller, Norine; Bernstein, Charles N.</t>
  </si>
  <si>
    <t>What Are Adults With Inflammatory Bowel Disease (IBD) Eating? A Closer Look at the Dietary Habits of a Population-Based Canadian IBD Cohort</t>
  </si>
  <si>
    <t>nutrition assessment; nutrition; gastroenterology; research and diseases; vitamins</t>
  </si>
  <si>
    <t>CROHNS-DISEASE; CONSUMPTION; CARBOHYDRATE; NUTRITION; FOOD</t>
  </si>
  <si>
    <t>Background: A comprehensive study of what individuals with inflammatory bowel disease (IBD) are eating that encompasses food avoidance, dietary sugar consumption, and a comparison with the non-IBD Canadian population has not been documented. The aim was to analyze these interrelated dietary components. Methods: Food avoidance and sugar intake data were collected from 319 patients with IBD enrolled in the University of Manitoba IBD Cohort Study. Diets of those with IBD (n = 256) were compared with a matched, non-IBD Canadian cohort using the nutrition questions obtained from the Canadian Health Measures Survey (CHMS). Results: Food avoidance among IBD is prevalent for alcohol, popcorn, legumes, nuts, seeds, deep-fried food, and processed deli meat, with a higher prevalence among those with active IBD. Patients with active IBD also consumed significantly more portions of sports drinks and sweetened beverages compared with those with inactive disease. Compared with the non-IBD Canadian population, patients with IBD consume significantly less iron-rich food but more milk. Conclusions: Food avoidance is common among those with IBD but may be due more to personal preferences, while sugar-laden beverages may be displacing other foods higher in nutrients. The overall diet of patients with IBD differed from that of the non-IBD Canadian population, but deficiencies were observed in both groups. Considering malnutrition among persons living with IBD, nutrition education by trained dietitians as part of the IBD team is imperative to address food avoidance and overall balance nutrition as part of treating and preventing nutrition deficiencies.</t>
  </si>
  <si>
    <t>[Vagianos, Kathy] Hlth Sci Ctr, Dept Nutr, Winnipeg, MB, Canada; [Vagianos, Kathy] Hlth Sci Ctr, Dept Food Serv, Winnipeg, MB, Canada; [Vagianos, Kathy; Clara, Ian; Carr, Rachel; Graff, Leslie A.; Walker, John R.; Targownik, Laura E.; Lix, Lisa M.; Rogala, Linda; Miller, Norine; Bernstein, Charles N.] Univ Manitoba, IBD Clin &amp; Res Ctr, Winnipeg, MB, Canada; [Clara, Ian; Lix, Lisa M.] Univ Manitoba, Dept Community Hlth Sci, Winnipeg, MB, Canada; [Carr, Rachel] Alberta Hlth Serv, Winnipeg, MB, Canada; [Graff, Leslie A.; Walker, John R.] Fac Med, Dept Clin Hlth Psychol, Winnipeg, MB, Canada; [Targownik, Laura E.] Univ Manitoba, Dept Internal Med, Gastroenterol Sect, Winnipeg, MB, Canada; [Bernstein, Charles N.] Univ Manitoba, Dept Med, Winnipeg, MB, Canada</t>
  </si>
  <si>
    <t>University of Manitoba; Children's Hospital Research Institute of Manitoba; University of Manitoba; Children's Hospital Research Institute of Manitoba; University of Manitoba; University of Manitoba; Alberta Health Services (AHS); University of Manitoba; University of Manitoba</t>
  </si>
  <si>
    <t>Vagianos, K (corresponding author), Hlth Sci Ctr, Nutr &amp; Food Serv, MS789A,820 Sherbrook St, Winnipeg, MB R3A 1R9, Canada.</t>
  </si>
  <si>
    <t>kvagianos@exchange.hsc.mb.ca</t>
  </si>
  <si>
    <t>Targownik, Laura/ABD-2427-2021</t>
  </si>
  <si>
    <t>Targownik, Laura/0000-0002-4366-9076; Graff, Lesley/0000-0002-0743-3189; Walker, John/0000-0002-5349-1689</t>
  </si>
  <si>
    <t>Canadian Institutes of Health Research (CIHR)</t>
  </si>
  <si>
    <t>Canadian Institutes of Health Research (CIHR)(Canadian Institutes of Health Research (CIHR))</t>
  </si>
  <si>
    <t>The study was funded by the Canadian Institutes of Health Research (CIHR).</t>
  </si>
  <si>
    <t>10.1177/0148607114549254</t>
  </si>
  <si>
    <t>DF4JZ</t>
  </si>
  <si>
    <t>WOS:000371315200015</t>
  </si>
  <si>
    <t>Pruna, GJ; Hoffman, JR; McCormack, WP; Jajtner, AR; Townsend, JR; Bohner, JD; La Monica, MB; Wells, AJ; Stout, JR; Fragala, MS; Fukuda, DH</t>
  </si>
  <si>
    <t>Pruna, Gabriel J.; Hoffman, Jay R.; McCormack, William P.; Jajtner, Adam R.; Townsend, Jeremy R.; Bohner, Jonathan D.; La Monica, Michael B.; Wells, Adam J.; Stout, Jeffrey R.; Fragala, Maren S.; Fukuda, David H.</t>
  </si>
  <si>
    <t>Effect of acute L-Alanyl-L-Glutamine and electrolyte ingestion on cognitive function and reaction time following endurance exercise</t>
  </si>
  <si>
    <t>Dietary supplement; hydration; dehydration; rehydration; sport drink</t>
  </si>
  <si>
    <t>DEHYDRATION IMPAIRS; FLUID INGESTION; PERFORMANCE; ABSORPTION; HYDRATION; STRESS; HEAT; MOOD</t>
  </si>
  <si>
    <t>The purpose of this study was to examine the effect of the L-Alanyl-L-Glutamine dipeptide (AG) on cognitive function and reaction time (RT) following endurance exercise. Twelve male endurance athletes (23.5 +/- 3.7 y; 175.5 +/- 5.4 cm; 70.7 +/- 7.6 kg) performed four trials, each consisting of running on a treadmill at 70% of VO(2)max for 1h, then at 90% of VO(2)max until exhaustion. One trial consisted of no hydration (DHY), another required ingestion of only a sports electrolyte drink (ED) and two trials required ingestion of a low dose (LD; 300 mg500 ml(-1)) and high dose (HD) of AG (1 g500ml(-1)) added to the ED. Cognitive function and reaction tests were administered pre- and post-exercise. Magnitude based inferences were used to analyze cognitive function and reaction test data. Results indicated that DHY had a possible negative effect on number of hits in a 60-sec reaction test compared to LD and HD, while ED appeared to have a negative effect compared to HD. Analysis of lower body quickness indicated that LD and HD were likely improved in comparison to DHY. Performance on the serial subtraction test appeared to be possibly better in ED than DHY, while other comparisons between groups regarding cognitive function were unclear. In conclusion, rehydrating with AG during submaximal exercise may maintain or enhance subsequent RT in upper and lower body activities compared to DHY. These same effects were not apparent when participants consumed ED.</t>
  </si>
  <si>
    <t>[Pruna, Gabriel J.; Hoffman, Jay R.; McCormack, William P.; Jajtner, Adam R.; Townsend, Jeremy R.; Bohner, Jonathan D.; La Monica, Michael B.; Wells, Adam J.; Stout, Jeffrey R.; Fragala, Maren S.; Fukuda, David H.] Univ Cent Florida, Inst Exercise Physiol &amp; Wellness, Orlando, FL 32816 USA</t>
  </si>
  <si>
    <t>State University System of Florida; University of Central Florida</t>
  </si>
  <si>
    <t>Hoffman, JR (corresponding author), Univ Cent Florida, Inst Exercise Physiol &amp; Wellness Sport &amp; Exercise, Orlando, FL 32816 USA.</t>
  </si>
  <si>
    <t>Jay.hoffman@ucf.edu</t>
  </si>
  <si>
    <t>Wells, Adam John/C-7212-2017; Stout, Jeffrey R/F-5805-2014; Fukuda, David/F-4507-2014; Hoffman, Jay/AAF-2005-2019</t>
  </si>
  <si>
    <t>Wells, Adam John/0000-0003-0243-3574; Stout, Jeffrey R/0000-0001-6114-1649; Fukuda, David/0000-0002-4299-7764; Hoffman, Jay/0000-0002-0073-6603; Townsend, Jeremy/0000-0002-4938-1532</t>
  </si>
  <si>
    <t>10.1080/17461391.2014.969325</t>
  </si>
  <si>
    <t>DA4YI</t>
  </si>
  <si>
    <t>WOS:000367808300010</t>
  </si>
  <si>
    <t>Abumoh'd, MF; Matalqah, LMA; Qasim, S</t>
  </si>
  <si>
    <t>Abumoh'd, Mohammad Fayiz; Matalqah, Laila M. Ali; Qasim, Samir</t>
  </si>
  <si>
    <t>Effect of Caffeine Contained in Sports Drink on Hormones Producing Energy Following Sprint Test Performance in Male Soccer Players</t>
  </si>
  <si>
    <t>INTERNATIONAL JOURNAL OF MEDICAL RESEARCH &amp; HEALTH SCIENCES</t>
  </si>
  <si>
    <t>Caffeine; energy hormones; sports drink; thyroxine; testosterone</t>
  </si>
  <si>
    <t>METABOLIC-RATE; L-THEANINE; EXERCISE; CONSUMPTION; INGESTION; CARBOHYDRATE; ENDURANCE; COFFEE; EXPENDITURE; COGNITION</t>
  </si>
  <si>
    <t>This study investigated the effect of caffeine contained in sports drink on hormones producing energy and sprint test performance in male soccer players. Twelve participants (25.97 +/- 2.70 y) performed the test under three conditions (one week apart): caffeine with sports drink (SD-CAF), sports drink (SD), and placebo (PLA). Using a double-blind, placebo-controlled, randomized, crossover protocol, participants performed SD-CAF trial (5 mg/kg of caffeine contained in 300 ml of sports drink 30 minutes prior to sprinting test (7 x 30 m), SD trial (solely 300 ml of sports drink 30 minutes prior to sprinting test), or placebo. Blood analysis indicated significantly higher level of free thyroxine in SD-CAF (21.450 +/- 3.048) compared to SD (18.742 +/- 1.151) and PLA (16.983 +/- 1.783). Similar findings existed regarding insulin (P &lt; 0.05). However, DHEAs was significantly higher in PLA compared to SD-CAF and SD. No statistical differences were observed between trials in testosterone and blood lactate (P &gt; 0.05). No significant differences were observed between trials in first-fourth repetitions (P &gt; 0.05). Time of fifth-seventh repetitions were significantly lower in SD-CAF compared to SD and PLA (P &lt; 0.05), and were significantly lower in SD than that in PLA (P &lt; 0.05). The time of 7th repetition was (4.331 +/- 0.210, 4.610 +/- 0.197, 4.816 +/- 0.171 s for SD-CAF, SD, and PLA, respectively; P &lt; 0.05). In conclusion, caffeine interferes hormones that are responsible for producing energy which in turn have a positive effect on repeated sprint bouts.</t>
  </si>
  <si>
    <t>[Abumoh'd, Mohammad Fayiz] Yarmouk Univ, Fac Phys Educ, Dept Sports Sci, Sports Physiol, Irbid, Jordan; [Matalqah, Laila M. Ali] Yarmouk Univ, Dept Biochem, Fac Med, Clin Pharm &amp; Pharmacotherapy, Irbid, Jordan; [Qasim, Samir] Yarmouk Univ, Fac Phys Educ, Dept Sports Sci, Adapted Phys Act &amp; Martial Arts, Irbid, Jordan</t>
  </si>
  <si>
    <t>Yarmouk University; Yarmouk University; Yarmouk University</t>
  </si>
  <si>
    <t>Abumoh'd, MF (corresponding author), Yarmouk Univ, Fac Phys Educ, Dept Sports Sci, Sports Physiol, Irbid, Jordan.</t>
  </si>
  <si>
    <t>mohammadfa@yu.edu.jo</t>
  </si>
  <si>
    <t>Qasim, Samir/S-6948-2019; AbuMoh'd, Mohammad Fayiz/AAF-1843-2019</t>
  </si>
  <si>
    <t>AbuMoh'd, Mohammad Fayiz/0000-0001-6969-4643</t>
  </si>
  <si>
    <t>SUAMTHI PUBLICATIONS</t>
  </si>
  <si>
    <t>AHMEDNAGAR</t>
  </si>
  <si>
    <t>SUAMTHI PUBLICATIONS, AHMEDNAGAR, 00000, INDIA</t>
  </si>
  <si>
    <t>2319-5886</t>
  </si>
  <si>
    <t>INT J MED RES HEALTH</t>
  </si>
  <si>
    <t>Int. J. Med. Res. Health Sci.</t>
  </si>
  <si>
    <t>DQ4LT</t>
  </si>
  <si>
    <t>WOS:000379176100006</t>
  </si>
  <si>
    <t>Aparicio-Ugarriza, R; Luzardo-Socorro, R; Palacios, G; Bibiloni, MD; Julibert, A; Tur, JA; Gonzalez-Gross, M</t>
  </si>
  <si>
    <t>Aparicio-Ugarriza, Raquel; Luzardo-Socorro, Raquel; Palacios, Gonzalo; del Mar Bibiloni, Maria; Julibert, Alicia; Antoni Tur, Josep; Gonzalez-Gross, Marcela</t>
  </si>
  <si>
    <t>Impact of physical activity and sedentarism on hydration status and liquid intake in Spanish older adults. The PHYSMED study</t>
  </si>
  <si>
    <t>Beverages; Water intake; Physical activity; Elderly; Sedentary lifestyle</t>
  </si>
  <si>
    <t>Introduction: Data on hydration status in older adults are scarce and there are very few studies focusing on the impact of physical activity (PA) on drinking behavior. Objective: To assess the impact of physical activity and sedentarism on fluid intake in Spanish elderly. Methods: 433 non-institutionalized Spanish older adults (58% females), aged 55-88 years, volunteered for the PHYSMED study. PA data were obtained by means of the Minnesota and EXERNET questionnaires. Population was divided into four groups: ILS (inactive and low sedentary), IHS (inactive and high sedentary), ALS (active and low sedentary) and AHS (active and high sedentary). Serum from fasting blood samples was analysed for osmolarity. Results: The mean of total liquid intake was 1,751 +/- 628 mL/d. Signifi cant differences were observed for total liquid intake between ILS/ALS and IHS/ALS (p &lt; 0.001). ALS subjects consumed a higher amount of beverages such as water, juice, milk, coffee, sport drink, beer, wine and distilled drinks than the other PA groups. There was a significant difference for water intake between PA groups (p &lt; 0.01). Serum osmolarity values were within references ranges in all subjects, and there was a signifi cant difference between PA groups (p &lt; 0.01). Conclusions: Spanish older adults meet the DACH recommendations set by the German, Austrian and Swiss nutrition societies' liquid intake recommendations in the mean independently of PA and sedentary level. All participants are within reference ranges of serum osmolarity. Subjects in the active and low sedentary group consumed higher amounts of water and other beverages than in the other PA groups.</t>
  </si>
  <si>
    <t>[Aparicio-Ugarriza, Raquel; Luzardo-Socorro, Raquel; Palacios, Gonzalo; Gonzalez-Gross, Marcela] Tech Univ Madrid, Fac Phys Act &amp; Sport Sci INEF, ImFINE Res Grp, Madrid, Spain; [Palacios, Gonzalo; del Mar Bibiloni, Maria; Julibert, Alicia; Antoni Tur, Josep; Gonzalez-Gross, Marcela] CIBEROBN Physiopathol Obes &amp; Nutr CB12 03 30038, Madrid, Spain; [del Mar Bibiloni, Maria; Julibert, Alicia; Antoni Tur, Josep] Univ Balearic Isl, Res Grp Community Nutr &amp; Oxidat Stress NUCOX, Palma De Mallorca, Balearic Island, Spain</t>
  </si>
  <si>
    <t>Universidad Politecnica de Madrid; CIBER - Centro de Investigacion Biomedica en Red; CIBEROBN; Universitat de les Illes Balears</t>
  </si>
  <si>
    <t>Gonzalez-Gross, M (corresponding author), Tech Univ Madrid, Fac Phys Act &amp; Sport Sci, Dept Hlth &amp; Human Performance, ImFine Res Grp, C Martin Fierro 7, Madrid 28040, Spain.</t>
  </si>
  <si>
    <t>marcela.gonzalez.gross@upm.es</t>
  </si>
  <si>
    <t>Gonzalez-Gross, Marcela/W-8000-2018; Aparicio-Ugarriza, Raquel/AAE-8946-2020; julibert, Alicia/AAE-2070-2019; del Mar Bibiloni, Maria/M-3123-2014</t>
  </si>
  <si>
    <t>julibert, Alicia/0000-0002-6040-0482; del Mar Bibiloni, Maria/0000-0001-8926-9206; Gonzalez-Gross, Marcela/0000-0001-7757-3235</t>
  </si>
  <si>
    <t>Spanish Ministry of Economy and Competitiveness-Instituto de Salud Carlos III [PI11/01791]; CIBEROBN [CB12/03/30038]; European Hydration Institute [E131115081]</t>
  </si>
  <si>
    <t>Spanish Ministry of Economy and Competitiveness-Instituto de Salud Carlos III; CIBEROBN; European Hydration Institute</t>
  </si>
  <si>
    <t>The authors are grateful to all the subjects who took part in the PHYSMED study and to all the researchers who set up the data for further analysis. This study took place with the financial support of the Spanish Ministry of Economy and Competitiveness-Instituto de Salud Carlos III (PI11/01791), CIBEROBN (CB12/03/30038) and the European Hydration Institute (E131115081).</t>
  </si>
  <si>
    <t>ARAN EDICIONES, S L</t>
  </si>
  <si>
    <t>C/ CASTELLO, 128, 1O, MADRID, 28006, SPAIN</t>
  </si>
  <si>
    <t>10.20960/nh.309</t>
  </si>
  <si>
    <t>VC2AX</t>
  </si>
  <si>
    <t>WOS:000432299100002</t>
  </si>
  <si>
    <t>Moreno, RA; Gallardo, DH; Iza, VMP</t>
  </si>
  <si>
    <t>Arencibia Moreno, Ricardo; Hernandez Gallardo, Damaris; Paucar Iza, Victor Moises</t>
  </si>
  <si>
    <t>Nutritional status and dietary habits of amateur footballers, Senior category, Series A of Ruminahui Cantonal League, Ecuador</t>
  </si>
  <si>
    <t>NUTRICION CLINICA Y DIETETICA HOSPITALARIA</t>
  </si>
  <si>
    <t>Body Mass Index (BMI) Estimated Energy Requirement (EER); Basal Metabolic Rate (BMR); level of physical activity (TMB); Nutritional Status</t>
  </si>
  <si>
    <t>INDEX</t>
  </si>
  <si>
    <t>Introduction: Nutritional status footballers expressed as organic food covers energy needs and support for athletic performance. Objective: To evaluate the nutritional status and dietary habits of amateur footballers, Senior category, the Cantonal Serie A League Ruminahui, Ecuador Methods: A sample of 74 individuals was applied anthropometric measurements for Body Mass Index (BMI), percent body fat (% GC), body surface area (BSA), muscle mass (MM), body composition (CC) and conicity index (CI) and calculate the Basal metabolic rate (BMR / Kcal) Estimated Energy Requirement (EER) and level of physical activity (NAF). A survey was applied to explore the eating habits of the subjects / sample. Results: Anthropometric variables show a mean age of 24.72 years, BMI = 22.39, a GC% in 1635 and 1.24 IC, the MM is 36.82 kg, with a CC 10.36 +/- 0.51. BMR Kcal 1643.15, 2852.21 Kcal REE and NAF 1.74. The sport is 2 hours / week, eat three meals, breakfast and affect between food prefer animal protein. Perform a high intake of soft drinks and sports drinks. Discussion: The results show an insufficient period of practice, the players have anthropometric characteristics that exceed the regular values established teams. They have eating habits that do not favor them for proper athletic performance. Conclusions: The present sample takes practice and recreational players, acting very spontaneous and traditional in their food habits and hydration mode.</t>
  </si>
  <si>
    <t>[Arencibia Moreno, Ricardo] Univ Iberoamer Ecuador, Quito, Ecuador; [Hernandez Gallardo, Damaris] Univ Laica Eloy Alfaro, Manta, Ecuador; [Paucar Iza, Victor Moises] Liga Cantonal Ruminahui, Sangolqui, Ecuador</t>
  </si>
  <si>
    <t>Universidad Laica Eloy Alfaro De Manabi</t>
  </si>
  <si>
    <t>Moreno, RA (corresponding author), Univ Iberoamer Ecuador, Quito, Ecuador.</t>
  </si>
  <si>
    <t>arencibiamoreno@gmail.com</t>
  </si>
  <si>
    <t>Arencibia Moreno, Ricardo/E-2907-2017</t>
  </si>
  <si>
    <t>Arencibia Moreno, Ricardo/0000-0002-7184-5321</t>
  </si>
  <si>
    <t>SOC ESPANOLA DIETETICA &amp; CIENCIAS ALIMENTACION-SEDCA</t>
  </si>
  <si>
    <t>APARTADO 60055, MADRID, 28080, SPAIN</t>
  </si>
  <si>
    <t>0211-6057</t>
  </si>
  <si>
    <t>1989-208X</t>
  </si>
  <si>
    <t>NUTR CLIN DIET HOSP</t>
  </si>
  <si>
    <t>Nutr. Clin. Diet. Hosp.</t>
  </si>
  <si>
    <t>10.12873/363arencibia</t>
  </si>
  <si>
    <t>ED5AB</t>
  </si>
  <si>
    <t>WOS:000388862600016</t>
  </si>
  <si>
    <t>Boulton, J; Hashem, KM; Jenner, KH; Lloyd-Williams, F; Bromley, H; Capewell, S</t>
  </si>
  <si>
    <t>Boulton, Jane; Hashem, Kawther M.; Jenner, Katharine H.; Lloyd-Williams, Ffion; Bromley, Helen; Capewell, Simon</t>
  </si>
  <si>
    <t>How much sugar is hidden in drinks marketed to children? A survey of fruit juices, juice drinks and smoothies</t>
  </si>
  <si>
    <t>PUBLIC HEALTH; SUGAR SWEETENED BEVERAGES; FOOD INDUSTRY; CHILDREN; QUALITATIVE RESEARCH</t>
  </si>
  <si>
    <t>ENERGY-INTAKE; OBESITY</t>
  </si>
  <si>
    <t>Objective To investigate the amount of sugars in fruit juices, juice drinks and smoothies (FJJDS) marketed to children. Design We surveyed the sugars content (per 100ml and standardised 200ml portion) of all FJJDS sold by seven major UK supermarkets (supermarket own and branded products). Only products specifically marketed towards children were included. We excluded sports drinks, iced teas, sugar-sweetened carbonated drinks and cordials as being not specifically marketed towards children. Results We identified 203 fruit juices (n=21), juice drinks (n=158) and smoothies (n=24) marketed to children. Sugars content ranged from 0 to 16g/100ml. The mean sugars content was 7.0g/100ml, but among the 100% fruit juice category, it was 10.7g/100ml. Smoothies (13.0g/100ml) contained the highest amounts of sugars and juice drinks (5.6g/100ml) contained the lowest amount. 117 of the 203 FJJDS surveyed would receive a Food Standards Agency red' colour-coded label for sugars per standardised 200ml serving. Only 63 FJJDS would receive a green' colour-coded label. 85 products contained at least 19g of sugarsa child's entire maximum daily amount of sugars. 57 products contained sugar (sucrose), 65 contained non-caloric sweeteners and five contained both. Seven products contained glucose-fructose syrup. Conclusions The sugars content in FJJDS marketed to children in the UK is unacceptably high. Manufacturers must stop adding unnecessary sugars and calories to their FJJDS.</t>
  </si>
  <si>
    <t>[Boulton, Jane] Univ Liverpool, Sch Dent, Liverpool L69 3BX, Merseyside, England; [Hashem, Kawther M.; Jenner, Katharine H.] Univ London, Wolfson Inst Prevent Med, London, England; [Lloyd-Williams, Ffion; Bromley, Helen; Capewell, Simon] Univ Liverpool, Dept Publ Hlth &amp; Policy, Liverpool L69 3BX, Merseyside, England</t>
  </si>
  <si>
    <t>University of Liverpool; University of London; Queen Mary University London; University of Liverpool</t>
  </si>
  <si>
    <t>Lloyd-Williams, F (corresponding author), Univ Liverpool, Dept Publ Hlth &amp; Policy, Liverpool L69 3BX, Merseyside, England.</t>
  </si>
  <si>
    <t>ffionlw@liverpool.ac.uk</t>
  </si>
  <si>
    <t>MRC [G0900847] Funding Source: UKRI; Medical Research Council [G0900847] Funding Source: Medline</t>
  </si>
  <si>
    <t>MRC(UK Research &amp; Innovation (UKRI)Medical Research Council UK (MRC)); Medical Research Council(UK Research &amp; Innovation (UKRI)Medical Research Council UK (MRC))</t>
  </si>
  <si>
    <t>e010330</t>
  </si>
  <si>
    <t>10.1136/bmjopen-2015-010330</t>
  </si>
  <si>
    <t>DJ2RH</t>
  </si>
  <si>
    <t>WOS:000374052300096</t>
  </si>
  <si>
    <t>Chen, Z</t>
  </si>
  <si>
    <t>Chen, Zhao</t>
  </si>
  <si>
    <t>DETECTION OF SYNTHESIZED COLORANTS IN SPORTS DRINKS</t>
  </si>
  <si>
    <t>CARPATHIAN JOURNAL OF FOOD SCIENCE AND TECHNOLOGY</t>
  </si>
  <si>
    <t>Sports drink; Colorants; High performance liquid; Detection method; Artificial synthesis</t>
  </si>
  <si>
    <t>SPECTROMETRY</t>
  </si>
  <si>
    <t>This study aimed at detecting synthesized colorants in sports drink to ensure the health of consumers. Synthesized colorants which are unbeneficial to human body in commonly seen sports drinks were taken as research subjects; detection and analysis method was used. First, the study discussed over the current research status using literature data method, expert interview method, interdisciplinarity method and experimental method. Then the pre-processed sports drink was detected using high pressure liquid chromatography (HPLC) and ultra-high pressure liquid chromatography (UPLC). Finally, the results obtained by detection based on HPLC and UPLC were compared and analyzed. Research results demonstrated that, the value of the linear correlation coefficient R for the detection of the preprocessed sports drink samples using HPLC was between 0.9906 and 0.9995, and the average recycling rate was between 80.5% and 97.1%. The linear correlation coefficient R for the detection of the pre-processed sports drink samples using UPLC was between 0.9909 and 0.9999, and the average recycling rate was between 71.3% and 113.5%. Compared to HPLC, UPLC was more sensitive. UPLC makes up the blank of multi-group detection of colorants and provides a technical support for the detection of colorants in sports drink.</t>
  </si>
  <si>
    <t>[Chen, Zhao] Zhengzhou Univ, Track &amp; Field Teaching &amp; Res Off Sports, Dept Phys Culture Inst, Zhengzhou, Henan, Peoples R China</t>
  </si>
  <si>
    <t>Zhengzhou University</t>
  </si>
  <si>
    <t>Chen, Z (corresponding author), Zhengzhou Univ, Track &amp; Field Teaching &amp; Res Off Sports, Dept Phys Culture Inst, Zhengzhou, Henan, Peoples R China.</t>
  </si>
  <si>
    <t>cdqdei@163.com</t>
  </si>
  <si>
    <t>NORTH UNIV CENTER BAIA MARE</t>
  </si>
  <si>
    <t>BAIA MARE</t>
  </si>
  <si>
    <t>TECHNICAL UNIV CLUJ NAPOCA, CHEMISTRY-BIOLOGY DEPT, VICTORIEI STR 76, BAIA MARE, 00000, ROMANIA</t>
  </si>
  <si>
    <t>2066-6845</t>
  </si>
  <si>
    <t>2344-5459</t>
  </si>
  <si>
    <t>CARPATHIAN J FOOD SC</t>
  </si>
  <si>
    <t>Carpathian J. Food Sci. Technol.</t>
  </si>
  <si>
    <t>EJ9LE</t>
  </si>
  <si>
    <t>WOS:000393546800023</t>
  </si>
  <si>
    <t>Cisse-Egbuonye, N; Liles, S; Schmitz, KE; Kassem, N; Irvin, VL; Hovell, MF</t>
  </si>
  <si>
    <t>Cisse-Egbuonye, Nafissatou; Liles, Sandy; Schmitz, Katharine E.; Kassem, Nada; Irvin, Veronica L.; Hovell, Melbourne F.</t>
  </si>
  <si>
    <t>Availability of Vending Machines and School Stores in California Schools</t>
  </si>
  <si>
    <t>JOURNAL OF SCHOOL HEALTH</t>
  </si>
  <si>
    <t>childhood obesity; schools; foods of minimal nutritional value</t>
  </si>
  <si>
    <t>COMPETITIVE FOODS; CONSUMPTION; BEVERAGES; BEHAVIOR</t>
  </si>
  <si>
    <t>BACKGROUNDThis study examined the availability of foods sold in vending machines and school stores in United States public and private schools, and associations of availability with students' food purchases and consumption. METHODSDescriptive analyses, chi-square tests, and Spearman product-moment correlations were conducted on data collected from 521 students aged 8 to 15years recruited from orthodontic offices in California. RESULTSVending machines were more common in private schools than in public schools, whereas school stores were common in both private and public schools. The food items most commonly available in both vending machines and school stores in all schools were predominately foods of minimal nutritional value (FMNV). Participant report of availability of food items in vending machines and/or school stores was significantly correlated with (1) participant purchase of each item from those sources, except for energy drinks, milk, fruits, and vegetables; and (2) participants' friends' consumption of items at lunch, for 2 categories of FMNV (candy, cookies, or cake; soda or sports drinks). CONCLUSIONSDespite the Child Nutrition and Women, Infants, and Children (WIC) Reauthorization Act of 2004, FMNV were still available in schools, and may be contributing to unhealthy dietary choices and ultimately to health risks.</t>
  </si>
  <si>
    <t>[Cisse-Egbuonye, Nafissatou] Texas A&amp;M Univ, Dept Hlth &amp; Kinesiol, College Stn, TX 77843 USA; [Liles, Sandy; Schmitz, Katharine E.; Kassem, Nada; Hovell, Melbourne F.] San Diego State Univ, Grad Sch Publ Hlth, Ctr Behav Epidemiol &amp; Community Hlth, San Diego, CA 92123 USA; [Irvin, Veronica L.] Oregon State Univ, Coll Publ Hlth &amp; Human Sci, Corvallis, OR 97331 USA</t>
  </si>
  <si>
    <t>Texas A&amp;M University System; Texas A&amp;M University College Station; California State University System; San Diego State University; Oregon State University</t>
  </si>
  <si>
    <t>Cisse-Egbuonye, N (corresponding author), Texas A&amp;M Univ, Dept Hlth &amp; Kinesiol, 311 Blocker Hall, College Stn, TX 77843 USA.</t>
  </si>
  <si>
    <t>ncisse@neo.tamu.edu; sliles@cbeachsdsu.org; kschmitz@mail.sdsu.edu; nkassem@cbeachsdsu.org; Veronica.irvin@oregonstate.edu; mhovell@cbeachsdsu.org</t>
  </si>
  <si>
    <t>Kassem, Nada/A-1685-2019</t>
  </si>
  <si>
    <t>Irvin, Veronica/0000-0001-6337-9108; Kassem, Nada/0000-0002-5403-7234</t>
  </si>
  <si>
    <t>Center for Behavioral Epidemiology and Community Health NIH/NCI Clinician Promotion of Healthy Diet and Activity to Reduce Obesity Among Adolescents [R01 CA138192-01A2]; NATIONAL CANCER INSTITUTE [R01CA138192] Funding Source: NIH RePORTER</t>
  </si>
  <si>
    <t>Center for Behavioral Epidemiology and Community Health NIH/NCI Clinician Promotion of Healthy Diet and Activity to Reduce Obesity Among Adolescents; NATIONAL CANCER INSTITUTE(United States Department of Health &amp; Human ServicesNational Institutes of Health (NIH) - USANIH National Cancer Institute (NCI))</t>
  </si>
  <si>
    <t>This study was funded by the Center for Behavioral Epidemiology and Community Health R01 CA138192-01A2 (Hovell) NIH/NCI Clinician Promotion of Healthy Diet and Activity to Reduce Obesity Among Adolescents.</t>
  </si>
  <si>
    <t>WILEY-BLACKWELL</t>
  </si>
  <si>
    <t>0022-4391</t>
  </si>
  <si>
    <t>1746-1561</t>
  </si>
  <si>
    <t>J SCHOOL HEALTH</t>
  </si>
  <si>
    <t>J. Sch. Health</t>
  </si>
  <si>
    <t>10.1111/josh.12349</t>
  </si>
  <si>
    <t>Education &amp; Educational Research; Education, Scientific Disciplines; Health Care Sciences &amp; Services; Public, Environmental &amp; Occupational Health</t>
  </si>
  <si>
    <t>Education &amp; Educational Research; Health Care Sciences &amp; Services; Public, Environmental &amp; Occupational Health</t>
  </si>
  <si>
    <t>CY4ZB</t>
  </si>
  <si>
    <t>WOS:000366416300006</t>
  </si>
  <si>
    <t>Ding, J</t>
  </si>
  <si>
    <t>Ding, Jie</t>
  </si>
  <si>
    <t>EFFECTS OF ANTI-FATIGUE FUNCTION OF SPINE GRAPE AND CERASUS HUMILIS NORMAL JUICE ON PHYSICAL FITNESS OF STUDENTS AND DEVELOPMENT OF SPORTS</t>
  </si>
  <si>
    <t>Grape and cerasus humilis; Normal juice; Sports beverage; Anti-fatigue activity; Physical fitness; Development of sports</t>
  </si>
  <si>
    <t>Adolescent students can gain energy and nutritional substances and recover from fatigue by drinking sports beverage after sports. Taking spine grape and cerasus humilis as raw materials, we developed a kind of anti-fatigue sports beverage with special flavor according to national formulation requirements for sports beverage. Besides, anti-fatigue activity function of the sports beverage was evaluated by carrying out animal experiment. The beverage made from spine grape and cerasus humilis is proved to be a natural sports beverage with good anti-fatigue function and can effectively strengthen physical performance, relieve fatigue, help remove free radicals brought by high-strength or exhaustive exercise, prevent early generation of fatigue, increase human tolerance, improve overall athletic ability and promote the development of sports field.</t>
  </si>
  <si>
    <t>[Ding, Jie] XinXiang Univ, Xinxiang 453000, Henan, Peoples R China</t>
  </si>
  <si>
    <t>Xinxiang University</t>
  </si>
  <si>
    <t>Ding, J (corresponding author), XinXiang Univ, Xinxiang 453000, Henan, Peoples R China.</t>
  </si>
  <si>
    <t>dingjiedjdjj@163.com</t>
  </si>
  <si>
    <t>WOS:000393546800001</t>
  </si>
  <si>
    <t>Elwan, D; de Schweinitz, P; Wojcicki, JM</t>
  </si>
  <si>
    <t>Elwan, Deena; de Schweinitz, Peter; Wojcicki, Janet M.</t>
  </si>
  <si>
    <t>Beverage consumption in an Alaska Native village: a mixed-methods study of behaviour, attitudes and access</t>
  </si>
  <si>
    <t>INTERNATIONAL JOURNAL OF CIRCUMPOLAR HEALTH</t>
  </si>
  <si>
    <t>sugar-sweetened beverages; water; Alaska Native; obesity; nutrition</t>
  </si>
  <si>
    <t>SUGAR-SWEETENED BEVERAGES; AGED CHILDREN; BODY-WEIGHT; CHILDHOOD OBESITY; PHYSICAL-ACTIVITY; DRINKING-WATER; UNITED-STATES; 1ST NATIONS; US; PREVALENCE</t>
  </si>
  <si>
    <t>Background. American Indians/Alaska Natives (AI/AN) have the highest prevalence of obesity for any racial/ethnic group. Previous studies examining risk factors for obesity have identified excessive sugar-sweetened beverage (SSB) and inadequate water consumption as major risk factors for this population group. The historical scarcity of water in rural Alaska may explain consumption patterns including reliance on SSBs and other packaged drinks. Methods. Our study was designed to assess SSB, water and other beverage consumption and attitudes towards consumption in Alaska Native children and adults residing in rural Alaska. During summer 2014, 2 focus groups were conducted employing community members in a small rural village more than 200 air miles west of Fairbanks, Alaska. Interviewswere completed with shop owners, Early Head Start and Head Start program instructors (n = 7). SSB and total beverage intakes were measured using a modified version of the BEVQ-15, (n = 69). Results. High rates of SSB consumption (defined as sweetened juice beverages, soda, sweet tea, energy drink or sports drinks) and low rates of water consumption were reported for all age groups in the village. All adolescents and 81% of children reported drinking SSBs at least once per week in the last month, and 48% of adolescents and 29% of younger children reported daily consumption. Fifty-two per cent of adults reported consuming SSBs at least once per week and 20% reported daily consumption. Twenty-five per cent of adolescents reported never drinking water in the past month, and 19% of younger children and 21% of adults did not consume water daily. Conclusion. Alaska Native children and adults living in the Interior Alaska consume high amounts of SSBs including energy drinks and insufficient amounts of water. Interventions targeting beverage consumption are urgently needed for the Alaska Native population in rural Alaska.</t>
  </si>
  <si>
    <t>[Elwan, Deena; Wojcicki, Janet M.] Univ Calif San Francisco, Dept Pediat, San Francisco, CA USA; [de Schweinitz, Peter] Andrew Isaac Hlth Ctr, Tanana Chiefs Conf, Fairbanks, AK USA</t>
  </si>
  <si>
    <t>University of California System; University of California San Francisco</t>
  </si>
  <si>
    <t>Wojcicki, JM (corresponding author), Univ Calif San Francisco, Dept Pediat GI &amp; Nutr, San Francisco, CA 94116 USA.</t>
  </si>
  <si>
    <t>Wojcicki@gmail.com</t>
  </si>
  <si>
    <t>NASPGHAN Mentored Summer Student Research Program; University of California Pacific Rim Research Program</t>
  </si>
  <si>
    <t>NASPGHAN Mentored Summer Student Research Program; University of California Pacific Rim Research Program(University of California System)</t>
  </si>
  <si>
    <t>Support for this project was provided by the NASPGHAN Mentored Summer Student Research Program (DE) and the University of California Pacific Rim Research Program (JMW and PDS).</t>
  </si>
  <si>
    <t>1239-9736</t>
  </si>
  <si>
    <t>2242-3982</t>
  </si>
  <si>
    <t>INT J CIRCUMPOL HEAL</t>
  </si>
  <si>
    <t>Int. J. Circumpolar Health</t>
  </si>
  <si>
    <t>10.3402/ijch.v75.29905</t>
  </si>
  <si>
    <t>DK7WO</t>
  </si>
  <si>
    <t>WOS:000375137700001</t>
  </si>
  <si>
    <t>Forsyth, P; Pumpa, K; Knight, E; Miller, J</t>
  </si>
  <si>
    <t>Forsyth, Peta; Pumpa, Kate; Knight, Emma; Miller, Joanna</t>
  </si>
  <si>
    <t>Physiological and perceptual effects of precooling in wheelchair basketball athletes</t>
  </si>
  <si>
    <t>JOURNAL OF SPINAL CORD MEDICINE</t>
  </si>
  <si>
    <t>Body temperature regulation; Cooling; Paraplegia; Spinal cord injuries; Thermoregulation</t>
  </si>
  <si>
    <t>SPINAL-CORD-INJURY; COLD-WATER IMMERSION; ICE SLURRY INGESTION; HUMID CONDITIONS; EXERCISE; HEAT; PERFORMANCE; BODY; TEMPERATURE; THERMOREGULATION</t>
  </si>
  <si>
    <t>Objective: To investigate the physiological and perceptual effects of three precooling strategies during preexercise rest in athletes with a spinal cord injury (SCI). Design: Randomized, counterbalanced. Participants were precooled, then rested for 60 minutes (22.7 +/- 0.2 degrees C, 64.2 +/- 2.6% RH). Setting: National Wheelchair Basketball Training Centre, Australia. Participants: Sixteen wheelchair basketball athletes with a SCI. Interventions: Participants were precooled through; 1) 10 minutes of 15.8 degrees C cold water immersion (CWI), 2) ingestion of 6.8 g/kg(-1) of slushie (S) from sports drink; 3) ingestion of 6.8 g/kg(-1) of slushie with application of iced towels to the legs, torso and back/arms (ST); or 4) ingestion of 6.8 g/kg(-1) of room temperature (22.3 degrees C) sports drink (CON). Outcome measures: Core temperature (T-gi), skin temperature (T-sk), heart rate (HR), and thermal and gastrointestinal comfort. Results: Following CWI, a significant reduction in T-gi was observed compared to CON, with a greatest reduction of 1.58 degrees C occurring 40 minutes post-cooling (95% CI [1.07, 2.10]). A significant reduction in T-gi following ST compared to CON was also observed at 20 minutes (0.56 degrees C; [0.03, 1.09]) and 30 minutes (0.56 degrees C; [0.04, 1.09]) post-cooling. Additionally, a significant interaction between impairment level and time was observed for T-gi and HR, demonstrating athletes with a higher level of impairment experienced a greater reduction in HR and significant decrease in rate of decline in T-gi, compared to lesser impaired athletes. Conclusion: CWI and ST can effectively lower body temperature in athletes with a SCI, and may assist in tolerating warm conditions.</t>
  </si>
  <si>
    <t>[Forsyth, Peta; Pumpa, Kate] Univ Canberra, Res Inst Sport &amp; Exercise, Canberra, ACT, Australia; [Forsyth, Peta; Miller, Joanna] Australian Inst Sport, Dept Physiol, Canberra, ACT, Australia; [Knight, Emma] Australian Inst Sport, Performance Res, Canberra, ACT, Australia</t>
  </si>
  <si>
    <t>University of Canberra; Australian Institute of Sport; Australian Institute of Sport</t>
  </si>
  <si>
    <t>Forsyth, P (corresponding author), Australian Inst Sport, Dept Physiol, Leverrier St, Bruce, ACT 2617, Australia.</t>
  </si>
  <si>
    <t>peta.forsyth@ausport.gov.au</t>
  </si>
  <si>
    <t>Pumpa, Kate/A-2001-2014</t>
  </si>
  <si>
    <t>Pumpa, Kate/0000-0003-3757-3972; Knight, Emma/0000-0002-4549-1531; Maloney, Peta/0000-0001-8252-6230</t>
  </si>
  <si>
    <t>University of Canberra Faculty of Heath Grants Program</t>
  </si>
  <si>
    <t>The authors wish to acknowledge that funding for this project was provided by the University of Canberra Faculty of Heath Grants Program.</t>
  </si>
  <si>
    <t>1079-0268</t>
  </si>
  <si>
    <t>2045-7723</t>
  </si>
  <si>
    <t>J SPINAL CORD MED</t>
  </si>
  <si>
    <t>J. Spinal Cord. Med.</t>
  </si>
  <si>
    <t>10.1080/10790268.2016.1180098</t>
  </si>
  <si>
    <t>EJ0RI</t>
  </si>
  <si>
    <t>WOS:000392917600009</t>
  </si>
  <si>
    <t>Mazdeh, FZ; Moradi, Z; Moghaddam, G; Moradi-Khatoonabadi, Z; Aftabdari, FE; Badaei, P; Hajimahmoodi, M</t>
  </si>
  <si>
    <t>Mazdeh, Fatemeh Zamani; Moradi, Zeinab; Moghaddam, Ghazaleh; Moradi-Khatoonabadi, Zhila; Aftabdari, Farideh Esmaeili; Badaei, Parnaz; Hajimahmoodi, Mannan</t>
  </si>
  <si>
    <t>Determination of Synthetic Food Colors, Caffeine, Sodium Benzoate and Potassium Sorbate in Sports Drinks</t>
  </si>
  <si>
    <t>TROPICAL JOURNAL OF PHARMACEUTICAL RESEARCH</t>
  </si>
  <si>
    <t>Edible additives; Sports drinks; Sodium benzoate; Potassium sorbate; Caffeine; Brilliant Blue; Allura Red</t>
  </si>
  <si>
    <t>PERFORMANCE LIQUID-CHROMATOGRAPHY; SORBIC ACIDS; EXTRACTION; FOODSTUFFS; OPTIMIZATION; CONSUMPTION; SAMPLES</t>
  </si>
  <si>
    <t>Purpose: To employ high performance liquid chromatography (HPLC) techniques to determine edible additives in commercial sports drinks. Methods: A total of 105 samples including 21 different brands of sports drinks were purchased from markets in Tehran, Iran. The process conditions included a C18 column, a mobile phase consisting of aqueous ammonium acetate buffer (pH = 4.2) and acetonitrile (80: 20 v/v) at a flow rate of 0.8 ml min(-1). The injection volume was 20 mu L and the UV detector was set at 225 nm. Results: Mean recovery was between 95 and 106 %. The mean concentrations of sodium benzoate and potassium sorbate in Iranian brands (147.72 and 11.54 ppm, respectively) were significantly higher than in foreign brands (19.43 and 4.91 ppm, respectively, p &lt; 0.05). The maximum amount of sodium benzoate and potassium sorbate was 251.50 +/- 18.69 and 96.38 +/- 38.56 ppm, respectively, while caffeine content was in the range of 293.48 +/- 14.33-607.32 +/- 135.33 ppm. Conclusion: HPLC permits the detection of sodium benzoate and potassium sorbate at very low concentrations. Furthermore, caffeine was detected in all the sport drinks. Only Brilliant Blue and Allura Red were detected in the drinks.</t>
  </si>
  <si>
    <t>[Mazdeh, Fatemeh Zamani; Moradi, Zeinab; Moghaddam, Ghazaleh; Moradi-Khatoonabadi, Zhila; Aftabdari, Farideh Esmaeili; Hajimahmoodi, Mannan] Univ Tehran Med Sci, Fac Pharm, Food &amp; Drug Adm, Tehran, Iran; [Badaei, Parnaz; Hajimahmoodi, Mannan] Univ Tehran Med Sci, Fac Pharm, Dept Drug &amp; Food Control, Tehran, Iran</t>
  </si>
  <si>
    <t>Tehran University of Medical Sciences; Tehran University of Medical Sciences</t>
  </si>
  <si>
    <t>Hajimahmoodi, M (corresponding author), Univ Tehran Med Sci, Fac Pharm, Food &amp; Drug Adm, Tehran, Iran.;Hajimahmoodi, M (corresponding author), Univ Tehran Med Sci, Fac Pharm, Dept Drug &amp; Food Control, Tehran, Iran.</t>
  </si>
  <si>
    <t>Tehran University of Medical Sciences [91-01-33-17143]</t>
  </si>
  <si>
    <t>Tehran University of Medical Sciences(Tehran University of Medical Sciences)</t>
  </si>
  <si>
    <t>This work was supported by a grant from Tehran University of Medical Sciences (no. 91-01-33-17143).</t>
  </si>
  <si>
    <t>PHARMACOTHERAPY GROUP</t>
  </si>
  <si>
    <t>BENIN CITY</t>
  </si>
  <si>
    <t>UNIV BENIN, FACULTY PHARMACY, BENIN CITY, 00000, NIGERIA</t>
  </si>
  <si>
    <t>1596-5996</t>
  </si>
  <si>
    <t>TROP J PHARM RES</t>
  </si>
  <si>
    <t>Trop. J. Pharm. Res.</t>
  </si>
  <si>
    <t>10.4314/tjpr.v15i1.25</t>
  </si>
  <si>
    <t>DF6IF</t>
  </si>
  <si>
    <t>WOS:000371458400025</t>
  </si>
  <si>
    <t>Munsell, CR; Harris, JL; Sarda, V; Schwartz, MB</t>
  </si>
  <si>
    <t>Munsell, Christina R.; Harris, Jennifer L.; Sarda, Vishnudas; Schwartz, Marlene B.</t>
  </si>
  <si>
    <t>Parents' beliefs about the healthfulness of sugary drink options: opportunities to address misperceptions</t>
  </si>
  <si>
    <t>Sugary beverages; Food beliefs; Parents; Children</t>
  </si>
  <si>
    <t>SWEETENED BEVERAGES; CHILDHOOD OBESITY; METABOLIC SYNDROME; CONSUMPTION; RISK; NUTRITION</t>
  </si>
  <si>
    <t>Objective: To assess potential misperceptions among parents regarding the healthfulness of sugary drinks for their children. Design: Online survey of parents. Participants identified the categories and specific brands of sugary drinks they provided for their children. They also indicated their perceptions of sugary drink categories and brands as healthy options for children, perceived importance of on-package claims in purchase decisions and their concerns about common sugary drink ingredients. Setting: Online market research panel. Subjects: Parents (n 982) of 2- to 17-year-olds, 46 % non-white or Hispanic. Results: Ninety-six per cent of parents provided on average 2.9 different categories of sugary drinks for their children in the past month. Flavoured waters, fruit drinks and sports drinks were rated as the healthiest sugary drink categories. Across all categories and brands, parents who purchased specific products rated them as significantly healthier than those who did not (P &lt; 0.05). Over half of parents reported concern about caffeine, sugar and artificial sweeteners in sugary drinks that their children consume and approximately one-third reported that on-package ingredient claims were important in their purchase decisions. Conclusions: Nearly all parents provide sugary drinks for their children and many believe that some sugary drinks are healthy options for children, particularly flavoured waters, fruit drinks and sports drinks. Furthermore, many parents rely upon on-package claims in their purchase decisions. Given excessive consumption of added sugar by children in the home, there is a continuing need to address parents' misperceptions about the healthfulness of many sugary drink products.</t>
  </si>
  <si>
    <t>[Munsell, Christina R.; Harris, Jennifer L.; Sarda, Vishnudas; Schwartz, Marlene B.] Yale Univ, Rudd Ctr Food Policy &amp; Obes, 309 Edwards St, New Haven, CT 06511 USA; [Sarda, Vishnudas] Boston Childrens Hosp, Boston, MA USA</t>
  </si>
  <si>
    <t>Yale University; Harvard University; Boston Children's Hospital</t>
  </si>
  <si>
    <t>Harris, JL (corresponding author), Yale Univ, Rudd Ctr Food Policy &amp; Obes, 309 Edwards St, New Haven, CT 06511 USA.</t>
  </si>
  <si>
    <t>jennifer.harris@yale.edu</t>
  </si>
  <si>
    <t>Schwartz, Marlene/0000-0002-8939-1954</t>
  </si>
  <si>
    <t>Robert Wood Johnson Foundation; Rudd Foundation</t>
  </si>
  <si>
    <t>Robert Wood Johnson Foundation(Robert Wood Johnson Foundation (RWJF)); Rudd Foundation</t>
  </si>
  <si>
    <t>This research was supported by the Robert Wood Johnson Foundation and the Rudd Foundation. The Robert Wood Johnson Foundation and the Rudd Foundation had no role in the design, analysis or writing of this article.</t>
  </si>
  <si>
    <t>10.1017/S1368980015000397</t>
  </si>
  <si>
    <t>DH2UH</t>
  </si>
  <si>
    <t>WOS:000372641600006</t>
  </si>
  <si>
    <t>Ponlakhet, K; Amatatongchai, M; Sroysee, W; Jarujamrus, P; Chairam, S</t>
  </si>
  <si>
    <t>Ponlakhet, Kitayanan; Amatatongchai, Maliwan; Sroysee, Wongduan; Jarujamrus, Purim; Chairam, Sanoe</t>
  </si>
  <si>
    <t>Development of sensitive and selective glucose colorimetric assay using glucose oxidase immobilized on magnetite-gold-folate nanoparticles</t>
  </si>
  <si>
    <t>PEROXIDASE-LIKE ACTIVITY; FE3O4 NANOPARTICLES; DIABETES-MELLITUS; CORE-SHELL; MIMETICS; NANOCOMPOSITES; BIOSENSOR; SENSORS; H2O2</t>
  </si>
  <si>
    <t>We constructed a new nanocomposite catalyst that demonstrated enzyme mimetic activity, like peroxidase, for the colorimetric detection of glucose, using glucose oxidase (GOx) immobilized by glutaraldehyde cross-linking on a gold-coated magnetite nanoparticle (Fe3O4@Au) core, encased within a conjugated cysteine (Cys) folic acid (FA) shell. The synthesized Fe3O4@Au-Cys-FA NPs were characterized using AFM, XRD, DLS and FT-IR analysis. The as-prepared Fe3O4@Au-Cys-FA-GOx nanocomposites were used to catalyze the oxidation of glucose to generate H2O2, coupled with catalyzing the oxidation of a peroxidase substrate, 2,2'-azino-bis(3-ethylbenzo-thiazoline-6-sulfonic acid)-diammonium salt (ABTS), to ABTS(center dot+), thereby enabling the colorimetric detection of a colored oxidization product. The proposed nanocomposite exhibits good biocompatibility and provides highly efficient immobilization and retention of GOx. The designed colorimetric method provides a linear dynamic range for glucose detection from 10 mu M to 1 mM (r(2) = 0.998) and a detection limit of 3.8 mu M (3 S.D. blank/slope) with a good reproducibility and the nanocomposite is reusable (&gt;= 6 times). Moreover, an interference study revealed that maltose, fructose and sucrose do not affect the colorimetric measurement. The developed method was successfully applied for glucose determination in energy and sports drinks. It is also expected that an expansion of the designed colorimetric method beyond this application may be possible in the future.</t>
  </si>
  <si>
    <t>[Ponlakhet, Kitayanan; Amatatongchai, Maliwan; Sroysee, Wongduan; Jarujamrus, Purim; Chairam, Sanoe] Ubon Ratchathani Univ, Dept Chem, Ctr Excellence Innovat Chem, Fac Sci, Ubon Ratchathani 34190, Thailand</t>
  </si>
  <si>
    <t>Ubon Ratchathani University</t>
  </si>
  <si>
    <t>Amatatongchai, M (corresponding author), Ubon Ratchathani Univ, Dept Chem, Ctr Excellence Innovat Chem, Fac Sci, Ubon Ratchathani 34190, Thailand.</t>
  </si>
  <si>
    <t>maliwan.a@ubu.ac.th</t>
  </si>
  <si>
    <t>Jarujamrus, Purim/0000-0002-0666-150X</t>
  </si>
  <si>
    <t>National Research Council of Thailand (NRCT); Center of Excellence for Innovation in Chemistry (PERCH-CIC); Commission on Higher Education; Ministry of Education; Faculty of Science at Ubon Ratchathani University; Department of Chemistry; Science Achievement Scholarship of Thailand (SAST)</t>
  </si>
  <si>
    <t>National Research Council of Thailand (NRCT)(National Research Council of Thailand (NRCT)); Center of Excellence for Innovation in Chemistry (PERCH-CIC); Commission on Higher Education; Ministry of Education; Faculty of Science at Ubon Ratchathani University; Department of Chemistry; Science Achievement Scholarship of Thailand (SAST)</t>
  </si>
  <si>
    <t>The authors gratefully acknowledge financial support received from the National Research Council of Thailand (NRCT), the Center of Excellence for Innovation in Chemistry (PERCH-CIC), the Commission on Higher Education, the Ministry of Education, the instrumental facility of the Department of Chemistry, and the Faculty of Science at Ubon Ratchathani University. We also gratefully acknowledge a Scholarship from the Science Achievement Scholarship of Thailand (SAST) that was awarded to K. Ponlakhet.</t>
  </si>
  <si>
    <t>10.1039/c6ay02850k</t>
  </si>
  <si>
    <t>EJ3GN</t>
  </si>
  <si>
    <t>WOS:000393100700006</t>
  </si>
  <si>
    <t>Sharma, SK; Bansal, S; Mangal, M; Dixit, AK; Gupta, RK; Mangal, AK</t>
  </si>
  <si>
    <t>Sharma, Satish Kumar; Bansal, Sangita; Mangal, Manisha; Dixit, Anil Kumar; Gupta, Ram K.; Mangal, A. K.</t>
  </si>
  <si>
    <t>Utilization of Food Processing By-products as Dietary, Functional, and Novel Fiber: A Review</t>
  </si>
  <si>
    <t>Food processing by-products; dietary fiber; functional fiber; novel fiber; fiber classification; functional properties; caloric content; energy values</t>
  </si>
  <si>
    <t>APPLE POMACE; CHEMICAL-COMPOSITION; QUALITY CHARACTERISTICS; PHYSICAL-PROPERTIES; BAKING PROPERTIES; RESISTANT STARCH; POTENTIAL SOURCE; GRAPE POMACE; POTATO PEEL; HULL FLOUR</t>
  </si>
  <si>
    <t>Fast growing food processing industry in most countries across the world, generates huge quantity of by-products, including pomace, hull, husk, pods, peel, shells, seeds, stems, stalks, bran, washings, pulp refuse, press cakes, etc., which have less use and create considerable environmental pollution. With growing interest in health promoting functional foods, the demand of natural bioactives has increased and exploration for new sources is on the way. Many of the food processing industrial by-products are rich sources of dietary, functional, and novel fibers. These by-products can be directly (or after certain modifications for isolation or purification of fiber) used for the manufacture of various foods, i.e. bread, buns, cake, pasta, noodles, biscuit, ice creams, yogurts, cheese, beverages, milk shakes, instant breakfasts, ice tea, juices, sports drinks, wine, powdered drink, fermented milk products, meat products and meat analogues, synthetic meat, etc. A comprehensive literature survey has been carried on this topic to give an overview in the field dietary fiber from food by-products. In this article, the developments in the definition of fiber, fiber classification, potential sources of dietary fibers in food processing by-products, their uses, functional properties, caloric content, energy values and the labelling regulations have been discussed.</t>
  </si>
  <si>
    <t>[Sharma, Satish Kumar; Bansal, Sangita; Mangal, Manisha; Dixit, Anil Kumar; Gupta, Ram K.] Cent Inst Postharvest Engn &amp; Technol, Ludhiana 141004, Punjab, India; [Mangal, A. K.] Natl Inst Ayurved Pharmaceut Res, Patiala, Punjab, India</t>
  </si>
  <si>
    <t>Indian Council of Agricultural Research (ICAR); ICAR - Central Institute on Post Harvest Engineering &amp; Technology</t>
  </si>
  <si>
    <t>Sharma, SK (corresponding author), Cent Inst Postharvest Engn &amp; Technol, Ludhiana 141004, Punjab, India.</t>
  </si>
  <si>
    <t>sksharmajee@gmail.com</t>
  </si>
  <si>
    <t>ICAR, CIPHET/ABB-8191-2020; DIXIT, Anil/AAU-1542-2021; aulesa, carlos/AAC-1982-2022</t>
  </si>
  <si>
    <t>DIXIT, Anil/0000-0002-9463-6397; Bansal, Sangita/0000-0003-1515-0020</t>
  </si>
  <si>
    <t>10.1080/10408398.2013.794327</t>
  </si>
  <si>
    <t>DR0HU</t>
  </si>
  <si>
    <t>WOS:000379589400006</t>
  </si>
  <si>
    <t>Uluko, H; Liu, L; Lv, JP; Zhang, SW</t>
  </si>
  <si>
    <t>Uluko, Hankie; Liu, Lu; Lv, Jia-Ping; Zhang, Shu-Wen</t>
  </si>
  <si>
    <t>Functional Characteristics of Milk Protein Concentrates and Their Modification</t>
  </si>
  <si>
    <t>Milk protein concentrate; solubility; functional properties; processing</t>
  </si>
  <si>
    <t>ENZYME-INHIBITORY-ACTIVITY; HIGH-INTENSITY ULTRASOUND; IN-WATER EMULSIONS; EMULSIFYING PROPERTIES; SODIUM CASEINATE; FOOD PROTEINS; WHOLE MILK; RHEOLOGICAL PROPERTIES; SURFACE-COMPOSITION; FOAMING PROPERTIES</t>
  </si>
  <si>
    <t>A major deterrent to the usage of milk protein concentrate (MPC), a high -protein milk product with increasing demand as a food and sports drink ingredient, has been its poor functional characteristics when compared with other milk protein products such as whey protein concentrate and sodium caseinates. This review discusses the recent research on functional properties of MPC, focusing on factors that may contribute to the poor functional characteristics before, during, and after production. Current research, methods employed, and new understanding on the causes of poor solubility of MPC at mild temperatures (about 20 C) has been presented, including loss of solubility during storage as these areas have received unprecedented attention over the past decade, and also affects other useful functional properties of MPC, such as emulsifying properties, gelation, and foaming. Processing methods, which include heat treatment, high-pressure application, microwave heating, ultrasound application, and enzyme and salts modification, have been used or have potential to modify or improve the functional properties of MPCs. Future research on the effects of these processing methods on the functional properties, including effects of enzyme hydrolysis on bitterness and bioactivity, has also been discussed.</t>
  </si>
  <si>
    <t>[Uluko, Hankie; Liu, Lu; Lv, Jia-Ping; Zhang, Shu-Wen] Chinese Acad Agr Sci, Inst Agrofood Sci &amp; Technol, 2 Yuan Ming Yuan West Rd,POB 5109, Beijing 100193, Peoples R China; [Uluko, Hankie] Bunda Coll Agr, Fac Agr, Dept Agr Engn, Lilongwe, Malawi</t>
  </si>
  <si>
    <t>Chinese Academy of Agricultural Sciences</t>
  </si>
  <si>
    <t>Lv, JP (corresponding author), Chinese Acad Agr Sci, Inst Agrofood Sci &amp; Technol, 2 Yuan Ming Yuan West Rd,POB 5109, Beijing 100193, Peoples R China.</t>
  </si>
  <si>
    <t>lvjp586@vip.sina.com</t>
  </si>
  <si>
    <t>Uluko, Hankie/HGC-5835-2022; Zhang, Shuwen/AAF-9086-2021</t>
  </si>
  <si>
    <t>Zhang, Shuwen/0000-0002-0064-2236</t>
  </si>
  <si>
    <t>Fundamental Research Funds for Central Public Welfare Research Institutes [2012ZL034]; International Science and Technology Cooperation Program of China [010S2012ZR0302]; National Key Technology R &amp; D Program of China [2011BAD09B01]</t>
  </si>
  <si>
    <t>Fundamental Research Funds for Central Public Welfare Research Institutes; International Science and Technology Cooperation Program of China; National Key Technology R &amp; D Program of China(National Key Technology R&amp;D Program)</t>
  </si>
  <si>
    <t>This work was supported by Fundamental Research Funds for Central Public Welfare Research Institutes (2012ZL034), International Science and Technology Cooperation Program of China (010S2012ZR0302), and National Key Technology R &amp; D Program in the 12th Five-year Plan of China (2011BAD09B01).</t>
  </si>
  <si>
    <t>10.1080/10408398.2012.758625</t>
  </si>
  <si>
    <t>DL4GM</t>
  </si>
  <si>
    <t>WOS:000375592000007</t>
  </si>
  <si>
    <t>Wang, L</t>
  </si>
  <si>
    <t>Wang, Lei</t>
  </si>
  <si>
    <t>EFFECTS OF SOLID EXERCISE DRINKS ON BODY FLUID EQUILIBRIUM OF SPORTSMEN ENGAGING IN ENDURANCE EVENTS</t>
  </si>
  <si>
    <t>Sports drinks; Endurance events; Body fluid equilibrium; Metabolic balance; Biochemical indexes</t>
  </si>
  <si>
    <t>This study aimed at investigating the effects of solid exercise drinks with different components on the body fluid equilibrium of sportsmen engaging in endurance events and providing a more accurate, high-efficient and economic reference basis for the selection of exercise drinks in competition. Twenty male sportsmen engaging in endurance events were selected as research subjects. The effects of solid exercise drinks which contained low molecular sugar (L-CHO), high molecular sugar (H-CHO) and sugar + protein (CHO-Pro) and placebo (blank control) on sportsmen were investigated. Research results demonstrated that, the weight of sportsmen in different groups significantly decreased after physical activities (p &lt; 0.05); plasma osmotic pressure and total protein were much higher after exercise compared to before exercise (p &lt; 0.05), and the difference between sportsmen taking different fluids had no statistical significance; urine osmotic pressure had no obvious change after exercise, but the urine osmotic pressure of H-CHO group was much higher than that of the placebo blank group (p &lt; 0.05); plasma sodium and chlorine showed no remarkable changes after exercise, and the differences between sportsmen taking different fluids had no statistical significance; serum potassium in all groups demonstrated an obvious increase after exercise compared to during exercise (p &lt; 0.05), and there was no obvious difference between groups; urine sodium and chlorine showed no significant differences after exercise compared to before exercise, and urine chlorine of the H-CHO group was much lower than that of the placebo blank group (p &lt; 0.05); urine potassium after exercise was much lower than that before exercise (p &lt; 0.05), and the difference between different groups had no statistical significance; the level of lactic acid after exercise was significantly higher than that in static state (p &lt; 0.05), and the difference between different groups had no statistical significance; pH value had no remarkable change; the duration of exercise in groups had no remarkable difference. Thus it can be concluded that, low molecular sugar drinks can effectively maintain the metabolic balance of water and electrolyte and sports drinks containing low molecular sugar, high molecular sugar and sugar + protein have similar performance in regulating acid-base balance and promoting exercise performance.</t>
  </si>
  <si>
    <t>[Wang, Lei] Yanan Univ, Sch Phys Educ, Yanan 716000, Shaanxi, Peoples R China</t>
  </si>
  <si>
    <t>Yanan University</t>
  </si>
  <si>
    <t>Wang, L (corresponding author), Yanan Univ, Sch Phys Educ, Yanan 716000, Shaanxi, Peoples R China.</t>
  </si>
  <si>
    <t>whxahgf@163.com</t>
  </si>
  <si>
    <t>Planning Project of College Scientific Research of Yan'an University [YDK2015-36]</t>
  </si>
  <si>
    <t>Planning Project of College Scientific Research of Yan'an University</t>
  </si>
  <si>
    <t>This study was supported by Planning Project of 2015 College Scientific Research of Yan'an University, YDK2015-36.</t>
  </si>
  <si>
    <t>WOS:000393546800008</t>
  </si>
  <si>
    <t>Zytnick, D; Park, S; Onufrak, SJ</t>
  </si>
  <si>
    <t>Zytnick, Deena; Park, Sohyun; Onufrak, Stephen J.</t>
  </si>
  <si>
    <t>Child and Caregiver Attitudes About Sports Drinks and Weekly Sports Drink Intake Among US Youth</t>
  </si>
  <si>
    <t>Youth; Attitudes; Sports Drinks; Sugar-Sweetened Beverage; Consumption; Prevention Research</t>
  </si>
  <si>
    <t>SUGAR-SWEETENED BEVERAGES; OBESE CHILDREN; RISK-FACTORS; WEIGHT-GAIN; FOOD-INTAKE; ADOLESCENTS; CONSUMPTION; YOUNG; QUESTIONNAIRE; OVERWEIGHT</t>
  </si>
  <si>
    <t>Purpose. To examine caregiver and youth attitudes about sports drinks (SDs) and the association of those attitudes with youth SD intake. Design. Study design was cross-sectional. The online YouthStyles survey was sent to youth (ages 12-17 years) whose caregivers completed the online Summer ConsumerStyles survey for adults. Setting. The 2011 Styles survey data comprised the setting. Subjects. The sample was composed of 815 U.S. caregiver-youth dyads. Measures. The outcome variable is youth SD consumption, and exposure variables are youth and caregivers' attitudes that SDs are healthy for children, and caregivers' attitude that children need SDs for hydration. Covariates are youth demographic and physical activity variables. Analysis. Multivariable logistic regression was used to estimate adjusted odds ratios (ORs) for youth SD consumption one or more times per week after controlling for covariates. Results. About one in five youth consumed SDs one or more times per week. Caregiver attitudes about the healthfulness of SDs and children's need of SDs for hydration both significantly differed by race and caregiver education level. The odds of youth SD consumption one or more times per week were significantly higher among youth of caregivers who agreed that SDs are good, healthy drinks for children (OR, 2.72 vs. disagreed) and among youth of caregivers who agreed that children need SDs for hydration (OR, 3.15 vs. disagreed). Youth attitude about SD healthfulness was not associated with intake. Conclusion. Caregivers, particularly minority and less educated caregivers, may need more education about SD use.</t>
  </si>
  <si>
    <t>[Zytnick, Deena; Park, Sohyun; Onufrak, Stephen J.] Ctr Dis Control &amp; Prevent CDC, Natl Ctr Chron Dis Prevent &amp; Hlth Promot, Div Nutr Phys Act &amp; Obes, Atlanta, GA USA; [Zytnick, Deena] Tufts Univ, Boston, MA 02111 USA; [Park, Sohyun; Onufrak, Stephen J.] CDC, Atlanta, GA 30333 USA</t>
  </si>
  <si>
    <t>Centers for Disease Control &amp; Prevention - USA; Tufts University; Centers for Disease Control &amp; Prevention - USA</t>
  </si>
  <si>
    <t>Onufrak, SJ (corresponding author), Ctr Dis Control &amp; Prevent, 4770 Buford Highway NE,Mail Stop F77, Atlanta, GA 30341 USA.</t>
  </si>
  <si>
    <t>seo5@cdc.gov</t>
  </si>
  <si>
    <t>E110</t>
  </si>
  <si>
    <t>E119</t>
  </si>
  <si>
    <t>10.4278/ajhp.140103-QUAN-8</t>
  </si>
  <si>
    <t>ET4JS</t>
  </si>
  <si>
    <t>WOS:000400246800001</t>
  </si>
  <si>
    <t>Grummon, AH; Oliva, A; Hampton, KE; Patel, AI</t>
  </si>
  <si>
    <t>Grummon, Anna H.; Oliva, Ariana; Hampton, Karla E.; Patel, Anisha I.</t>
  </si>
  <si>
    <t>Association Between Student Purchases of Beverages During the School Commute and In-School Consumption of Sugar-Sweetened Beverages, San Francisco Bay Area, 2013</t>
  </si>
  <si>
    <t>PREVENTING CHRONIC DISEASE</t>
  </si>
  <si>
    <t>FOOD ENVIRONMENT; UNITED-STATES; OBESITY; DIET; US; ADOLESCENTS; DISPARITIES; PREVALENCE; REDUCTION; CHILDHOOD</t>
  </si>
  <si>
    <t>Introduction Consumption of sugar-sweetened beverages (SSBs) such as sodas, fruit-flavored drinks, and sports drinks is a major contributor to childhood obesity. One strategy to reduce children's SSB consumption has been to restrict the sale of SSBs in schools. However, such policies may not sufficiently curb students' SSB intake, because students can obtain SSBs elsewhere, including from stores located on their school commute. Little is known about students' purchases of beverages during the school commute or about whether this purchasing behavior is related to in-school SSB consumption. The objective of this study was to describe where students from low-income, ethnically diverse communities obtain the SSBs they drink during school lunchtime and to examine whether students who purchase beverages while traveling to and from school are more likely to drink SSBs during school lunchtime. Methods We analyzed survey data from a random sample of low-income, ethnically diverse middle school students (N = 597) who participated in a randomized controlled trial of a water promotion intervention. We used logistic regression analysis to examine the association between students' purchase of beverages during the school commute and their SSB consumption during school lunchtime. Results One-fifth (20.4%) of students drank an SSB during lunch. Approximately 23% of SSBs were obtained during the school commute. Students who reported buying beverages during their school commute (50.1% of all students) were more likely to report drinking SSBs during lunch than students who reported that they do not buy beverages during the school commute (adjusted odds ratio 3.32, 95% confidence interval, 2.19-5.05, P &lt; .001). Conclusion Students' purchase of beverages during the school commute was strongly associated with SSB consumption during school lunchtime. Interventions could benefit from focusing on retail environments (eg, encouraging retailers to promote healthy beverages, posting beverage calorie information).</t>
  </si>
  <si>
    <t>[Grummon, Anna H.] Univ N Carolina, Gillings Sch Global Publ Hlth, Dept Hlth Behav, 135 Dauer Dr,302 Rosenau Hall,CB 7440, Chapel Hill, NC 27599 USA; [Oliva, Ariana] Calif Food Policy Advocates, Oakland, CA USA; [Hampton, Karla E.] Enigami Ventures, Richmond, CA USA; [Patel, Anisha I.] Univ Calif San Francisco, Dept Pediat, San Francisco, CA USA; [Patel, Anisha I.] Univ Calif San Francisco, Philip R Lee Inst Hlth Policy Studies, San Francisco, CA 94143 USA</t>
  </si>
  <si>
    <t>University of North Carolina; University of North Carolina Chapel Hill; University of California System; University of California San Francisco; University of California System; University of California San Francisco</t>
  </si>
  <si>
    <t>Grummon, AH (corresponding author), Univ N Carolina, Gillings Sch Global Publ Hlth, Dept Hlth Behav, 135 Dauer Dr,302 Rosenau Hall,CB 7440, Chapel Hill, NC 27599 USA.</t>
  </si>
  <si>
    <t>agrummon@live.unc.edu</t>
  </si>
  <si>
    <t>Grummon, Anna/0000-0002-8705-038X; Patel, Anisha/0000-0001-9198-7936</t>
  </si>
  <si>
    <t>Robert Wood Johnson Foundation Healthy Eating Research Program [70410]; National Institutes of Health [5K23HD067305-03]; EUNICE KENNEDY SHRIVER NATIONAL INSTITUTE OF CHILD HEALTH &amp; HUMAN DEVELOPMENT [K23HD067305] Funding Source: NIH RePORTER</t>
  </si>
  <si>
    <t>Robert Wood Johnson Foundation Healthy Eating Research Program(Robert Wood Johnson Foundation (RWJF)); National Institutes of Health(United States Department of Health &amp; Human ServicesNational Institutes of Health (NIH) - USA); EUNICE KENNEDY SHRIVER NATIONAL INSTITUTE OF CHILD HEALTH &amp; HUMAN DEVELOPMENT(United States Department of Health &amp; Human ServicesNational Institutes of Health (NIH) - USANIH Eunice Kennedy Shriver National Institute of Child Health &amp; Human Development (NICHD))</t>
  </si>
  <si>
    <t>This research was supported by the Robert Wood Johnson Foundation Healthy Eating Research Program (Grant 70410). A. I. Patel was supported in part by the National Institutes of Health (grant no. 5K23HD067305-03). We are grateful to Jessica Kruger, Maria Martin, Claire Natsios, Claire Packer, Megan Poore, Celine Stamets, and Meagan Trevino for assistance with data collection and data entry. We thank the schools and students who participated in the study. Ms Grummon was at the Department of Pediatrics and the Philip R. Lee Institute for Health Policy Studies, University of California, San Francisco, California, at the time the work was completed.</t>
  </si>
  <si>
    <t>1545-1151</t>
  </si>
  <si>
    <t>PREV CHRONIC DIS</t>
  </si>
  <si>
    <t>Prev. Chronic Dis.</t>
  </si>
  <si>
    <t>10.5888/pcd12.150306</t>
  </si>
  <si>
    <t>DB7AC</t>
  </si>
  <si>
    <t>WOS:000368665800010</t>
  </si>
  <si>
    <t>Lekskulchai, V</t>
  </si>
  <si>
    <t>Lekskulchai, Veeravan</t>
  </si>
  <si>
    <t>Minerals in drinking water available in Bangkok, Nakhon Nayok, and Chachoengsao</t>
  </si>
  <si>
    <t>SCIENCEASIA</t>
  </si>
  <si>
    <t>bottled; calcium; iron; magnesium; phosphate; sodium</t>
  </si>
  <si>
    <t>BOTTLED WATERS; CARDIOVASCULAR MORTALITY; CHEMICAL-COMPOSITION; DISTRIBUTION-SYSTEMS; POTASSIUM INTAKE; IRON PIPES; MAGNESIUM; CALCIUM; DISEASE; SODIUM</t>
  </si>
  <si>
    <t>In this study, drinking water from various sources in Bangkok and two other provinces in Thailand was collected, and its physical properties and mineral content were determined. Water from canals and dug wells contained diverse components making it turbid and coloured. Artesian water from the same province as canal and dug well water had similar mineral content, indicating that pollutants could spread thoroughly. The amount of iron detected in tap water varied from house to house, depending on its plumbing system since it came from corroded aged metal pipelines. The purity and mineral content of some bottled purified and mineral water were identical to that of the tap water. Furthermore, there was phosphate contamination in bottled water, probably from the bottle washing powder. Both local and imported bottled mineral water contained lower amounts of calcium and magnesium than expected, thus they might not be an effective mineral supplement. The high sodium content of sports drinks could make them harmful to health. The perception that bottled water is healthier than tap water should be reconsidered.</t>
  </si>
  <si>
    <t>[Lekskulchai, Veeravan] Srinakharinwirot Univ, Fac Med, Dept Pathol, Sukhumvit 23, Bangkok 10110, Thailand</t>
  </si>
  <si>
    <t>Srinakharinwirot University</t>
  </si>
  <si>
    <t>Lekskulchai, V (corresponding author), Srinakharinwirot Univ, Fac Med, Dept Pathol, Sukhumvit 23, Bangkok 10110, Thailand.</t>
  </si>
  <si>
    <t>veeravah@swu.ac.th</t>
  </si>
  <si>
    <t>Lekskulchai, Veeravan/0000-0002-1737-678X</t>
  </si>
  <si>
    <t>SCIENCE SOCIETY THAILAND</t>
  </si>
  <si>
    <t>BANGKOK</t>
  </si>
  <si>
    <t>PUBLIC INFORMATION DEPT, 73/1 RAMA VI RD, RAJDHEVEE, BANGKOK, 00000, THAILAND</t>
  </si>
  <si>
    <t>1513-1874</t>
  </si>
  <si>
    <t>Scienceasia</t>
  </si>
  <si>
    <t>10.2306/scienceasia1513-1874.2015.41.409</t>
  </si>
  <si>
    <t>DF1LG</t>
  </si>
  <si>
    <t>WOS:000371100700007</t>
  </si>
  <si>
    <t>Park, S; McGuire, LC; Galuska, DA</t>
  </si>
  <si>
    <t>Park, Sohyun; McGuire, Lisa C.; Galuska, Deborah A.</t>
  </si>
  <si>
    <t>Regional Differences in Sugar-Sweetened Beverage Intake among US Adults</t>
  </si>
  <si>
    <t>Sugar-sweetened beverages; Soda; Fruit-flavored drinks; Sports and energy drinks; Geographic region</t>
  </si>
  <si>
    <t>UNITED-STATES; CONSUMPTION; RISK; QUESTIONNAIRE; OBESITY; WEIGHT</t>
  </si>
  <si>
    <t>Background Higher consumption of sugar-sweetened beverages (SSBs) is associated with obesity and type 2 diabetes, and the prevalence of obesity varies by geographic region. Although information on whether SSB intake differs geographically could be valuable for designing targeted interventions, this information is limited. Objective This cross-sectional study examined associations between living in specific census regions and frequency of SSB consumption among US adults using 2010 National Health Interview Survey data (n=25,431). Methods SSB consumption was defined as the consumption of four types of beverages (regular sugar-sweetened carbonated beverages, fruit drinks, sports/energy drinks, and sweetened coffee/tea drinks). The exposure variable was census region of residence (Northeast, Midwest, South, and West). We used multivariable logistic regression to estimate adjusted odds ratios (aORs) and 95% CIs for drinking SSBs after controlling for sociodemographic characteristics. Results Approximately 64% of adults consumed SSBs &gt;= 1 time/day. The odds of drinking SSBs &gt;= 1 time/day were significantly higher among adults living in the Northeast (aOR=1.13; 95% CI=1.01, 1.26) but lower among adults living in the Midwest (aOR=0.70; 95% CI=0.64, 0.78) or West (aOR=0.78; 95% CI=0.71, 0.87) compared with those living in the South. By type of SSB, the odds of drinking regular soda &gt;= 1 time/day was significantly lower among adults living in the Northeast (aOR=0.51; 95% CI=0.45, 0.57), Midwest (aOR=0.86; 95% CI=0.78, 0.96), or West (aOR=0.56; 95% CI=0.51, 0.62) than those living in the South. The odds of drinking sports/energy drinks &gt;= 1 time/day were significantly lower among adults living in the West (aOR=0.77; 95% CI=0.64, 0.93) than those living in the South. The odds of drinking a sweetened coffee/tea drink &gt;= 1 time/day were significantly higher among adults living in the Northeast (aOR=1.60; 95% CI=1.43, 1.78) but lower among adults living in the Midwest (aOR=0.70; 95% CI=0.62, 0.78) than those living in the South. Conclusions Total frequency of SSB consumption and types of SSB consumption differed by geographic region. Interventions to reduce SSB intake could consider regional variations in SSB intake, particularly when more local data are not available.</t>
  </si>
  <si>
    <t>[Park, Sohyun; McGuire, Lisa C.] Ctr Dis Control &amp; Prevent, Div Nutr Phys Act &amp; Obes, Natl Ctr Chron Dis Prevent &amp; Hlth Promot, Atlanta, GA 30341 USA; [Galuska, Deborah A.] Ctr Dis Control &amp; Prevent, Sci, Div Nutr Phys Act &amp; Obes, Natl Ctr Chron Dis Prevent &amp; Hlth Promot, Atlanta, GA 30341 USA</t>
  </si>
  <si>
    <t>Centers for Disease Control &amp; Prevention - USA; Centers for Disease Control &amp; Prevention - USA</t>
  </si>
  <si>
    <t>Park, S (corresponding author), Ctr Dis Control &amp; Prevent, Div Nutr Phys Act &amp; Obes, Natl Ctr Chron Dis Prevent &amp; Hlth Promot, 4770 Buford Hwy NE,Mailstop F77, Atlanta, GA 30341 USA.</t>
  </si>
  <si>
    <t>10.1016/j.jand.2015.06.010</t>
  </si>
  <si>
    <t>CX9DF</t>
  </si>
  <si>
    <t>WOS:000366004400011</t>
  </si>
  <si>
    <t>Varley-Campbell, JL; Moore, MS; Ewen, RE; Williams, CA</t>
  </si>
  <si>
    <t>Varley-Campbell, J. L.; Moore, M. S.; Ewen, R. E.; Williams, C. A.</t>
  </si>
  <si>
    <t>Perceived energy compensation following various sports: an age and sex comparison. Preliminary observations</t>
  </si>
  <si>
    <t>Following periods of physical activity, it is not uncommon for exercisers to increase their energy intake as a reward deemed 'earned'. Consumers' awareness of the energy within food and expended from exercise has previously been found to be limited. Therefore, the aim was to investigate whether habitual exercisers (50 adults and 49 children from 5 sports clubs) were able to conceptualise the energy expenditure (EE), following 1 h of their regular sports training, into a quantifiable amount of perceived energy compensation (PEC) in the form of food (chocolate) or drink (sports drink). Mean percentage accuracy for the PEC against EE matched &lt;30% (+/- 29%), a significant underestimation irrespective of sex or sport. Percentage accuracy failed to significantly correlate to age. These findings indicate a necessity to improve nutrition education surrounding the energy costs of exercise relative to the energy contained within foods/drinks for both adults and children.</t>
  </si>
  <si>
    <t>[Varley-Campbell, J. L.; Ewen, R. E.; Williams, C. A.] Univ Exeter, CHERC, Sport &amp; Hlth Sci, Exeter EX1 2LU, Devon, England; [Moore, M. S.] Univ Plymouth, Sch Hlth Profess, Plymouth PL4 8AA, Devon, England</t>
  </si>
  <si>
    <t>University of Exeter; University of Plymouth</t>
  </si>
  <si>
    <t>Williams, CA (corresponding author), Univ Exeter, CHERC, St Lukes Campus,Heavitree Rd, Exeter EX1 2LU, Devon, England.</t>
  </si>
  <si>
    <t>c.a.williams@exeter.ac.uk</t>
  </si>
  <si>
    <t>Williams, Craig Anthony/AAQ-8954-2020</t>
  </si>
  <si>
    <t>Williams, Craig Anthony/0000-0002-1740-6248</t>
  </si>
  <si>
    <t>Kellogg's Ltd.</t>
  </si>
  <si>
    <t>JLV-C's work has been funded by a project grant from Kellogg's Ltd.</t>
  </si>
  <si>
    <t>10.1038/ejcn.2015.108</t>
  </si>
  <si>
    <t>CY7UQ</t>
  </si>
  <si>
    <t>WOS:000366615200010</t>
  </si>
  <si>
    <t>McCormack, WP; Hoffman, JR; Pruna, GJ; Jajtner, AR; Townsend, JR; Stout, JR; Fragala, MS; Fukuda, DH</t>
  </si>
  <si>
    <t>McCormack, William P.; Hoffman, Jay R.; Pruna, Gabriel J.; Jajtner, Adam R.; Townsend, Jeremy R.; Stout, Jeffrey R.; Fragala, Maren S.; Fukuda, David H.</t>
  </si>
  <si>
    <t>Effects of L-Alanyl-L-Glutamine Ingestion on One-Hour Run Performance</t>
  </si>
  <si>
    <t>JOURNAL OF THE AMERICAN COLLEGE OF NUTRITION</t>
  </si>
  <si>
    <t>hydration; supplement; dipeptide; exercise; sport nutrition</t>
  </si>
  <si>
    <t>WATER-ABSORPTION; CARBOHYDRATE; FLUID; SUPPLEMENTATION; EXERCISE; ELECTROLYTE; REHYDRATION; METABOLISM; NUTRITION; CAPACITY</t>
  </si>
  <si>
    <t>Objective: To examine the efficacy of L-alanyl-L-glutamine ingestion with a commercially available sports drink compared to the sports drink only on time to exhaustion and physiological measures during prolonged endurance exercise. Methods: Twelve endurance-trained men (23.5 +/- 3.7years; 175.5 +/- 5.4cm; 70.7 +/- 7.6 kg) performed 4 trials, each consisting of a 1-hour treadmill run at 75% VO2peak followed by a run to exhaustion at 90% VO2peak. One trial consisted of no hydration (NHY), another required ingestion of only a sports drink (ED), and 2 trials required ingestion of a low dose (LD; 300 mg500 ml(-1)) and high dose (HD) of L-alanyl-L-glutamine (1 g500 ml(-1)) added to the sports drink. During the fluid ingestion trials, 250 ml was consumed every 15 minutes. Plasma glutamine, glucose, electrolytes, and osmolality were measured prior to the run (PRE) and at 30, 45, and 60 minutes. VO2, respiratory quotient (RQ), and heart rate (HR) were measured every 15 minutes. Results: Time to exhaustion was significantly longer during the LD and HD trials compared to NHY. No differences were noted in time to exhaustion between ED and NHY. Plasma glutamine concentrations were significantly elevated at 45 minutes in LD and HD trials and remained elevated at 60 minutes during HD. Sodium concentrations increased from the beginning of exercise and remained stable for the duration of the 1-hour run. At 60 minutes, plasma sodium was significantly lower in all trials compared to NHY. Conclusions: Results indicated that ingestion of the alanine-glutamine dipeptide at either the low or high dose significantly improved time to exhaustion during high-intensity exercise compared to a no-hydration trial.</t>
  </si>
  <si>
    <t>[McCormack, William P.; Hoffman, Jay R.; Pruna, Gabriel J.; Jajtner, Adam R.; Townsend, Jeremy R.; Stout, Jeffrey R.; Fragala, Maren S.; Fukuda, David H.] Univ Cent Florida, Inst Exercise Physiol &amp; Wellness, Orlando, FL 32816 USA</t>
  </si>
  <si>
    <t>Hoffman, JR (corresponding author), Univ Cent Florida, Inst Exercise Physiol &amp; Wellness, Sport &amp; Exercise Sci, 4000 Cent Florida Blvd,POB 161250, Orlando, FL 32816 USA.</t>
  </si>
  <si>
    <t>Hoffman, Jay/AAF-2005-2019; Stout, Jeffrey R/F-5805-2014; Fukuda, David/F-4507-2014</t>
  </si>
  <si>
    <t>Hoffman, Jay/0000-0002-0073-6603; Stout, Jeffrey R/0000-0001-6114-1649; Fukuda, David/0000-0002-4299-7764; Townsend, Jeremy/0000-0002-4938-1532</t>
  </si>
  <si>
    <t>Kyowa Hakko Bio Co., Ltd.</t>
  </si>
  <si>
    <t>This work was supported by Kyowa Hakko Bio Co., Ltd. The authors have no conflict of interest to disclose.</t>
  </si>
  <si>
    <t>0731-5724</t>
  </si>
  <si>
    <t>1541-1087</t>
  </si>
  <si>
    <t>J AM COLL NUTR</t>
  </si>
  <si>
    <t>J. Am. Coll. Nutr.</t>
  </si>
  <si>
    <t>10.1080/07315724.2015.1009193</t>
  </si>
  <si>
    <t>CT1JU</t>
  </si>
  <si>
    <t>WOS:000362555400004</t>
  </si>
  <si>
    <t>Gonzalez, EE; Daw, MDM; Lujan, RC</t>
  </si>
  <si>
    <t>Espino Gonzalez, Ever; Munoz Daw, Maria de Jesus; Candia Lujan, Ramon</t>
  </si>
  <si>
    <t>EFFECTS OF INGESTING CARBOHYDRATE-PROTEIN SUPPLEMENTS DURING EXERCISE ON ENDURANCE PERFORMANCE: A SYSTEMATIC REVIEW</t>
  </si>
  <si>
    <t>Physical performance; Hydration; Sports drinks</t>
  </si>
  <si>
    <t>TIME-TRIAL PERFORMANCE; COMMERCIALLY-AVAILABLE CARBOHYDRATE; RUNNING PERFORMANCE; MUSCLE DAMAGE; CYCLING ENDURANCE; ISOCALORIC CARBOHYDRATE; SPORTS DRINK; BEVERAGE; COINGESTION; RECOVERY</t>
  </si>
  <si>
    <t>Introduction: sports drinks aid to improve physical performance significantly because of its content of carbohydrate, electrolytes and water. However, in recent decades it has been found that drinking a sports drink with protein during exercise improves endurance performance, produces lower losses of body weight induced by dehydration and helps to reduce post-exercise muscle damage compared to a drink only with carbohydrate and electrolytes. Purpose: the aim of this study was to analyze the main studies about the effectiveness of a supplement intake with carbohydrate, protein and electrolytes during exercise. Methods: studies were identified by searching Google Scholar, EBSCO, PubMed and Scopus using the following search terms: Carbohydrate-protein and performance and Added protein and sports drink. The methodological quality of the trials was evaluated, and It was considered that the intake of the supplement has been during exercise. Results: twenty articles were included in this study. Thirteen obtained results were the intake of sports drinks with protein produced significant improvements on endurance performance compared to beverages with carbohydrates and electrolytes alone, or a placebo. Discussion: increase the caloric content of sports drinks to add protein was probably a better strategy than reduce the carbohydrate content to match the amount of calories. Conclusions: protein intake during exercise demonstrated an ergogenic effect on endurance performance when assessed by time to exhaustion. However, we need more evidence to prove this possible ergogenic effect of protein.</t>
  </si>
  <si>
    <t>[Espino Gonzalez, Ever; Munoz Daw, Maria de Jesus; Candia Lujan, Ramon] Univ Autonoma Chihuahua, Fac Ciencias Cultura Fis, Lab Invest, Chihuahua, Mexico</t>
  </si>
  <si>
    <t>Gonzalez, EE (corresponding author), Sect Poniente, Ciudad Delicias Chihuahua, Calle 4ta Pte 2103, Apodaca, NL, Mexico.</t>
  </si>
  <si>
    <t>ever1pm_esp@hotmail.com</t>
  </si>
  <si>
    <t>Gonzalez, Ever Espino/AAJ-2743-2020</t>
  </si>
  <si>
    <t>Gonzalez, Ever Espino/0000-0001-5371-227X; Candia-Lujan, Ramon/0000-0002-9393-4034</t>
  </si>
  <si>
    <t>10.3305/nh.2015.32.5.9645</t>
  </si>
  <si>
    <t>CW1EV</t>
  </si>
  <si>
    <t>WOS:000364733300008</t>
  </si>
  <si>
    <t>Kubik, MY; Davey, C; Nanney, MS</t>
  </si>
  <si>
    <t>Kubik, Martha Y.; Davey, Cynthia; Nanney, Marilyn S.</t>
  </si>
  <si>
    <t>Association Between Student Body Mass Index and Access to Sports Drinks in Minnesota Secondary Schools, 2012-2013</t>
  </si>
  <si>
    <t>SUGAR-SWEETENED BEVERAGES; UNITED-STATES; WEIGHT-GAIN; ADOLESCENTS; CONSUMPTION; ADULTS; CHILDREN</t>
  </si>
  <si>
    <t>This ecologic study evaluated the association between school policy allowing students to purchase sports drinks from school vending machines and school stores and student body mass index (BMI). Data were from surveillance surveys of Minnesota secondary schools (n = 238) and students (n = 59,617), administered in 2012 and 2013, respectively. We used generalized linear models to assess the association between policies and mean age-and sex-adjusted BMI percentile. In adjusted multivariate analysis, school policy was positively associated with BMI percentile (P =.005). School policy restricting student access to sports drinks at school may contribute to decreasing consumption of sport drinks among school-aged youth and improving student weight outcomes in this population.</t>
  </si>
  <si>
    <t>[Kubik, Martha Y.] Univ Minnesota, Sch Nursing, 5-140 Weaver Densford Hall,308 Harvard St SE, Minneapolis, MN 55455 USA; [Davey, Cynthia; Nanney, Marilyn S.] Univ Minnesota, 5-140 Weaver Densford Hall,308 Harvard St SE, Minneapolis, MN 55455 USA</t>
  </si>
  <si>
    <t>University of Minnesota System; University of Minnesota Twin Cities; University of Minnesota System; University of Minnesota Twin Cities</t>
  </si>
  <si>
    <t>Kubik, MY (corresponding author), Univ Minnesota, Sch Nursing, 5-140 Weaver Densford Hall,308 Harvard St SE, Minneapolis, MN 55455 USA.</t>
  </si>
  <si>
    <t>kubik002@umn.edu</t>
  </si>
  <si>
    <t>Eunice Kennedy Shriver National Institute of Child Health and Human Development [5R01HD070738-03]; EUNICE KENNEDY SHRIVER NATIONAL INSTITUTE OF CHILD HEALTH &amp; HUMAN DEVELOPMENT [R01HD070738] Funding Source: NIH RePORTER</t>
  </si>
  <si>
    <t>Eunice Kennedy Shriver National Institute of Child Health and Human Development(United States Department of Health &amp; Human ServicesNational Institutes of Health (NIH) - USANIH Eunice Kennedy Shriver National Institute of Child Health &amp; Human Development (NICHD)); EUNICE KENNEDY SHRIVER NATIONAL INSTITUTE OF CHILD HEALTH &amp; HUMAN DEVELOPMENT(United States Department of Health &amp; Human ServicesNational Institutes of Health (NIH) - USANIH Eunice Kennedy Shriver National Institute of Child Health &amp; Human Development (NICHD))</t>
  </si>
  <si>
    <t>Funding was provided by the Eunice Kennedy Shriver National Institute of Child Health and Human Development (no. 5R01HD070738-03).</t>
  </si>
  <si>
    <t>CENTERS  DISEASE CONTROL</t>
  </si>
  <si>
    <t>10.5888/pcd12.150273</t>
  </si>
  <si>
    <t>DB7AA</t>
  </si>
  <si>
    <t>Green Published, Green Submitted, Bronze</t>
  </si>
  <si>
    <t>WOS:000368665600008</t>
  </si>
  <si>
    <t>Nebot, V; Drehmer, E; Elvira, L; Sales, S; Sanchis, C; Esquius, L; Pablos, A</t>
  </si>
  <si>
    <t>Nebot, Vicente; Drehmer, Eraci; Elvira, Laura; Sales, Sonia; Sanchis, Carlos; Esquius, Laura; Pablos, Ana</t>
  </si>
  <si>
    <t>EFFECTS OF VOLUNTARY INTAKE OF FLUIDS (WATER AND SPORTS DRINK) IN AMATEUR MOUNTAIN RUNNERS</t>
  </si>
  <si>
    <t>Hydration; Mountain races; Water intake; Sports drink</t>
  </si>
  <si>
    <t>EXERCISE-INDUCED DEHYDRATION; ENDURANCE PERFORMANCE; COGNITIVE FUNCTION; BRAIN ACTIVATION; HYDRATION STATUS; HYPOGLYCEMIA; RESPONSES</t>
  </si>
  <si>
    <t>Introduction: 21 K and 1 000 m ascent trail-running races can be dangerous if an appropriate liquid replacement isn't maintained. Objectives: know trail-runners level of dehydration and assess the differences between ad libitum water (CcA) and sport drink (CcB) hydration after a trail running race. Methods: 18 subjects, mean age 31.9 (+/- 2.8) and %MG 10.53 (+/- 2.8), completed CcA or CcB. CcA and CcB effects on Weight (P), Fat Mass (MG), Glucose (GL), Lactate (LT), Systolic (TAS) and Diastolic Arterial Tension (TAD), Heart Rate (PPM) and Tympanic Temperature (T-a) were assessed. All measurements were taken at the start (T1) and the finish (T2) of each race. A Friedman ANOVA test was used to calculate the effect of CcA and CcB on each variable. Differences between race time (TC), % bodyweight loss (%PP) and liquid ingestion (LI) were assessed with a Wilcoxon test. All statistical analysis were conducted with SPSS version 20.0 (IBM, Somers, NY, USA). Results: mean %PP was 2.967 (+/- 0.969) and 2.883 (+/- 0.730) for CcA and CcB respectively. No significant differences were found between %PP and LI (p &gt; .05) between races. Significant changes were found in P, %MG, GL, L, TAS and PPM between T1 and T2 in CcA condition. While only significant changes in P and PPM were stabilised between T1 and T2 in CcB condition. Conclusions: neither water or sport drink ingestion avoid trail-runners to reach a dehydrated state. However, dehydration effects seems to be more serious when only water is ingested.</t>
  </si>
  <si>
    <t>[Nebot, Vicente; Drehmer, Eraci; Elvira, Laura; Sales, Sonia; Pablos, Ana] Univ Catolica Valencia San Vicente Martir, Fac CC Actividad Fis &amp; Deporte, Torrent 46900, Valencia, Spain; [Nebot, Vicente; Sanchis, Carlos; Esquius, Laura] Univ Oberta Catalunya, Dept Ciencias Salud, Barcelona, Spain; [Sanchis, Carlos; Esquius, Laura] UVic UCC, Fac Ciencies Salut Manresa, Barcelona, Spain</t>
  </si>
  <si>
    <t>Universidad Catolica de Valencia San Vicente Martir; UOC Universitat Oberta de Catalunya; Universitat de Vic - Universitat Central de Catalunya (UVic-UCC)</t>
  </si>
  <si>
    <t>Nebot, V (corresponding author), Univ Catolica Valencia San Vicente Martir, Fac CC Actividad Fis &amp; Deporte, C Virgen Soledad S-N, Torrent 46900, Valencia, Spain.</t>
  </si>
  <si>
    <t>vicente.nebot@ucv.es</t>
  </si>
  <si>
    <t>Esquius, Laura/AAT-1792-2021; Pablos, Ana/I-2019-2017; Sanchis, Carlos/F-5800-2018; MACAGNO, LAURA ELVIRA/ABF-8936-2020; Drehmer, Eraci/P-6924-2019</t>
  </si>
  <si>
    <t>Esquius, Laura/0000-0002-1009-5379; Pablos, Ana/0000-0002-1915-9906; Sanchis, Carlos/0000-0002-9545-3621; Drehmer, Eraci/0000-0003-0689-2399</t>
  </si>
  <si>
    <t>10.3305/nh.2015.32.5.9637</t>
  </si>
  <si>
    <t>WOS:000364733300040</t>
  </si>
  <si>
    <t>Zytnick, D; Park, S; Onufrak, SJ; Kingsley, BS; Sherry, B</t>
  </si>
  <si>
    <t>Zytnick, Deena; Park, Sohyun; Onufrak, Stephen J.; Kingsley, Beverly S.; Sherry, Bettylou</t>
  </si>
  <si>
    <t>Knowledge of Sugar Content of Sports Drinks Is Not Associated With Sports Drink Consumption</t>
  </si>
  <si>
    <t>Sugar; Knowledge; Sports Drinks; Sugar-Sweetened Beverage; Consumption; Prevention Research</t>
  </si>
  <si>
    <t>SWEETENED BEVERAGES; WEIGHT-GAIN; QUESTIONNAIRE; BEHAVIORS; OBESITY; ENERGY; HEALTH</t>
  </si>
  <si>
    <t>Purpose. To examine U.S. adult knowledge of the sugar content of sports drinks and whether this knowledge and other characteristics are associated with their sports drink consumption. Design. Nonexperimental. Setting. Nationally representative 2011 Summer ConsumerStyles survey data. Subjects. 3929 US. adults. Measures. The outcome variable was sports drink consumption in the past 7 days. The main exposure variable was knowledge about sports drinks containing sugar The covariates were sociodemographic characteristics, physical activity, and weight status. Analysis. Multivariable logistic regression analysis was used to estimate adjusted odds ratios (ORs) for adults consuming sports drinks &gt;= 1 times/wk after controlling for other characteristics. Results. Approximately 22% of adults reported consuming sports drinks &gt;= 1 times/wk. Most adults (71%) agreed that sports drinks contain sugar; however, this agreement was not significantly associated with adults' sports drink consumption. The odds of drinking sports drinks &gt;= 1 times/wk were significantly higher among younger adults aged 18 to 64 years (OR range: 5.46-2.71), males (OR = 2.09), high-school graduates (OR = 1.52), and highly active adults (OR = 2.09). Conclusion. There were disparities in sports drink consumption by sociodemographic characteristics and physical activity level; however, knowledge of sports drinks' sugar content was not associated with consumption. Understanding why some population groups are higher consumers may assist in the development of education, providing those groups with a better understanding of sports drinks' nutritional value and health consequences of excessive sugar consumption in any farm.</t>
  </si>
  <si>
    <t>[Zytnick, Deena; Park, Sohyun; Onufrak, Stephen J.; Kingsley, Beverly S.; Sherry, Bettylou] Ctr Dis Control &amp; Prevent, Div Nutr Phys Act &amp; Obes, Natl Ctr Chron Dis Prevent &amp; Hlth Promot, CDC, Atlanta, GA 30341 USA; [Park, Sohyun; Onufrak, Stephen J.; Kingsley, Beverly S.; Sherry, Bettylou] CDC, Atlanta, GA 30333 USA</t>
  </si>
  <si>
    <t>Onufrak, SJ (corresponding author), Ctr Dis Control &amp; Prevent, 4770 Buford Hwy NE,Mail Stop F77, Atlanta, GA 30341 USA.</t>
  </si>
  <si>
    <t>10.4278/ajhp.130916-QUAN-479</t>
  </si>
  <si>
    <t>CV0AM</t>
  </si>
  <si>
    <t>WOS:000363909000007</t>
  </si>
  <si>
    <t>Yasuda, N; Bolin, C; Cardozo-Pelaez, F; Ruby, BC</t>
  </si>
  <si>
    <t>Yasuda, Nobuo; Bolin, Celeste; Cardozo-Pelaez, Fernando; Ruby, Brent C.</t>
  </si>
  <si>
    <t>Effects of repeated bouts of long-duration endurance exercise on muscle and urinary levels of 8-hydroxy-2 '-deoxyguanosine in moderately trained cyclists</t>
  </si>
  <si>
    <t>exercise intensity; ultra-endurance exercise; oxidative stress; DNA oxidation; apoptosis</t>
  </si>
  <si>
    <t>HUMAN SKELETAL-MUSCLE; OXIDATIVE DNA-DAMAGE; 8-HYDROXYDEOXYGUANOSINE LEVELS; AEROBIC EXERCISE; SINGLE BOUT; RACE PERIOD; STRESS; SUPPLEMENTATION; ANTIOXIDANT; PERFORMANCE</t>
  </si>
  <si>
    <t>The purpose of this study was to determine the effects of repeated bouts of long-duration endurance exercise on both muscle and urinary levels of oxidative DNA damage in moderately trained individuals. Seven moderately trained male cyclists participated in this study. All participants repeated two sessions consisting of a 5-h cycling period (equivalent to approximately 52%VO(2)peak) followed by a 15-h rest, then a 40-km time trial. During the sessions, participants were instructed to take water ad libitum and to consume a standard sports drink consisting of 0.12gkg(-1) body weight hr(-1) of carbohydrates. For each session, 24h urine output was collected on the day before the 5-h exercise, and also between the 5-h exercise and 40-km time trial, in addition to between days 1-5 post-exercise. Subsequently, muscle and urinary levels of 8-hydroxy-2'- deoxyguanosine (8-OHdG) were determined using high performance liquid chromatography with electrochemical detection. No significant alterations were observed between two sessions at the muscle or urinary levels of 8-OHdG. These results suggest that repeated bouts of exercise with a 7-day washout period may not lead to an accumulation of DNA damage products after a second 5-h stationary cycling bout.</t>
  </si>
  <si>
    <t>[Yasuda, Nobuo; Ruby, Brent C.] Univ Montana, Dept Hlth &amp; Human Performance, Missoula, MT 59812 USA; [Bolin, Celeste; Cardozo-Pelaez, Fernando] Univ Montana, Dept Biomed &amp; Pharmaceut Sci, Missoula, MT 59812 USA</t>
  </si>
  <si>
    <t>University of Montana System; University of Montana; University of Montana System; University of Montana</t>
  </si>
  <si>
    <t>Yasuda, N (corresponding author), Int Pacific Univ, Dept Hlth Sci, Lab Integrat Exercise Physiol, Okayama 7090863, Japan.</t>
  </si>
  <si>
    <t>n.yasuda@ipu-japan.ac.jp</t>
  </si>
  <si>
    <t>United States Air Force Research Laboratories [FA8650-06-1-679]; National Institute on Aging [1R15AG023604-01]; National Institutes of Health [P20RR015583-07, P20RRP20RR017 670-04]; NATIONAL CENTER FOR RESEARCH RESOURCES [P20RR015583] Funding Source: NIH RePORTER; NATIONAL INSTITUTE ON AGING [R01AG031184, R15AG023604] Funding Source: NIH RePORTER</t>
  </si>
  <si>
    <t>United States Air Force Research Laboratories; National Institute on Aging(United States Department of Health &amp; Human ServicesNational Institutes of Health (NIH) - USANIH National Institute on Aging (NIA)); National Institutes of Health(United States Department of Health &amp; Human ServicesNational Institutes of Health (NIH) - USA); NATIONAL CENTER FOR RESEARCH RESOURCES(United States Department of Health &amp; Human ServicesNational Institutes of Health (NIH) - USANIH National Center for Research Resources (NCRR)); NATIONAL INSTITUTE ON AGING(United States Department of Health &amp; Human ServicesNational Institutes of Health (NIH) - USANIH National Institute on Aging (NIA))</t>
  </si>
  <si>
    <t>This work was supported partly by the United States Air Force Research Laboratories [grant number FA8650-06-1-679 to B. C. R.]; National Institute on Aging [grant number 1R15AG023604-01 to F. C. P.]; National Institutes of Health [grant number P20RR015583-07], [grant number P20RRP20RR017 670-04 to F. C. P.].</t>
  </si>
  <si>
    <t>4 PARK SQUARE, MILTON PARK, ABINGDON OX14 4RN, OXON, ENGLAND</t>
  </si>
  <si>
    <t>10.1080/02640414.2015.1004637</t>
  </si>
  <si>
    <t>CK6UH</t>
  </si>
  <si>
    <t>WOS:000356363300007</t>
  </si>
  <si>
    <t>Arboleda, AM; Arce-Lopera, C</t>
  </si>
  <si>
    <t>Arboleda, Ana M.; Arce-Lopera, Carlos</t>
  </si>
  <si>
    <t>Quantitative analysis of product categorization in soft drinks using bottle silhouettes</t>
  </si>
  <si>
    <t>FOOD QUALITY AND PREFERENCE</t>
  </si>
  <si>
    <t>Beverage packaging; Categorization; Computer vision; Soft drinks</t>
  </si>
  <si>
    <t>PACKAGE DESIGN; COMPUTER VISION; CONSUMER; ATTRIBUTES; PERCEPTION</t>
  </si>
  <si>
    <t>In our daily life, we use our senses to acquire information about the objects that surround us. However, the information processing that allows for the recognition and consecutive classification of those objects into categories remains unclear. Our purpose is to analyze the categorization mechanism taking into account: (a) package visual metrics and (b) consumer perceptions of this basic visual information. First of all, we quantitatively analyzed the physical characteristics of 52 bottle silhouettes of seven soft drink categories: sports drinks, water, flavored water, sodas, fruit juices, malt drinks and tea. We found that measures of the shape of the bottles can model the membership to a product category. Our first experiment tested how accurately consumers could recognize product category from real bottle silhouettes. We found that the visual characteristics that differentiate product category silhouettes are lid width and bottle shape (body kurtosis). Our second experiment tested the capacity of consumers to recognize artificially created bottle silhouettes. When basic information, such as the product shape is modified, consumers are not always capable of recognizing its corresponding category. We concluded that the physical attributes of bottles are related to the categorization process of the bottle content made by consumers. These findings may provide guidelines for new bottle designs that capitalize on existing categorization rules based on consumer perception. (C) 2015 Elsevier Ltd. All rights reserved.</t>
  </si>
  <si>
    <t>[Arboleda, Ana M.] Univ Icesi, Dept Mkt &amp; Int Business, Cali, Colombia; [Arce-Lopera, Carlos] Univ Icesi, Dept Engn, Cali, Colombia</t>
  </si>
  <si>
    <t>Universidad ICESI; Universidad ICESI</t>
  </si>
  <si>
    <t>Arboleda, AM (corresponding author), Univ Icesi, Dept Mkt &amp; Int Business, Cl 18 122-123, Cali, Colombia.</t>
  </si>
  <si>
    <t>amarboleda@icesi.edu.co; caarce@icesi.edu.co</t>
  </si>
  <si>
    <t>Arboleda, Ana/AEA-3285-2022</t>
  </si>
  <si>
    <t>ArceLopera, Carlos/0000-0002-7972-5965</t>
  </si>
  <si>
    <t>0950-3293</t>
  </si>
  <si>
    <t>1873-6343</t>
  </si>
  <si>
    <t>FOOD QUAL PREFER</t>
  </si>
  <si>
    <t>Food. Qual. Prefer.</t>
  </si>
  <si>
    <t>10.1016/j.foodqual.2015.04.006</t>
  </si>
  <si>
    <t>CM6YE</t>
  </si>
  <si>
    <t>WOS:000357836800001</t>
  </si>
  <si>
    <t>Cleveland, M; Zamora, C; Pelham, R</t>
  </si>
  <si>
    <t>Cleveland, Mark; Zamora, Cynthia; Pelham, Russell</t>
  </si>
  <si>
    <t>PEG-Sports Drink Bowel Prep: Physiology of Electrolyte Imbalance</t>
  </si>
  <si>
    <t>80th Annual Scientific Meeting of the American-College-of-Gastroenterology</t>
  </si>
  <si>
    <t>OCT 16-21, 2015</t>
  </si>
  <si>
    <t>Honolulu, HI</t>
  </si>
  <si>
    <t>[Cleveland, Mark; Pelham, Russell] Braintree Labs Inc, Braintree, MA USA; [Zamora, Cynthia] Worldwide Clin Trials, San Antonio, TX USA</t>
  </si>
  <si>
    <t>S638</t>
  </si>
  <si>
    <t>CU7KO</t>
  </si>
  <si>
    <t>WOS:000363715903095</t>
  </si>
  <si>
    <t>Larson, N; Laska, MN; Story, M; Neumark-Sztainer, D</t>
  </si>
  <si>
    <t>Larson, Nicole; Laska, Melissa N.; Story, Mary; Neumark-Sztainer, Dianne</t>
  </si>
  <si>
    <t>Sports and energy drink consumption are linked to health-risk behaviours among young adults</t>
  </si>
  <si>
    <t>Sports drinks; Energy drinks; Young adults</t>
  </si>
  <si>
    <t>SUGAR-SWEETENED BEVERAGES; ALCOHOL; ADOLESCENTS; OBESITY; PATTERNS; ASSOCIATION; REPRODUCIBILITY; COCKTAILS; TOXICITY; VALIDITY</t>
  </si>
  <si>
    <t>Objective National data for the USA show increases in sports and energy drink consumption over the past decade with the largest increases among young adults aged 20-34 years. The present study aimed to identify sociodemographic factors and health-risk behaviours associated with sports and energy drink consumption among young adults. Design Cross-sectional analysis of survey data from the third wave of a cohort study (Project EAT-III: Eating and Activity in Teens and Young Adults). Regression models stratified on gender and adjusted for sociodemographic characteristics were used to examine associations of sports and energy drink consumption with eating behaviours, physical activity, media use, weight-control behaviours, sleep patterns and substance use. Setting Participants completed baseline surveys in 1998-1999 as students at public secondary schools in Minneapolis/St. Paul, Minnesota, USA and the EAT-III surveys online or by mail in 2008-2009. Subjects The sample consisted of 2287 participants (55 % female, mean age 253 years). Results Results showed 310 % of young adults consumed sports drinks and 188 % consumed energy drinks at least weekly. Among men and women, sports drink consumption was associated with higher sugar-sweetened soda and fruit juice intake, video game use and use of muscle-enhancing substances like creatine (P001). Energy drink consumption was associated with lower breakfast frequency and higher sugar-sweetened soda intake, video game use, use of unhealthy weight-control behaviours, trouble sleeping and substance use among men and women (P&lt;005). Conclusions Health professionals should consider the clustering of sports and energy drink consumption with other unhealthy behaviours in the design of programmes and services for young adults.</t>
  </si>
  <si>
    <t>[Larson, Nicole; Laska, Melissa N.; Neumark-Sztainer, Dianne] Univ Minnesota, Sch Publ Hlth, Div Epidemiol &amp; Community Hlth, Minneapolis, MN 55454 USA; [Story, Mary] Duke Univ, Global Hlth &amp; Community &amp; Family Med, Durham, NC USA</t>
  </si>
  <si>
    <t>University of Minnesota System; University of Minnesota Twin Cities; Duke University</t>
  </si>
  <si>
    <t>Larson, N (corresponding author), Univ Minnesota, Sch Publ Hlth, Div Epidemiol &amp; Community Hlth, Suite 300,1300 South Second St, Minneapolis, MN 55454 USA.</t>
  </si>
  <si>
    <t>larsonn@umn.edu</t>
  </si>
  <si>
    <t>Laska, Melissa/0000-0002-3836-0269; Larson, Nicole/0000-0002-1082-6311; Neumark-Sztainer, Dianne/0000-0001-9435-1669</t>
  </si>
  <si>
    <t>National Heart, Lung, and Blood Institute [R01HL084064]; National Cancer Institute [K07CA126837]; NATIONAL CANCER INSTITUTE [K07CA126837] Funding Source: NIH RePORTER; NATIONAL HEART, LUNG, AND BLOOD INSTITUTE [R01HL084064] Funding Source: NIH RePORTER</t>
  </si>
  <si>
    <t>National Heart, Lung, and Blood Institute(United States Department of Health &amp; Human ServicesNational Institutes of Health (NIH) - USANIH National Heart Lung &amp; Blood Institute (NHLBI)); National Cancer Institute(United States Department of Health &amp; Human ServicesNational Institutes of Health (NIH) - USANIH National Cancer Institute (NCI)); NATIONAL CANCER INSTITUTE(United States Department of Health &amp; Human ServicesNational Institutes of Health (NIH) - USANIH National Cancer Institute (NCI)); NATIONAL HEART, LUNG, AND BLOOD INSTITUTE(United States Department of Health &amp; Human ServicesNational Institutes of Health (NIH) - USANIH National Heart Lung &amp; Blood Institute (NHLBI))</t>
  </si>
  <si>
    <t>Financial support: This work was supported by the National Heart, Lung, and Blood Institute (grant number R01HL084064; Principal Investigator D.N.-S.). Additional salary support was provided by the National Cancer Institute (grant number K07CA126837; Principal Investigator M.N.L.). The content is solely the responsibility of the authors and does not necessarily represent the official views of the National Heart, Lung, and Blood Institute; the National Cancer Institute; or the National Institutes of Health.</t>
  </si>
  <si>
    <t>10.1017/S1368980015000191</t>
  </si>
  <si>
    <t>CT6WI</t>
  </si>
  <si>
    <t>WOS:000362953200013</t>
  </si>
  <si>
    <t>Fields, SK; MacDonald, J; Joseph, AM; Wold, LE; Collins, CL; Comstock, RD</t>
  </si>
  <si>
    <t>Fields, Sarah K.; MacDonald, James; Joseph, Allan M.; Wold, Loren E.; Collins, Christy L.; Comstock, R. Dawn</t>
  </si>
  <si>
    <t>Consumption of Sports and Energy Drinks by High School Athletes in the United States: A Pilot Study</t>
  </si>
  <si>
    <t>BMI; caffeine; obesity; energy drink; sports drink; high school; athletes</t>
  </si>
  <si>
    <t>Sports and energy (S/E) drinks are commonly used by high school (HS) athletes, yet little is known about this population's consumption patterns or the drinks' side-effects. The objectives of this pilot study were to survey HS athletes about their use of S/E drinks and assess potential side-effects. One hundred American HS athletes (72 were female; 27 were male; one did not identify gender) were part of a cross-sectional internet-based survey. The mean age of the athletes was 16.0 +/- 1.1 years. The athletes self-reported S/E consumption patterns, motivations for consumption, and drink side-effects. Nearly two-thirds (59.5%) of athletes surveyed were at least occasional users of sports drinks, and more than one-third (37.3%) were at least occasional users of energy drinks. Of the athletes who had ever drunk an S/E drink, 49.5% drank their first sport drink at &lt;= 8 years and 41.3% consumed their first energy drink &lt;= 11-12 years of age. The most common motivation for consumption of sports drinks was to rehydrate (84.1%) and of energy drinks was to gain energy (61.8%). Side effects of S/E drinks were frequently reported; 25.3% of energy drink users reporting being nervous/jittery after consumption. Thus HS athletes should be cautioned about consumption of S/E drinks until more is understood about their short- and long-term side-effects.</t>
  </si>
  <si>
    <t>[Fields, Sarah K.] Univ Colorado, Dept Commun, Campus Box 176,POB 173364, Denver, CO 80217 USA; [MacDonald, James] Nationwide Childrens Hosp, Dept Pediat, Div Sports Med, Columbus, OH 43205 USA; [Joseph, Allan M.] Brown Univ, Warren Alpert Med Sch, Providence, RI 02915 USA; [Wold, Loren E.] Ohio State Univ, Coll Nursing &amp; Med, Columbus, OH 43210 USA; [Collins, Christy L.] Riverside Methodist Hosp, Ohiohlth Res &amp; Innovat Inst, Columbus, OH 43234 USA; [Comstock, R. Dawn] Colorado Sch Publ Hlth, Dept Epidemiol, Aurora, CO 80045 USA</t>
  </si>
  <si>
    <t>University of Colorado System; University of Colorado Denver; University System of Ohio; Ohio State University; Nationwide Childrens Hospital; Brown University; University System of Ohio; Ohio State University; Colorado School of Public Health</t>
  </si>
  <si>
    <t>Fields, SK (corresponding author), Univ Colorado, Dept Commun, Campus Box 176,POB 173364, Denver, CO 80217 USA.</t>
  </si>
  <si>
    <t>Sarah.Fields@ucdenver.edu; James.MacDonald@nationwidechildrens.org; allan_joseph@brown.edu; wold.5@osu.edu; Christy.Collins@ohiohealth.com; Dawn.Comstock@ucdenver.edu</t>
  </si>
  <si>
    <t>Joseph, Allan/0000-0003-2768-0889</t>
  </si>
  <si>
    <t>Glynn Family Honors Program Grant; Center for Undergraduate Scholarly Engagement Grant from the University of Notre Dame</t>
  </si>
  <si>
    <t>The author A.M.J. gratefully acknowledges the Glynn Family Honors Program Grant and Center for Undergraduate Scholarly Engagement Grant from the University of Notre Dame for his financial stipend support during the writing of this project.</t>
  </si>
  <si>
    <t>10.3390/beverages1030218</t>
  </si>
  <si>
    <t>VH7XK</t>
  </si>
  <si>
    <t>WOS:000455127400009</t>
  </si>
  <si>
    <t>Loebnitz, N; Loose, SM; Grunert, KG</t>
  </si>
  <si>
    <t>Loebnitz, Natascha; Loose, Simone Mueller; Grunert, Klaus G.</t>
  </si>
  <si>
    <t>Impacts of situational factors on process attribute uses for food purchases</t>
  </si>
  <si>
    <t>Situational factors; Process-related attribute; Priming; Time pressure</t>
  </si>
  <si>
    <t>TIME PRESSURE; CONSUMER PERCEPTION; CHOICE; BEHAVIOR; PRODUCT; SUSTAINABILITY; INFORMATION; ATTITUDE; QUALITY; VALUES</t>
  </si>
  <si>
    <t>Consumer buying decisions for food reflect considerations about food production. However, consumers' interest in process-related product characteristics does not always translate into buying intentions. The present study investigates how situational factors affect the use of process-related considerations when consumers select food products. A conjoint study provides estimated part worth utilities for product alternatives that differ on five product attributes (including four process-related factors) across two products (bread and sports drink) that differ On perceived naturalness. The investigation of the utilities of the process-related attributes features both an internal (priming of environmental values/value centrality) and an external (time pressure) situational factor. The results indicate that the importance of process-related attributes is product specific and also depends on situational factors. (C)) 2015 Elsevier Ltd. All rights reserved.</t>
  </si>
  <si>
    <t>[Loebnitz, Natascha; Loose, Simone Mueller; Grunert, Klaus G.] Aarhus Univ, Dept Business Adm, MAPP Ctr Res Customer Relat Food Sect, Business &amp; Social Sci, DK-8000 Aarhus, Denmark; [Loose, Simone Mueller] Univ S Australia, Ehrenberg Bass Inst Mkt Sci, Adelaide, SA 5000, Australia</t>
  </si>
  <si>
    <t>Aarhus University; University of South Australia</t>
  </si>
  <si>
    <t>Loebnitz, N (corresponding author), Aarhus Univ, Dept Business Adm, MAPP Ctr Res Customer Relat Food Sect, Business &amp; Social Sci, Bartholins Alle 10, DK-8000 Aarhus, Denmark.</t>
  </si>
  <si>
    <t>n.loebnitz@asb.dk</t>
  </si>
  <si>
    <t>Mueller Loose, Simone/0000-0001-9258-7803; Grunert, Klaus G/0000-0001-8482-184X</t>
  </si>
  <si>
    <t>European Commission [238084]</t>
  </si>
  <si>
    <t>European Commission(European CommissionEuropean Commission Joint Research Centre)</t>
  </si>
  <si>
    <t>The research reported in this article is part of the project LEANGREENFOOD, funded by the European Commission through contract no. 238084.</t>
  </si>
  <si>
    <t>10.1016/j.foodqual.2015.03.014</t>
  </si>
  <si>
    <t>CK4IF</t>
  </si>
  <si>
    <t>WOS:000356186800011</t>
  </si>
  <si>
    <t>Pinto, ACL; Vieira, MR; Lima, DLF; Alves, FDF; dos Santos, RL</t>
  </si>
  <si>
    <t>Lopes Pinto, Antonio Carlos; Vieira, Mauro Regis; Ferreira Lima, Danilo Lopes; Francelino Alves, Francisco de Assis; dos Santos, Ricardo Lima</t>
  </si>
  <si>
    <t>POWDERED COCONUT WATER AS HYDROELECTROLYTIC AND ENERGETIC SUPPLEMENT FOR ATHLETES</t>
  </si>
  <si>
    <t>energy drinks; hydration; athletic performance; athletics; osmolality</t>
  </si>
  <si>
    <t>EXERCISE</t>
  </si>
  <si>
    <t>Introduction: The use of sports drinks has been adopted in various forms in order to provide adequate hydration during physical activities. Green coconut water has been used as electrolyte replenishing due to its physicochemical composition, which is rich in minerals. Objective: To evaluate a sports drink based on powdered coconut water (ACP (R)) as from a blend of ACP (R) with passion fruit pulp (Passiflora edulis S.), focused on the functional food market, aiming at improving the performance of amateur and professional athletes compared with an electrolytic replenishing already established in the market (passion fruit flavored Gatorade.). Methods: The experiment followed a completely randomized design in a factorial scheme 2 x 2 x 3 (2 genders x 2 drink types x 3 times a week) comparing the performance of two groups of athletes, five male athletes and five female athletes, as to the effectiveness of two hydroelectrolytic supplements (ACP (R) with 20% passion fruit pulp and passion fruit flavored Gatorade.) on different days of the week (Monday, Wednesday and Friday). Results: ACP with passion fruit pulp showed results similar to the passion fruit flavored Gatorade. in relation to blood plasma osmolarity of athletes, who experienced no loss of performance and more gastric comfort when hydrated with ACP with passion fruit pulp. Conclusion: The physiological responses show the efficiency of ACP (R) with passion fruit pulp as a replenishing of electrolytes similar to Gatorade. passion fruit flavored, the ACP (R) with passion fruit pulp being, therefore, also appropriate to be used as a sports drink.</t>
  </si>
  <si>
    <t>[Lopes Pinto, Antonio Carlos] Univ Estadual Ceara, Fortaleza, Ceara, Brazil; [Ferreira Lima, Danilo Lopes; dos Santos, Ricardo Lima] Univ Fortaleza, Fortaleza, Ceara, Brazil; [Vieira, Mauro Regis; Francelino Alves, Francisco de Assis] Univ Fed Ceara, Fortaleza, Ceara, Brazil</t>
  </si>
  <si>
    <t>Universidade Estadual do Ceara; Universidade Fortaleza; Universidade Federal do Ceara</t>
  </si>
  <si>
    <t>Pinto, ACL (corresponding author), Ave Engenheiro Leal Lima Verde 679, BR-60833175 Fortaleza, Ceara, Brazil.</t>
  </si>
  <si>
    <t>acarloslopes@yahoo.com.br</t>
  </si>
  <si>
    <t>10.1590/1517-869220152105141533</t>
  </si>
  <si>
    <t>CX0SC</t>
  </si>
  <si>
    <t>WOS:000365406000013</t>
  </si>
  <si>
    <t>Malleck, D</t>
  </si>
  <si>
    <t>Malleck, Dan</t>
  </si>
  <si>
    <t>When Beer Was Off-side: Drink, Sport, and the Ideals of Civic Citizenship in Two Ontario Cities, 1934-44</t>
  </si>
  <si>
    <t>JOURNAL OF CANADIAN STUDIES-REVUE D ETUDES CANADIENNES</t>
  </si>
  <si>
    <t>When licensed hotel beverage rooms were opened in Ontario in 1934, the Liquor Control Board tried to ensure that these places were located away from places where individuals assembled who might be vulnerable to temptation. Accordingly, the board refused licences to hotels located near churches, playgrounds, or schools. It also was wary of licensing places near hockey arenas. Considerable confusion arose, therefore, when hotels sought licences near Maple Leaf Gardens in Toronto and the Garden City Arena in St. Catharines. The former was a major professional entertainment complex, while the latter was a point of civic pride built at least partly through public subscription. The ensuing controversies in both cases underscore the conflicting relationship between healthy physical activity and morally questioned drinking spaces, while exploring the shifting priorities of a liquor control board that sought to ensure that alcohol was consumed by the public in a socially orderly manner.</t>
  </si>
  <si>
    <t>[Malleck, Dan] Brock Univ, Dept Hlth Sci, Med Hist, St Catharines, ON L2S 3A1, Canada</t>
  </si>
  <si>
    <t>Brock University</t>
  </si>
  <si>
    <t>Malleck, D (corresponding author), Brock Univ, Dept Hlth Sci, Med Hist, St Catharines, ON L2S 3A1, Canada.</t>
  </si>
  <si>
    <t>UNIV TORONTO PRESS INC</t>
  </si>
  <si>
    <t>JOURNALS DIVISION, 5201 DUFFERIN ST, DOWNSVIEW, TORONTO, ON M3H 5T8, CANADA</t>
  </si>
  <si>
    <t>0021-9495</t>
  </si>
  <si>
    <t>1911-0251</t>
  </si>
  <si>
    <t>J CAN STUD</t>
  </si>
  <si>
    <t>J. Can. Stud.-Rev. Etud. Can.</t>
  </si>
  <si>
    <t>10.3138/jcs.49.3.144</t>
  </si>
  <si>
    <t>Humanities, Multidisciplinary</t>
  </si>
  <si>
    <t>Arts &amp;amp; Humanities Citation Index (A&amp;amp;HCI)</t>
  </si>
  <si>
    <t>Arts &amp; Humanities - Other Topics</t>
  </si>
  <si>
    <t>DS1SX</t>
  </si>
  <si>
    <t>WOS:000380381500006</t>
  </si>
  <si>
    <t>Cebi, M</t>
  </si>
  <si>
    <t>Cebi, Mehmet</t>
  </si>
  <si>
    <t>The Effect of Sports Drinks and Water Consumption on Electrolyte Levels of Football Players</t>
  </si>
  <si>
    <t>STUDIES ON ETHNO-MEDICINE</t>
  </si>
  <si>
    <t>Exercise; Fluid Replacement; Dehydration; Regular Training; Contests</t>
  </si>
  <si>
    <t>PROLONGED EXERCISE; FLUID; DEHYDRATION; RESPONSES; HOT</t>
  </si>
  <si>
    <t>The aim of the study is to investigate the differences in blood electrolyte values for football players in the case of consumption of water and sports drinks during contests and regular training. One group was given 1000 ml (4x250ml) of sports drinks starting 20 minutes before the training match and during the whole exercise, and the other subject groups Were given water to consume at the same time and rate. The level of significance was set at 0.05. In the exercises lasting up to 90 minutes no effect of water and sports drinks were found on electrolyte levels. It was concluded that replacement between sports drinks and water consumption reflect similar results and depending on the type that athletes are accustomed to, both type of fluids can be used during exercise.</t>
  </si>
  <si>
    <t>Ondokuz Mayis Univ, Dept Sports Sci Fac, TR-55139 Samsun, Turkey</t>
  </si>
  <si>
    <t>Ondokuz Mayis University</t>
  </si>
  <si>
    <t>Cebi, M (corresponding author), Ondokuz Mayis Univ, Dept Sports Sci Fac, TR-55139 Samsun, Turkey.</t>
  </si>
  <si>
    <t>ÇEBİ, Mehmet/GRF-6341-2022</t>
  </si>
  <si>
    <t>ÇEBİ, Mehmet/0000-0002-4055-728X</t>
  </si>
  <si>
    <t>KAMLA-RAJ ENTERPRISES</t>
  </si>
  <si>
    <t>GURGAON</t>
  </si>
  <si>
    <t>B2-GROUND FLR, SOUTH CITY II, GURGAON, HARYANA 122 018, INDIA</t>
  </si>
  <si>
    <t>0973-5070</t>
  </si>
  <si>
    <t>2456-6772</t>
  </si>
  <si>
    <t>STUD ETHNO-MED</t>
  </si>
  <si>
    <t>Stud. Ethno-Med.</t>
  </si>
  <si>
    <t>10.1080/09735070.2015.11905435</t>
  </si>
  <si>
    <t>Anthropology</t>
  </si>
  <si>
    <t>CT3GW</t>
  </si>
  <si>
    <t>WOS:000362696200006</t>
  </si>
  <si>
    <t>Graham-Paulson, TS; Perret, C; Smith, B; Crosland, J; Goosey-Tolfrey, VL</t>
  </si>
  <si>
    <t>Graham-Paulson, Terri Susan; Perret, Claudio; Smith, Brett; Crosland, Jeanette; Goosey-Tolfrey, Victoria Louise</t>
  </si>
  <si>
    <t>Nutritional Supplement Habits of Athletes With an Impairment and Their Sources of Information</t>
  </si>
  <si>
    <t>disability; sports nutrition; education; paralympic</t>
  </si>
  <si>
    <t>DIETARY-SUPPLEMENTS; PERFORMANCE; KNOWLEDGE; ATTITUDES; VITAMIN; GAMES</t>
  </si>
  <si>
    <t>The consumption of nutritional supplements (NS) is common among able-bodied (AB) athletes yet little is known about NS use by athletes with an impairment. This study examined the: (i) prevalence of NS use by athletes with an impairment; (ii) reasons for use/ nonuse; (iii) sources of information regarding NS; and (iv) whether age, gender, impairment, performance level and sport category influence NS use. The questionnaire was completed by 399 elite (n = 255) and nonelite (n = 144) athletes (296 M, 103 F) online or at a sporting event/training camp. Data were evaluated using chi-square analyses. Fifty-eight percent (n = 232) of athletes used NS in the previous 6-month period and 41% (n = 102) of these followed the instructions on the label to determine dose. Adherence to these AB recommendations may partly explain why 9% (n = 37) experienced negative effects from NS use. As expected, the most popular NS were: protein, sports drinks, multivitamins and carbohydrate supplements, which were obtained from health food/sport shops, internet and supermarkets (top 3) where evidence-based, impairment-specific advice is limited. The nutritionist/dietitian was the most used and trusted source of information, which is a promising finding. The most prevalent reasons for use were to support exercise recovery, support the immune system and provide energy. Elite athletes were more likely to use NS, which may reflect greater training hours and/or access to nutritionists. Fifty-two percent of athletes (n = 209) requested more information/ education regarding NS. NS use is prevalent in this population. Education on dosage and appropriate sources of information is required.</t>
  </si>
  <si>
    <t>[Graham-Paulson, Terri Susan; Smith, Brett; Goosey-Tolfrey, Victoria Louise] Univ Loughborough, Peter Harrison Ctr Disabil Sport, Natl Ctr Sport &amp; Exercise Med, Loughborough, Leics, England; [Perret, Claudio] Swiss Parapleg Ctr, Inst Sports Med, Nottwil, Switzerland</t>
  </si>
  <si>
    <t>Loughborough University; Swiss Paraplegic Research</t>
  </si>
  <si>
    <t>Goosey-Tolfrey, VL (corresponding author), Univ Loughborough, Peter Harrison Ctr Disabil Sport, Natl Ctr Sport &amp; Exercise Med, Epinal Way, Loughborough, Leics, England.</t>
  </si>
  <si>
    <t>V.L.Tolfrey@lboro.ac.uk</t>
  </si>
  <si>
    <t>Goosey-Tolfrey, Victoria/0000-0001-7203-4144; Perret, Claudio/0000-0003-3953-589X</t>
  </si>
  <si>
    <t>World Anti-Doping Agency (WADA)</t>
  </si>
  <si>
    <t>This study was supported by a grant from the World Anti-Doping Agency (WADA). No other sources of funding were used to assist in the preparation of this review, and the authors declare no conflict of interest.</t>
  </si>
  <si>
    <t>10.1123/ijsnem.2014-0155</t>
  </si>
  <si>
    <t>CS2XA</t>
  </si>
  <si>
    <t>WOS:000361934100009</t>
  </si>
  <si>
    <t>Ito, K; Saito, Y; Ashida, K; Yamaji, T; Itoh, H; Oda, M</t>
  </si>
  <si>
    <t>Ito, Kentaro; Saito, Yuri; Ashida, Kinya; Yamaji, Taketo; Itoh, Hiroyuki; Oda, Munehiro</t>
  </si>
  <si>
    <t>Increased Milk Protein Concentration in a Rehydration Drink Enhances Fluid Retention Caused by Water Reabsorption in Rats</t>
  </si>
  <si>
    <t>BIOLOGICAL &amp; PHARMACEUTICAL BULLETIN</t>
  </si>
  <si>
    <t>milk protein; milk protein-enriched drink (MPD); fluid retention; water reabsorption; insulin</t>
  </si>
  <si>
    <t>EXERCISE; INSULIN; RESTORATION; BALANCE; PLASMA; ACIDS</t>
  </si>
  <si>
    <t>A fluid-retention effect is required for beverages that are designed to prevent dehydration. That is, fluid absorbed from the intestines should not be excreted quickly; long-term retention is desirable. Here, we focused on the effect of milk protein on fluid retention, and propose a new effective oral rehydration method that can be used daily for preventing dehydration. We first evaluated the effects of different concentrations of milk protein on fluid retention by measuring the urinary volumes of rats fed fluid containing milk protein at concentrations of 1, 5, and 10%. We next compared the fluid-retention effect of milk protein-enriched drink (MPD) with those of distilled water (DW) and a sports drink (SD) by the same method. Third, to investigate the mechanism of fluid retention, we measured plasma insulin changes in rats after ingesting these three drinks. We found that the addition of milk protein at 5 or 10% reduced urinary volume in a dose-dependent manner. Ingestion of the MPD containing 4.6% milk protein resulted in lower urinary volumes than DW and SD. MPD also showed a higher water reabsorption rate in the kidneys and higher concentrations of plasma insulin than DW and SD. These results suggest that increasing milk protein concentration in a beverage enhances fluid retention, which may allow the possibility to develop rehydration beverages that are more effective than SDs. In addition, insulin-modifying renal water reabsorption may contribute to the fluid-retention effect of MPD.</t>
  </si>
  <si>
    <t>[Ito, Kentaro; Saito, Yuri; Ashida, Kinya; Yamaji, Taketo; Itoh, Hiroyuki] Meiji Co Ltd, R&amp;D Div, Food Sci Res Labs, Odawara, Kanagawa 2500862, Japan; [Oda, Munehiro] Nihon Univ, Coll Bioresource Sci, Fujisawa, Kanagawa 2520880, Japan</t>
  </si>
  <si>
    <t>Ito, K (corresponding author), Meiji Co Ltd, R&amp;D Div, Food Sci Res Labs, 540 Naruda, Odawara, Kanagawa 2500862, Japan.</t>
  </si>
  <si>
    <t>Ito, Kentaro/0000-0003-4169-6131</t>
  </si>
  <si>
    <t>PHARMACEUTICAL SOC JAPAN</t>
  </si>
  <si>
    <t>2-12-15 SHIBUYA, SHIBUYA-KU, TOKYO, 150-0002, JAPAN</t>
  </si>
  <si>
    <t>0918-6158</t>
  </si>
  <si>
    <t>BIOL PHARM BULL</t>
  </si>
  <si>
    <t>Biol. Pharm. Bull.</t>
  </si>
  <si>
    <t>10.1248/bpb.b15-00118</t>
  </si>
  <si>
    <t>CO0DJ</t>
  </si>
  <si>
    <t>WOS:000358820000013</t>
  </si>
  <si>
    <t>Trivedi, K; Bhaskar, V; Ganesh, M; Venkataraghavan, K; Choudhary, P; Shah, S; Krishnan, R</t>
  </si>
  <si>
    <t>Trivedi, Krishna; Bhaskar, Vijay; Ganesh, Mahadevan; Venkataraghavan, Karthik; Choudhary, Prashant; Shah, Shalin; Krishnan, Ramesh</t>
  </si>
  <si>
    <t>Erosive potential of commonly used beverages, medicated syrup, and their effects on dental enamel with and without restoration: An in vitro study</t>
  </si>
  <si>
    <t>JOURNAL OF PHARMACY AND BIOALLIED SCIENCES</t>
  </si>
  <si>
    <t>Commonly used beverages; dental enamel; erosive potential; medicated syrup; microleakage; surface roughness</t>
  </si>
  <si>
    <t>Aim: This study evaluates erosive potential of commonly used beverages, medicated syrup, and their effects on dental enamel with and without restoration in vitro. Materials and Methods: Test medias used in this study included carbonated beverage, noncarbonated beverage, high-energy sports drink medicated cough syrup, distilled water as the control. A total of 110 previously extracted human premolar teeth were selected for the study. Teeth were randomly divided into two groups. Test specimens were randomly distributed to five beverages groups and comprised 12 specimens per group. Surface roughness (profilometer) readings were performed at baseline and again, following immersion for 14 days (24 h/day). Microleakage was evaluated. The results obtained were analyzed for statistical significance using SPSS-PC package using the multiple factor ANOVA at a significance level of P &lt; 0.05. Paired t-test, Friedman test ranks, and Wilcoxon signed ranks test. Results: For surface roughness high-energy sports drink and noncarbonated beverage showed the highly significant difference with P values of 0.000 and 0.000, respectively compared to other test media. For microleakage high-energy sports drink had significant difference in comparison to noncarbonated beverage (P = 0.002), medicated syrup (P = 0.000), and distilled water (P = 0.000). Conclusion: High-energy sports drink showed highest surface roughness value and microleakage score among all test media and thus greater erosive potential to enamel while medicated syrup showed least surface roughness value and microleakage among all test media.</t>
  </si>
  <si>
    <t>[Trivedi, Krishna; Venkataraghavan, Karthik; Shah, Shalin] Coll Dent Sci &amp; Res Ctr, Dept Pedodont, Ahmadabad, Gujarat, India; [Trivedi, Krishna; Venkataraghavan, Karthik; Shah, Shalin] Coll Dent Sci &amp; Res Ctr, Dept Prevent Dent, Ahmadabad, Gujarat, India; [Bhaskar, Vijay; Ganesh, Mahadevan] Ahmedabad Dent Coll &amp; Hosp, Vivekanand Soc, Kalol, Gujarat, India; [Krishnan, Ramesh] Vinayaka Miss Sankarachariyar Dent Coll, Salem, Tamil Nadu, India; [Choudhary, Prashant] SEGI Univ, Fac Dent, Dept Pedodont &amp; Prevent Dent, Kota Damansara, Malaysia</t>
  </si>
  <si>
    <t>Vinayaka Mission's Research Foundation; SEGi University</t>
  </si>
  <si>
    <t>Trivedi, K (corresponding author), Coll Dent Sci &amp; Res Ctr, Dept Pedodont, Ahmadabad, Gujarat, India.</t>
  </si>
  <si>
    <t>trivedi.krishna@gmail.com</t>
  </si>
  <si>
    <t>Krishnan, Ramesh/AAZ-7670-2021; Krishnan, Ramesh/M-6271-2014</t>
  </si>
  <si>
    <t>Krishnan, Ramesh/0000-0001-5639-0763; Krishnan, Ramesh/0000-0001-5639-0763</t>
  </si>
  <si>
    <t>MSME Tool Room, Indo German Tool Room, Ahmedabad; Chemistry Department, School of Sciences, Gujarat University, Ahmedabad</t>
  </si>
  <si>
    <t>This study was supported by the MSME Tool Room, Indo German Tool Room, Ahmedabad and by Chemistry Department, School of Sciences, Gujarat University, Ahmedabad.</t>
  </si>
  <si>
    <t>MEDKNOW PUBLICATIONS &amp; MEDIA PVT LTD</t>
  </si>
  <si>
    <t>B-9, KANARA BUSINESS CENTRE, OFF LINK RD, GHAKTOPAR-E, MUMBAI, 400075, INDIA</t>
  </si>
  <si>
    <t>0975-7406</t>
  </si>
  <si>
    <t>J PHARM BIOALLIED SC</t>
  </si>
  <si>
    <t>J. Pharm. Bioallied Sci.</t>
  </si>
  <si>
    <t>10.4103/0975-7406.163508</t>
  </si>
  <si>
    <t>V4W0X</t>
  </si>
  <si>
    <t>WOS:000219315800033</t>
  </si>
  <si>
    <t>Taber, DR; Chriqui, JF; Vuillaume, R; Kelder, SH; Chaloupka, FJ</t>
  </si>
  <si>
    <t>Taber, Daniel R.; Chriqui, Jamie F.; Vuillaume, Renee; Kelder, Steven H.; Chaloupka, Frank J.</t>
  </si>
  <si>
    <t>The association between state bans on soda only and adolescent substitution with other sugar-sweetened beverages: a cross-sectional study</t>
  </si>
  <si>
    <t>INTERNATIONAL JOURNAL OF BEHAVIORAL NUTRITION AND PHYSICAL ACTIVITY</t>
  </si>
  <si>
    <t>ENERGY DRINKS; CONSUMPTION; US; CHILDREN; AVAILABILITY; DIETARY; TRENDS; ADULTS; YOUTH; FOOD</t>
  </si>
  <si>
    <t>Background: Across the United States, many states have actively banned the sale of soda in high schools, and evidence suggests that students' in-school access to soda has declined as a result. However, schools may be substituting soda with other sugar-sweetened beverages (SSBs), and national trends indicate that adolescents are consuming more sports drinks and energy drinks. This study examined whether students consumed more non-soda SSBs in states that banned the sale of soda in school. Methods: Student data on consumption of various SSBs and in-school access to vending machines that sold SSBs were obtained from the National Youth Physical Activity and Nutrition Study (NYPANS), conducted in 2010. Student data were linked to state laws regarding the sale of soda in school in 2010. Students were cross-classified based on their access to vending machines and whether their state banned soda in school, creating 4 comparison groups. Zero-inflated negative binomial models were used to compare these 4 groups with respect to students' self-reported consumption of diet soda, sports drinks, energy drinks, coffee/tea, or other SSBs. Students who had access to vending machines in a state that did not ban soda were the reference group. Models were adjusted for race/ethnicity, sex, grade, home food access, state median income, and U.S. Census region. Results: Students consumed more servings of sports drinks, energy drinks, coffee/tea, and other SSBs if they resided in a state that banned soda in school but attended a school with vending machines that sold other SSBs. Similar results were observed where schools did not have vending machines but the state allowed soda to be sold in school. Intake was generally not elevated where both states and schools limited SSB availability - i.e., states banned soda and schools did not have SSB vending machines. Conclusion: State laws that ban soda but allow other SSBs may lead students to substitute other non-soda SSBs. Additional longitudinal research is needed to confirm this. Elevated SSB intake was not observed when both states and schools took steps to remove SSBs from school.</t>
  </si>
  <si>
    <t>[Taber, Daniel R.; Chriqui, Jamie F.; Chaloupka, Frank J.] Univ Illinois, Inst Hlth Res &amp; Policy, 1747 West Roosevelt Rd, Chicago, IL 60608 USA; [Taber, Daniel R.; Kelder, Steven H.] Univ Texas Austin, Sch Publ Hlth, Michael &amp; Susan Dell Ctr Hlth Living, Austin, TX 78701 USA; [Chriqui, Jamie F.] Univ Illinois, Dept Hlth Policy &amp; Adm, Chicago, IL USA; [Vuillaume, Renee] Harvard Univ, John F Kennedy Sch Govt, 79 John F Kennedy St, Cambridge, MA 02138 USA; [Chaloupka, Frank J.] Univ Illinois, Dept Econ, Chicago, IL 60607 USA</t>
  </si>
  <si>
    <t>University of Illinois System; University of Illinois Chicago; University of Illinois Chicago Hospital; University of Texas System; University of Texas Austin; University of Illinois System; University of Illinois Chicago; University of Illinois Chicago Hospital; Harvard University; University of Illinois System; University of Illinois Chicago; University of Illinois Chicago Hospital</t>
  </si>
  <si>
    <t>Taber, DR (corresponding author), Univ Illinois, Inst Hlth Res &amp; Policy, 1747 West Roosevelt Rd, Chicago, IL 60608 USA.</t>
  </si>
  <si>
    <t>Daniel.Taber@uth.tmc.edu</t>
  </si>
  <si>
    <t>Robert Wood Johnson Foundation; National Institute of Child Health and Human Development [4R00HD073271-02]; Michael &amp; Susan Dell Foundation through Michael &amp; Susan Dell Center for Healthy Living, The University of Texas School of Public Health, Austin Regional Campus; EUNICE KENNEDY SHRIVER NATIONAL INSTITUTE OF CHILD HEALTH &amp; HUMAN DEVELOPMENT [R00HD073271] Funding Source: NIH RePORTER; National Institute on Minority Health and Health Disparities [P20MD006899] Funding Source: NIH RePORTER</t>
  </si>
  <si>
    <t>Robert Wood Johnson Foundation(Robert Wood Johnson Foundation (RWJF)); National Institute of Child Health and Human Development(United States Department of Health &amp; Human ServicesNational Institutes of Health (NIH) - USANIH Eunice Kennedy Shriver National Institute of Child Health &amp; Human Development (NICHD)); Michael &amp; Susan Dell Foundation through Michael &amp; Susan Dell Center for Healthy Living, The University of Texas School of Public Health, Austin Regional Campus; EUNICE KENNEDY SHRIVER NATIONAL INSTITUTE OF CHILD HEALTH &amp; HUMAN DEVELOPMENT(United States Department of Health &amp; Human ServicesNational Institutes of Health (NIH) - USANIH Eunice Kennedy Shriver National Institute of Child Health &amp; Human Development (NICHD)); National Institute on Minority Health and Health Disparities(United States Department of Health &amp; Human ServicesNational Institutes of Health (NIH) - USANIH National Institute on Minority Health &amp; Health Disparities (NIMHD))</t>
  </si>
  <si>
    <t>Support for this research was provided by the Robert Wood Johnson Foundation to the Bridging the Gap program located within the Health Policy Center at the University of Illinois at Chicago (PI: Frank Chaloupka), and by grant number 4R00HD073271-02 from the National Institute of Child Health and Human Development (PI: Daniel Taber). Publication costs for this article were funded by the Michael &amp; Susan Dell Foundation through resources provided at the Michael &amp; Susan Dell Center for Healthy Living, The University of Texas School of Public Health, Austin Regional Campus. The views expressed herein are solely those of the authors and do not reflect the official views or positions of the Robert Wood Johnson Foundation, the National Institute of Child Health and Human Development, or the National Institutes of Health.</t>
  </si>
  <si>
    <t>1479-5868</t>
  </si>
  <si>
    <t>INT J BEHAV NUTR PHY</t>
  </si>
  <si>
    <t>Int. J. Behav. Nutr. Phys. Act.</t>
  </si>
  <si>
    <t>JUL 27</t>
  </si>
  <si>
    <t>S7</t>
  </si>
  <si>
    <t>10.1186/1479-5868-12-S1-S7</t>
  </si>
  <si>
    <t>Nutrition &amp; Dietetics; Physiology</t>
  </si>
  <si>
    <t>DW5LW</t>
  </si>
  <si>
    <t>WOS:000383687700007</t>
  </si>
  <si>
    <t>Demirhan, B; Cengiz, A; Gunay, M; Turkmen, M; Geri, S</t>
  </si>
  <si>
    <t>Demirhan, Bilal; Cengiz, Asim; Gunay, Mehmet; Turkmen, Mehmet; Geri, Serdar</t>
  </si>
  <si>
    <t>The Effect of Drinking Water and Isotonic Sports Drinks in Elite Wrestlers</t>
  </si>
  <si>
    <t>ANTHROPOLOGIST</t>
  </si>
  <si>
    <t>Performance; Rehydration; Sports Drinks; Water; Wrestling</t>
  </si>
  <si>
    <t>PROLONGED EXERCISE; PERFORMANCE; DEHYDRATION; FLUID; REHYDRATION; REPLACEMENT; NUTRITION; HYDRATION; RECOVERY; HEART</t>
  </si>
  <si>
    <t>The purpose of this study was to investigate the effects of sports drinks (isotonic) and water consumptions of the elite wrestlers during the exercise. Eighteen-trained elite wrestlers participated in this study. The subjects were divided into two groups according to their body-weight and were also given either water or isotonic sports drink. Water and sports drinks get rid of the dehydration during the trainings (P&gt;0.05). Blood samples were taken before and after the exercises,and were analyzed for Sodium (Na), Potassium (K) and Chlorine (Cl). Body temperatures of subjects were measured as degrees C. Post exercise sodium values of the two experimental groups were lower than the pre-exercise values (P&lt;0.05) and there were nosignificant differences between sodium values of these two groups. Water could be replaced with sports drinks for shorter activities as compared to the sports drinks. Thus, water is very helpful for athletes when water is consumed before and during the exercise.</t>
  </si>
  <si>
    <t>[Demirhan, Bilal; Turkmen, Mehmet] Ondokuz Mayis Univ, Yasar Dogu Fac Sports Sci, Samsun, Turkey; [Cengiz, Asim; Gunay, Mehmet] Gazi Univ, Dept Phys Educ &amp; Sports, Ankara, Turkey; [Demirhan, Bilal; Geri, Serdar] Kyrgyz Turkish Manas Univ, PE &amp; Sport Dept, Bishkek, Kyrgyzstan</t>
  </si>
  <si>
    <t>Ondokuz Mayis University; Gazi University; Kyrgyz Turkish Manas University</t>
  </si>
  <si>
    <t>Demirhan, B (corresponding author), Ondokuz Mayis Univ, Yasar Dogu Fac Sports Sci, Samsun, Turkey.</t>
  </si>
  <si>
    <t>bilaldemirhan55@gmail.com; acengiz@studentsussa.edu; mgunay1966@gmail.com; turkmenafsin@hotmail.com; serdargeri@gmail.com</t>
  </si>
  <si>
    <t>gunay, mehmet/AHE-3295-2022; Demirhan, Blal/AAJ-6477-2021</t>
  </si>
  <si>
    <t>0972-0073</t>
  </si>
  <si>
    <t>Anthropologist</t>
  </si>
  <si>
    <t>1-2</t>
  </si>
  <si>
    <t>10.1080/09720073.2015.11891810</t>
  </si>
  <si>
    <t>Anthropology; Multidisciplinary Sciences; Social Sciences, Interdisciplinary</t>
  </si>
  <si>
    <t>Anthropology; Science &amp; Technology - Other Topics; Social Sciences - Other Topics</t>
  </si>
  <si>
    <t>CT3GY</t>
  </si>
  <si>
    <t>WOS:000362696400024</t>
  </si>
  <si>
    <t>Hooper, SM; Macdonald, EL; Addy, M; Antognozzi, M; Davies, M; West, NX</t>
  </si>
  <si>
    <t>Hooper, S. M.; Macdonald, E. L.; Addy, M.; Antognozzi, M.; Davies, M.; West, N. X.</t>
  </si>
  <si>
    <t>A Randomised trial to investigate the erosive effect of hot drinks</t>
  </si>
  <si>
    <t>JOURNAL OF ORAL REHABILITATION</t>
  </si>
  <si>
    <t>dental erosion; temperature; hot drinks; fruit juice drinks; profilometry; insitu</t>
  </si>
  <si>
    <t>BLACK-CURRANT JUICE; IN-VITRO; DENTAL EROSION; ENAMEL EROSION; EXPOSURE TIME; TOOTH EROSION; SPORTS DRINK; ORANGE JUICE; SOFT DRINKS; SITU</t>
  </si>
  <si>
    <t>Research on dental erosion has largely been undertaken at room temperature despite fruit juice drinks often being consumed at elevated temperatures in the United Kingdom, notably during periods of convalesce. The aim of the study was to evaluate the erosive potential of two fruit juices containing acidic non-alcoholic drinks at elevated temperatures insitu on human enamel after 5, 10 and 15days. A commercially available conventional apple and blackcurrant fruit juice drink was compared to a blackcurrant juice drink modified to have low erosive potential, and mineral water consumed at approximately 59 degrees C. Twenty-one healthy volunteers aged 18 or over participated in a single-centre, single-blind (blinded to the investigator), three-treatment crossover study. Subjects were randomised to a treatment sequence using a Latin square design. Subjects wore upper removable appliances containing one human enamel specimen from 9 am to 5pm for 15days for each beverage. Measurements of enamel loss were recorded after 5, 10 and 15days by contact surface profilometry. The low erosive blackcurrant drink caused significantly less enamel loss (P&lt;005) than the commercially available conventional apple and blackcurrant fruit juice drink and was not statistically significantly different to mineral water at any of the time points in the study. Consuming the modified low erosive blackcurrant drink at an elevated temperature resulted in negligible enamel loss insitu, consistent with room temperature findings.</t>
  </si>
  <si>
    <t>[Hooper, S. M.; Macdonald, E. L.; Addy, M.; Davies, M.; West, N. X.] Bristol Dent Hosp, Sch Oral &amp; Dent Sci, Restorat Dent, Bristol BS1 2LY, Avon, England; [Antognozzi, M.] Univ Bristol, Bristol Heart Inst, Cardiovasc Res Clin Trials &amp; Evaluat Unit, Biomed Res Unit, Bristol, Avon, England</t>
  </si>
  <si>
    <t>University of Bristol; University of Bristol</t>
  </si>
  <si>
    <t>Hooper, SM (corresponding author), Bristol Dent Hosp, Sch Oral &amp; Dent Sci, Lower Maudlin St, Bristol BS1 2LY, Avon, England.</t>
  </si>
  <si>
    <t>susan.hooper@bristol.ac.uk</t>
  </si>
  <si>
    <t>GlaxoSmithKline, Weybridge, UK [NHCMA0303]</t>
  </si>
  <si>
    <t>GlaxoSmithKline, Weybridge, UK(GlaxoSmithKline)</t>
  </si>
  <si>
    <t>This study was approved by the Central and South Bristol Research Ethics Committee (E5875). The research was supported by GlaxoSmithKline, Weybridge, UK (NHCMA0303).</t>
  </si>
  <si>
    <t>0305-182X</t>
  </si>
  <si>
    <t>1365-2842</t>
  </si>
  <si>
    <t>J ORAL REHABIL</t>
  </si>
  <si>
    <t>J. Oral Rehabil.</t>
  </si>
  <si>
    <t>10.1111/joor.12285</t>
  </si>
  <si>
    <t>CL2TP</t>
  </si>
  <si>
    <t>WOS:000356798100008</t>
  </si>
  <si>
    <t>Ice slurry ingestion reduces both core and facial skin temperatures in a warm environment</t>
  </si>
  <si>
    <t>Ice slurry; Cold drink; Thermoregulation; Forehead skin temperature; Conductive cooling; Thermal sensation</t>
  </si>
  <si>
    <t>BLOOD-FLOW; ENDURANCE CAPACITY; BODY-TEMPERATURE; HUMAN-BRAIN; EXERCISE; HEAT; PERFORMANCE; INTENSITY; ACCURACY; HOT</t>
  </si>
  <si>
    <t>Internal body cooling by ingesting ice slurry has recently attracted attention. Because ice slurries are ingested through the mouth, it is possible that this results in conductive cooling of the facial skin and brain. However, no studies have investigated this possibility. Thus, the aim of this study was to investigate the effects of ice slurry ingestion on forehead skin temperature at the point of conductive cooling between the forehead skin and brain. Eight male subjects ingested either 7.5 g/kg of ice slurry (-1 degrees C; ICE), a cold sports drink (4 degrees C; COOL), or a warm sports drink (37 degrees C; CON) for 15 min in a warm environment (30 degrees C, 80% relative humidity). Then, they remained at rest for 1 h. As physiological indices, rectal temperature (T-re), mean skin temperature, forehead skin temperature (T-head), heart rate, nude body mass, and urine specific gravity were measured. Subjective thermal sensation (TS) was measured at 5-min intervals throughout the experiment. With ICE, T-re and T-head were significantly reduced compared with CON and COOL conditions (p &lt; 0.05). The results of the other physiological indices were not significantly different. TS with ICE was significantly lower than that with CON and COOL (p &lt; 0.05) and was correlated with T-re or T-head (p &lt; 0.05). These results indicate that ice slurry ingestion may induce conductive cooling between forehead skin and brain, and reduction in core and forehead skin temperature reduced thermal sensation. (C) 2015 Elsevier Ltd. All rights reserved.</t>
  </si>
  <si>
    <t>[Onitsuka, Sumire; Zheng, Xinyan; Hasegawa, Hiroshi] Hiroshima Univ, Higashihiroshima 7398521, Japan</t>
  </si>
  <si>
    <t>Hiroshima University</t>
  </si>
  <si>
    <t>Hasegawa, H (corresponding author), Hiroshima Univ, Grad Sch Integrated Arts &amp; Sci, I-7-1 Kagamiyama, Higashihiroshima 7398521, Japan.</t>
  </si>
  <si>
    <t>hasehiro@hiroshima-u.acjp</t>
  </si>
  <si>
    <t>Zheng, Xinyan/AAT-7420-2020</t>
  </si>
  <si>
    <t>10.1016/j.jtherbio.2015.03.008</t>
  </si>
  <si>
    <t>CJ4ZX</t>
  </si>
  <si>
    <t>WOS:000355498300012</t>
  </si>
  <si>
    <t>Frese, C; Frese, F; Kuhlmann, S; Saure, D; Reljic, D; Staehle, HJ; Wolff, D</t>
  </si>
  <si>
    <t>Frese, C.; Frese, F.; Kuhlmann, S.; Saure, D.; Reljic, D.; Staehle, H. J.; Wolff, D.</t>
  </si>
  <si>
    <t>Effect of endurance training on dental erosion, caries, and saliva</t>
  </si>
  <si>
    <t>Caries risk; physical endurance; saliva; tooth erosion</t>
  </si>
  <si>
    <t>SPORTS DRINKS; ENAMEL; EXERCISE; PELLICLE; IMPACT; GAMES; WEAR; FLOW</t>
  </si>
  <si>
    <t>The aim of this investigation was to give insights into the impact of endurance training on oral health, with regard to tooth erosion, caries, and salivary parameters. The study included 35 triathletes and 35 non-exercising controls. The clinical investigation comprised oral examination, assessment of oral status with special regard to caries and erosion, saliva testing during inactivity, and a self-administered questionnaire about eating, drinking, and oral hygiene behavior. In addition, athletes were asked about their training habits and intake of beverages and sports nutrition. For saliva assessment during exercise, a subsample of n=15 athletes volunteered in an incremental running field test (IRFT). Athletes showed an increased risk for dental erosion (P=0.001). No differences were observed with regard to caries prevalence and salivary parameters measured during inactivity between athletes and controls. Among athletes, a significant correlation was found between caries prevalence and the cumulative weekly training time (r=0.347, P=0.04). In athletes after IRFT and at maximum workload, saliva flow rates decreased (P=0.001 stimulated; P=0.01 unstimulated) and saliva pH increased significantly (P=0.003). Higher risk for dental erosions, exercise-dependent caries risk, and load-dependent changes in saliva parameters point out the need for risk-adapted preventive dental concepts in the field of sports dentistry.</t>
  </si>
  <si>
    <t>[Frese, C.; Kuhlmann, S.; Staehle, H. J.; Wolff, D.] Univ Heidelberg Hosp, Dept Conservat Dent, Sch Dent Med, D-69120 Heidelberg, Germany; [Frese, F.; Reljic, D.] Univ Heidelberg Hosp, Dept Sports Med, Med Clin, D-69120 Heidelberg, Germany; [Saure, D.] Heidelberg Univ, Inst Med Biometry &amp; Informat, Heidelberg, Germany</t>
  </si>
  <si>
    <t>Ruprecht Karls University Heidelberg; Ruprecht Karls University Heidelberg; Ruprecht Karls University Heidelberg</t>
  </si>
  <si>
    <t>Frese, C (corresponding author), Univ Heidelberg Hosp, Dept Conservat Dent, Sch Dent, Neuenheimer Feld 400, D-69120 Heidelberg, Germany.</t>
  </si>
  <si>
    <t>cornelia.frese@med.uni-heidelberg.de</t>
  </si>
  <si>
    <t>Wolff, Diana/AAA-7730-2019; Wolff, Diana/L-2329-2013; Reljic, Dejan/CAG-0990-2022; Wolff, Diana/AAB-3241-2020</t>
  </si>
  <si>
    <t>Wolff, Diana/0000-0003-3353-9355; Reljic, Dejan/0000-0001-8049-1775</t>
  </si>
  <si>
    <t>e319</t>
  </si>
  <si>
    <t>e326</t>
  </si>
  <si>
    <t>10.1111/sms.12266</t>
  </si>
  <si>
    <t>CI2ID</t>
  </si>
  <si>
    <t>WOS:000354568800012</t>
  </si>
  <si>
    <t>Outram, SM; Stewart, B</t>
  </si>
  <si>
    <t>Outram, Simon M.; Stewart, Bob</t>
  </si>
  <si>
    <t>Should nutritional supplements and sports drinks companies sponsor sport? A short review of the ethical concerns</t>
  </si>
  <si>
    <t>JOURNAL OF MEDICAL ETHICS</t>
  </si>
  <si>
    <t>DIETARY-SUPPLEMENTS; FOOD</t>
  </si>
  <si>
    <t>This paper proposes that the sponsorship of sport by nutritional supplements and sport drinks companies should be re-examined in the light of ethical concerns about the closeness of this relationship. A short overview is provided of the sponsorship of sport, arguing that ethical concerns about its appropriateness remain despite the imposition of severe restrictions on tobacco sponsorship. Further, the paper examines the main concerns about supplement use and sports drinks with respect to efficacy, health and the risks of doping. Particular consideration is given to the health implications of these concerns. It is suggested that they, of themselves, do not warrant the restriction of sponsorship by companies producing supplements and sports drinks. Nevertheless, it is argued that sports sponsorship does warrant further ethical examination-above and beyond that afforded to other sponsors of sport-as sport sponsorship is integral to the perceived need for such products. In conclusion, it is argued that sport may have found itself lending unwarranted credibility to products which would otherwise not necessarily be seen as beneficial for participation in sports and exercise or as inherently healthy products.</t>
  </si>
  <si>
    <t>[Outram, Simon M.; Stewart, Bob] Victoria Univ, ISEAL, Melbourne, Vic 8001, Australia</t>
  </si>
  <si>
    <t>Victoria University</t>
  </si>
  <si>
    <t>Outram, SM (corresponding author), Victoria Univ, ISEAL, POB 14428, Melbourne, Vic 8001, Australia.</t>
  </si>
  <si>
    <t>simon.outram@vu.edu.au</t>
  </si>
  <si>
    <t>0306-6800</t>
  </si>
  <si>
    <t>1473-4257</t>
  </si>
  <si>
    <t>J MED ETHICS</t>
  </si>
  <si>
    <t>J. Med. Ethics</t>
  </si>
  <si>
    <t>10.1136/medethics-2014-102147</t>
  </si>
  <si>
    <t>Ethics; Medical Ethics; Social Issues; Social Sciences, Biomedical</t>
  </si>
  <si>
    <t>Social Sciences - Other Topics; Medical Ethics; Social Issues; Biomedical Social Sciences</t>
  </si>
  <si>
    <t>CI7NX</t>
  </si>
  <si>
    <t>WOS:000354951600005</t>
  </si>
  <si>
    <t>Bargetto, M; Raoux, J; Caillaud, K; Ennequin, G; Andrieux, F; Sirvent, P</t>
  </si>
  <si>
    <t>Bargetto, Maxime; Raoux, Julien; Caillaud, Kevin; Ennequin, Gael; Andrieux, Fabien; Sirvent, Pascal</t>
  </si>
  <si>
    <t>COMPLEX SPORTS DRINK ENHANCES RECOVERY FROM PLYOMETRIC EXERCISE</t>
  </si>
  <si>
    <t>ACTA PHYSIOLOGICA</t>
  </si>
  <si>
    <t>[Raoux, Julien; Andrieux, Fabien] Oxsitis, Clermont Ferrand, France; [Caillaud, Kevin; Ennequin, Gael; Sirvent, Pascal] Univ Clermont Ferrand, Aubiere, France</t>
  </si>
  <si>
    <t>1748-1708</t>
  </si>
  <si>
    <t>1748-1716</t>
  </si>
  <si>
    <t>ACTA PHYSIOL</t>
  </si>
  <si>
    <t>Acta Physiol.</t>
  </si>
  <si>
    <t>P-06-026</t>
  </si>
  <si>
    <t>CI1TY</t>
  </si>
  <si>
    <t>WOS:000354528800101</t>
  </si>
  <si>
    <t>Khoo, PY; Petschauer, J; Angus, H; Maze, L; Sharp, RL</t>
  </si>
  <si>
    <t>Khoo, Paul Y.; Petschauer, Joe; Angus, Hector; Maze, Lauren; Sharp, Rick L.</t>
  </si>
  <si>
    <t>Effect Of A Vegetable-based Sports Drink On Hydration During Endurance Exercise</t>
  </si>
  <si>
    <t>[Khoo, Paul Y.; Petschauer, Joe; Angus, Hector; Maze, Lauren; Sharp, Rick L.] Iowa State Univ, Ames, IA USA</t>
  </si>
  <si>
    <t>Iowa State University</t>
  </si>
  <si>
    <t>CP511</t>
  </si>
  <si>
    <t>10.1249/01.mss.0000478212.93359.35</t>
  </si>
  <si>
    <t>VB2WK</t>
  </si>
  <si>
    <t>WOS:000415220900021</t>
  </si>
  <si>
    <t>Kumar, G; Onufrak, S; Zytnick, D; Kingsley, B; Park, S</t>
  </si>
  <si>
    <t>Kumar, Gayathri; Onufrak, Stephen; Zytnick, Deena; Kingsley, Beverly; Park, Sohyun</t>
  </si>
  <si>
    <t>Self-reported advertising exposure to sugar-sweetened beverages among US youth</t>
  </si>
  <si>
    <t>Food marketing; Advertising; Adolescents; Sugar-sweetened beverages; Self-reported</t>
  </si>
  <si>
    <t>TELEVISION FOOD ADVERTISEMENTS; HIGH-SCHOOL-STUDENTS; UNITED-STATES; PHYSICAL-ACTIVITY; CONSUMPTION; ADOLESCENTS; CHILDREN; ADULTS; TRENDS</t>
  </si>
  <si>
    <t>Objective: According to the Federal Trade Commission, in 2009, the top food category with teen-directed marketing expenditures was sugar-sweetened beverages (SSB). The present study reports on exposure to SSB advertisements using self-report data from adolescents. Design: Cross-sectional study design using descriptive statistics to assess self-reported frequency of exposure to SSB advertisements and multivariable logistic regression to examine associations between frequency of SSB advertising exposure and sociodemographic variables. Setting: Online survey conducted at home. Subjects: US adolescents aged 12-17 years (n 847). Results: Among the surveyed adolescents, 42 % to 54 % reported seeing/hearing SSB advertisements &gt;= 1 time/d. Those aged 14-15 years were more likely to report seeing/hearing soda, sports drink and energy drink advertisements &gt;= 1 time/d than 16- to 17-year-olds. Males were more likely to report seeing/hearing sports drink advertising &gt;= 1 time/d than females. Non-Hispanic black adolescents were more likely to report seeing/hearing fruit drink and sports drink advertisements &gt;= 1 time/d than non-Hispanic white adolescents. Adolescents whose parents had high-school education or less were more likely to report seeing/hearing soda, fruit drink and energy drink advertisements &gt;= 1 time/d than adolescents whose parents were college graduates. Conclusions: Almost half of the adolescents sampled reported daily SSB advertising exposure, with higher exposure among African Americans and adolescents with less educated parents. These data can help inform potential actions that decision makers might take, such as education of adolescents and their caregivers on the potential impact of beverage advertising, especially among groups at higher risk for obesity.</t>
  </si>
  <si>
    <t>[Kumar, Gayathri; Onufrak, Stephen; Zytnick, Deena; Kingsley, Beverly; Park, Sohyun] Ctr Dis Control &amp; Prevent, Div Nutr Phys Act &amp; Obes, Natl Ctr Chron Dis Prevent &amp; Hlth Promot, Atlanta, GA 30341 USA</t>
  </si>
  <si>
    <t>Kumar, G (corresponding author), Ctr Dis Control &amp; Prevent, Div Nutr Phys Act &amp; Obes, Natl Ctr Chron Dis Prevent &amp; Hlth Promot, 4771 Buford Highway, Atlanta, GA 30341 USA.</t>
  </si>
  <si>
    <t>wiz3@cdc.gov</t>
  </si>
  <si>
    <t>10.1017/S1368980014001785</t>
  </si>
  <si>
    <t>CF0NB</t>
  </si>
  <si>
    <t>WOS:000352239800005</t>
  </si>
  <si>
    <t>Sovik, JB; Skudutyte-Rysstad, R; Tveit, AB; Sandvik, L; Mulic, A</t>
  </si>
  <si>
    <t>Sovik, Jenny Bogstad; Skudutyte-Rysstad, Rasa; Tveit, Anne B.; Sandvik, Leiv; Mulic, Aida</t>
  </si>
  <si>
    <t>Sour Sweets and Acidic Beverage Consumption Are Risk Indicators for Dental Erosion</t>
  </si>
  <si>
    <t>CARIES RESEARCH</t>
  </si>
  <si>
    <t>Adolescents; Aetiology; Diet; Dose-response; Drinking habits</t>
  </si>
  <si>
    <t>TOOTH WEAR; MULTIFACTORIAL ANALYSIS; ENAMEL EROSION; DRINKING; ADOLESCENTS; PREVALENCE; CHILDREN; DIETARY; PH</t>
  </si>
  <si>
    <t>This study aimed to investigate the association between dental erosive wear and potential background, behavioural and dietary risk indicators and to assess whether there is a dose-response relationship between the level of acidic beverage consumption and dental erosive wear among adolescents. Of 846 adolescents (aged 16-18 years) scheduled for dental recall examinations, 795 (94%) accepted to participate. All participants completed a self-administered questionnaire regarding their background (gender and age), tooth-brushing frequency and dietary habits (the amount and frequency of acidic food and beverage consumption as well as the chosen method and manner of consuming acidic drinks). The association between the presence of erosive lesions and the possible risk indicators was assessed by logistic regression analyses. Of all participants examined, 37% had &gt;= 3 surfaces with dental erosions and were considered to be affected individuals. In the present study, multivariate logistic analyses revealed a significant association between the dental erosive wear and high consumption of sour sweets and sports drinks. The tooth-brushing frequency was not significantly associated with dental erosive wear. Additionally, to the best of our knowledge, the results are the first to indicate a dose-response relationship between the daily consumption of acidic drinks and dental erosive wear. (C) 2015 S. Karger AG, Basel</t>
  </si>
  <si>
    <t>[Sovik, Jenny Bogstad; Skudutyte-Rysstad, Rasa; Tveit, Anne B.; Sandvik, Leiv; Mulic, Aida] Univ Oslo, Fac Dent, Dept Cariol, NO-0317 Oslo, Norway</t>
  </si>
  <si>
    <t>University of Oslo</t>
  </si>
  <si>
    <t>Sovik, JB (corresponding author), Univ Oslo, Fac Dent, Inst Clin Dent, Dept Cariol, POB 1109, NO-0317 Oslo, Norway.</t>
  </si>
  <si>
    <t>j.b.sovik@odont.uio.no</t>
  </si>
  <si>
    <t>Skudutyte-Rysstad, Rasa/AAF-9035-2019; Mulic, Aida/ABD-9596-2020</t>
  </si>
  <si>
    <t>Skudutyte-Rysstad, Rasa/0000-0002-1652-287X; Mulic, Aida/0000-0002-3784-7278</t>
  </si>
  <si>
    <t>0008-6568</t>
  </si>
  <si>
    <t>1421-976X</t>
  </si>
  <si>
    <t>CARIES RES</t>
  </si>
  <si>
    <t>Caries Res.</t>
  </si>
  <si>
    <t>10.1159/000371896</t>
  </si>
  <si>
    <t>CK1DQ</t>
  </si>
  <si>
    <t>WOS:000355946400006</t>
  </si>
  <si>
    <t>Urdampilleta, A; Gomez-Zorita, S; Soriano, JM; Martinez-Sanz, JM; Medina, S; Gil-Izquierdo, A</t>
  </si>
  <si>
    <t>Urdampilleta, Aritz; Gomez-Zorita, Saioa; Soriano, Jose M.; Martinez-Sanz, Jose M.; Medina, Sonia; Gil-Izquierdo, Angel</t>
  </si>
  <si>
    <t>Hydration and chemical ingredients in sport drinks: food safety in the European context</t>
  </si>
  <si>
    <t>Sports; Hydration; Drinks; Food safety; Ingredients; Natural foods; Functional</t>
  </si>
  <si>
    <t>EXERCISE-ASSOCIATED HYPONATREMIA; ATHLETIC PERFORMANCE; FLUID BALANCE; CAFFEINE; NUTRITION; CONSUMPTION; SUPPLEMENTS; STRATEGIES; INGESTION; MARATHON</t>
  </si>
  <si>
    <t>Before, during and after physical activity, hydration is a limiting factor in athletic performance. Therefore, adequate hydration provides benefits for health and performance of athletes. Besides, hydration is associated to the intake of carbohydrates, protein, sodium, caffeine and other substances by different dietary aids, during the training and/or competition by athletes. These requirements have led to the development of different products by the food industry, to cover the nutritional needs of athletes. Currently in the European context, the legal framework for the development of products, substances and health claims concerning to sport products is incomplete and scarce. Under these conditions, there are many products with different ingredients out of European Food Safety Authority (EFSA) control where claims are wrong due to no robust scientific evidence and it can be dangerous for the health. Further scientific evidence should be constructed by new clinical trials in order to assist to the Experts Commitees at EFSA for obtaining robust scientific opinions concerning to the functional foods and the individual ingredients for sport population.</t>
  </si>
  <si>
    <t>[Urdampilleta, Aritz] Univ Deusto, Fac Psychol &amp; Educ, Dept Sport &amp; Phys Educ, San Sebastian, Spain; [Urdampilleta, Aritz] ElikaEsport, San Sebastian, Spain; [Gomez-Zorita, Saioa] Univ Basque Country UPV EHU, Fac Pharm, Leioa, Vizcaya, Spain; [Soriano, Jose M.] Univ Valencia, Fac Pharm, Observ Nutr &amp; Food Safety Developing World, E-46003 Valencia, Spain; [Martinez-Sanz, Jose M.] Univ Alicante, Fac Hlth Sci, Dept Nursing, Alicante, Spain; [Martinez-Sanz, Jose M.] Univ Alicante, ALINUA Cabinet Food &amp; Nutr, Alicante, Spain; [Medina, Sonia; Gil-Izquierdo, Angel] CEBAS CSIC, Dept Food Sci &amp; Technol, Murcia, Spain</t>
  </si>
  <si>
    <t>University of Deusto; University of Basque Country; University of Valencia; Universitat d'Alacant; Universitat d'Alacant; Consejo Superior de Investigaciones Cientificas (CSIC); CSIC - Centro de Edafologia y Biologia Aplicada del Segura (CEBAS)</t>
  </si>
  <si>
    <t>Urdampilleta, A (corresponding author), Univ Deusto, Fac Psychol &amp; Educ, Dept Area Sci Phys Act &amp; Sport, Campus Donostia, San Sebastian, Spain.</t>
  </si>
  <si>
    <t>aritz.urdampilleta@deusto.es</t>
  </si>
  <si>
    <t>Medina, Sonia/M-2479-2014; Sanz, Jose Miguel JM Martinez/F-4892-2017; Gómez-Zorita, Saioa/AAV-2091-2020; Soriano, Jose/AAA-4158-2019; SANZ, JOSE MIGUEL MARTINEZ/M-1255-2019; Gil-Izquierdo, Angel/B-5563-2008</t>
  </si>
  <si>
    <t>Medina, Sonia/0000-0002-7231-6480; Sanz, Jose Miguel JM Martinez/0000-0001-9054-3858; SANZ, JOSE MIGUEL MARTINEZ/0000-0001-9054-3858; Gil-Izquierdo, Angel/0000-0001-7646-0386</t>
  </si>
  <si>
    <t>CICYT [AGL2011-23690]; CONSOLIDER-INGENIO 'Fun-C-Food' [CSD007-0063]; Consejo Superior de Investigaciones Cientificas (CSIC) [201170E041]; Fundacion Seneca - Comunidad Autonoma de la Region de Murcia 'Group of Excellence in Research' [04486/GERM/06]; CSIC</t>
  </si>
  <si>
    <t>CICYT(Consejo Interinstitucional de Ciencia y Tecnologia (CICYT)); CONSOLIDER-INGENIO 'Fun-C-Food'(Spanish Government); Consejo Superior de Investigaciones Cientificas (CSIC); Fundacion Seneca - Comunidad Autonoma de la Region de Murcia 'Group of Excellence in Research'(Fundacion Seneca); CSIC</t>
  </si>
  <si>
    <t>AGI and SM are grateful to the National funding agencies, through the Projects AGL2011-23690 (CICYT), CSD007-0063 (CONSOLIDER-INGENIO 2010 'Fun-C-Food'), and Consejo Superior de Investigaciones Cientificas (CSIC) 201170E041, to the Spanish Ministry of Economy and Competitiveness, and for the support of the Fundacion Seneca - Comunidad Autonoma de la Region de Murcia 'Group of Excellence in Research' 04486/GERM/06. Sonia Medina Escudero is appointed under a CSIC research contract. We are grateful to Dr. David Walker for the review of the English grammar and style of the current work.</t>
  </si>
  <si>
    <t>10.3305/nh.2015.31.5.7867</t>
  </si>
  <si>
    <t>CH7QH</t>
  </si>
  <si>
    <t>WOS:000354231200001</t>
  </si>
  <si>
    <t>Hoeft, KS; Guerra, C; Gonzalez-Vargas, MJ; Barker, JC</t>
  </si>
  <si>
    <t>Hoeft, Kristin S.; Guerra, Claudia; Gonzalez-Vargas, M. Judy; Barker, Judith C.</t>
  </si>
  <si>
    <t>Rural Latino caregivers' beliefs and behaviors around their children's salt consumption</t>
  </si>
  <si>
    <t>Latino; Child; Parenting; Salt/Sodium; Hypertension; Feeding practices</t>
  </si>
  <si>
    <t>DIETARY-SODIUM; UNITED-STATES; RISK-FACTORS; US CHILDREN; CHILDHOOD; ACCULTURATION; INFANTS; ENVIRONMENTS; PERSPECTIVES; GUIDELINES</t>
  </si>
  <si>
    <t>Background: Prevalence of high blood pressure has been increasing in U.S. children, with implications for long term health consequences. Sodium consumption, a modifiable risk factor for high blood pressure, is above recommended limits and increasing. Very little is known about Latino caregiver beliefs and behaviors around their children's salt consumption. Methods: In California's Central Valley, qualitative interviews in Spanish investigated low-income caregivers' views and understandings of their children's dietary salt consumption. Thirty individual interviews and 5 focus groups were conducted (N=61). Interview transcripts were translated and transcribed, coded and thematically analyzed. Results: Seven primary topic areas around children's salt intake and its impact on health were identified: children's favorite foods, children's dietary salt sources, superiority of home-cooked foods, salty and sweet foods, managing salt for health, developing children's tastes, and adding salt added at the table. Parents recognize common sources of sodium such as junk food and processed food and made efforts to limit their children's consumption of these foods, but may overlook other significant sodium sources, particularly bread, cheese, prepared soups and sports drinks. Caregivers recognize excess salt as unhealthy for children, but don't believe health problems (like high blood pressure) can occur in young children. Nevertheless, they made efforts to limit how much salt their children consumed through a variety of strategies; school meals were a source of high sodium that they felt were outside of their control. Conclusion: Latino caregivers are concerned about their children's salt intake and attempt to limit consumption, but some common sources of sodium are under-recognized. (C) 2014 Elsevier Ltd. All rights reserved.</t>
  </si>
  <si>
    <t>[Hoeft, Kristin S.; Gonzalez-Vargas, M. Judy] Univ Calif San Francisco, Dept Prevent &amp; Restorat Dent Sci, San Francisco, CA 94143 USA; [Hoeft, Kristin S.; Gonzalez-Vargas, M. Judy] Univ Calif San Francisco, Ctr Address Dispar Childrens Oral Hlth CAN DO, San Francisco, CA 94143 USA; [Guerra, Claudia] Univ Calif San Francisco, Dept Anthropol, San Francisco, CA 94158 USA; [Guerra, Claudia] Univ Calif San Francisco, Dept Hist &amp; Social Med, San Francisco, CA 94158 USA; [Guerra, Claudia] Univ Calif San Francisco, Dept Prevent &amp; Restorat, San Francisco, CA 94158 USA; [Guerra, Claudia] Univ Calif San Francisco, Ctr Address Dispar Childrens Oral Hlth CAN DO, San Francisco, CA 94158 USA; [Barker, Judith C.] Univ Calif San Francisco, Dept Anthropol, San Francisco, CA 94143 USA; [Barker, Judith C.] Univ Calif San Francisco, Dept Hist &amp; Social Med, San Francisco, CA 94143 USA; [Barker, Judith C.] Univ Calif San Francisco, Dept Prevent &amp; Restorat Dent Sci, San Francisco, CA 94143 USA; [Barker, Judith C.] Univ Calif San Francisco, Ctr Address Dispar Childrens Oral Hlth CAN DO, San Francisco, CA 94143 USA</t>
  </si>
  <si>
    <t>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 University of California System; University of California San Francisco</t>
  </si>
  <si>
    <t>Hoeft, KS (corresponding author), Univ Calif San Francisco, Dept Prevent &amp; Restorat Dent Sci, Box 0850,3333 Calif St,Suite 485, San Francisco, CA 94143 USA.</t>
  </si>
  <si>
    <t>kristin.hoeft@ucsf.edu</t>
  </si>
  <si>
    <t>NIH/NIDCR [U54 DE019285]; NATIONAL INSTITUTE OF DENTAL &amp; CRANIOFACIAL RESEARCH [U54DE019285] Funding Source: NIH RePORTER</t>
  </si>
  <si>
    <t>NIH/NIDCR(United States Department of Health &amp; Human ServicesNational Institutes of Health (NIH) - USANIH National Institute of Dental &amp; Craniofacial Research (NIDCR)); NATIONAL INSTITUTE OF DENTAL &amp; CRANIOFACIAL RESEARCH(United States Department of Health &amp; Human ServicesNational Institutes of Health (NIH) - USANIH National Institute of Dental &amp; Craniofacial Research (NIDCR))</t>
  </si>
  <si>
    <t>NIH/NIDCR U54 DE019285.</t>
  </si>
  <si>
    <t>APR 1</t>
  </si>
  <si>
    <t>10.1016/j.appet.2014.11.031</t>
  </si>
  <si>
    <t>CC6ZP</t>
  </si>
  <si>
    <t>WOS:000350517800001</t>
  </si>
  <si>
    <t>Mesirow, MSC; Welsh, JA</t>
  </si>
  <si>
    <t>Mesirow, Maurissa S. C.; Welsh, Jean A.</t>
  </si>
  <si>
    <t>Changing Beverage Consumption Patterns Have Resulted in Fewer Liquid Calories in the Diets of US Children: National Health and Nutrition Examination Survey 2001-2010</t>
  </si>
  <si>
    <t>Diet; Pediatrics; Beverages; National Health and Nutrition Examination Survey; United States</t>
  </si>
  <si>
    <t>SUGAR-SWEETENED BEVERAGES; ARTIFICIAL SWEETENERS; AGED CHILDREN; FOODS; OVERWEIGHT; CHILDHOOD; TRENDS; SHIFTS; GAIN; MILK</t>
  </si>
  <si>
    <t>Background Beverage consumption patterns have been linked to obesity and chronic disease risk. Although the consumption of sugar-sweetened beverages (SSBs) has decreased recently, little is known about the parallel trends in intake of other beverages. Objective To describe recent trends in consumption of all commonly consumed beverages among US children aged 2 to 19 years. Design Twenty-four-hour dietary recalls from 18,541 participants in the National Health and Nutrition Examination Survey from 2001-2010 were used to assess beverage intake, including SSBs (ie, sodas, fruit-flavored drinks, sport and energy drinks, fruit juices, coffees/teas, and other [nondairy] sugar-sweetened drinks); milks (ie, plain whole, reduced fat, and low-/nonfat, sweetened, other milks/milk-based drinks, and milk alternatives); 100% juices (ie, fruit, and vegetable/mixed without added sugar); low-/no-calorie beverages (ie, unsweetened or artificially sweetened: sodas, coffees/ teas, flavored waters, diet sport/energy drinks, and other low/no-calorie drinks); alcohol-containing; and plain water (during 2005-2010 only). Weighted mean intakes (percent total energy and total ounces) and consumption prevalence were estimated. Regression models and analytical procedures that account for the complex sampling methods were used to test trends. Results Between 2001-2002 and 2009-2010, total daily beverage consumption (excluding water) decreased from 24.4% to 21.1% energy (32.0 to 27.9 oz). Significant decreases (P&lt;0.05) occurred in sugar-sweetened sodas (13.5% to 10.2% energy), whole milk (2.7% to 1.6% energy), fruit juices with sugar added (2.3% to 2.1% energy), and fruit-flavored drinks (1.6% to 0.8% energy). Significant increases occurred for sweetened coffees/teas, energy drinks, sport drinks, and unsweetened juices though the contribution of each to total energy intake remained &lt;1%. Low-/no-calorie drink consumption also increased, rising from 0.2 to 1.3 oz/day. Conclusions Changing beverage consumption patterns reflect positive trends in the form of reduced intake of SSBs, whole milk, and total calories from beverages. Although the consumption of sport drinks, energy drinks, and low-calorie beverages have increased, their contribution to total beverage intake remains small.</t>
  </si>
  <si>
    <t>[Mesirow, Maurissa S. C.] Emory Univ, Rollins Sch Publ Hlth, Dept Global Hlth, Atlanta, GA 30322 USA; [Welsh, Jean A.] Emory Univ, Emory Sch Med, Dept Pediat, Atlanta, GA 30322 USA; [Welsh, Jean A.] Childrens Healthcare Atlanta, Res &amp; Evaluat, Wellness Dept, Atlanta, GA USA</t>
  </si>
  <si>
    <t>Emory University; Rollins School Public Health; Emory University; Children's Healthcare of Atlanta (CHOA)</t>
  </si>
  <si>
    <t>Welsh, JA (corresponding author), Emory Univ, Emory Sch Med, Dept Pediat, 1760 Haygood Dr, Atlanta, GA 30322 USA.</t>
  </si>
  <si>
    <t>jwelsh1@emory.edu</t>
  </si>
  <si>
    <t>Mesirow, Maurissa/0000-0002-6464-4345</t>
  </si>
  <si>
    <t>U320</t>
  </si>
  <si>
    <t>10.1016/j.jand.2014.09.004</t>
  </si>
  <si>
    <t>CE4CS</t>
  </si>
  <si>
    <t>WOS:000351779000010</t>
  </si>
  <si>
    <t>Tharabenjasin, P; Achalanan, N; Cherdrungsi, P; Lewchalermwongse, B; Pholpramool, C</t>
  </si>
  <si>
    <t>Tharabenjasin, Phuntila; Achalanan, Narin; Cherdrungsi, Pipat; Lewchalermwongse, Buarong; Pholpramool, Chumpol</t>
  </si>
  <si>
    <t>Fluid and Carbohydrate Absorption by Small Intestine After Duodenojejunum Perfusion with Hypertonic Sports Drinks in Healthy Young Men</t>
  </si>
  <si>
    <t>Experimental Biology Meeting</t>
  </si>
  <si>
    <t>MAR 28-APR 01, 2015</t>
  </si>
  <si>
    <t>Boston, MA</t>
  </si>
  <si>
    <t>Amer Assoc Anatomists,Amer Physiol Soc,Amer Soc Biochem &amp; Mol Biol,ASIP,ASN,ASPET</t>
  </si>
  <si>
    <t>[Tharabenjasin, Phuntila; Cherdrungsi, Pipat; Lewchalermwongse, Buarong; Pholpramool, Chumpol] Mahidol Univ, Fac Sci, Dept Physiol, Bangkok 10400, Thailand; [Achalanan, Narin] Mahidol Univ, Ramathibodi Hosp, Fac Med, Dept Med,GI Unit, Bangkok 10400, Thailand; [Tharabenjasin, Phuntila] Burapha Univ, Fac Sport Sci, Chon Buri, Thailand</t>
  </si>
  <si>
    <t>Mahidol University; Mahidol University; Burapha University</t>
  </si>
  <si>
    <t>CS0BT</t>
  </si>
  <si>
    <t>WOS:000361722702005</t>
  </si>
  <si>
    <t>Cao, R; Nonaka, A; Komura, F; Matsui, T</t>
  </si>
  <si>
    <t>Cao, Ruge; Nonaka, Airi; Komura, Fusae; Matsui, Toshiro</t>
  </si>
  <si>
    <t>Application of diffusion ordered-H-1-nuclear magnetic resonance spectroscopy to quantify sucrose in beverages</t>
  </si>
  <si>
    <t>DOSY; qNMR; Sucrose; Food analysis</t>
  </si>
  <si>
    <t>ORDERED SPECTROSCOPY; DOSY NMR; RESOLUTION; QUANTIFICATION; ACID</t>
  </si>
  <si>
    <t>This work focuses on a quantitative analysis of sucrose using diffusion ordered-quantitative H-1-nuclear magnetic resonance spectroscopy (DOSY-qNMR), where an analyte can be isolated from interference based on its characteristic diffusion coefficient (D) in gradient magnetic fields. The D value of sucrose in deuterium oxide at 30 degrees C was 4.9 x 10(-10) m(2)/s at field gradient pulse from 5.0 x 10(-2) to 3.0 x 10(-1) T/m, separated from other carbohydrates (glucose and fructose). Good linearity (r(2) = 0.9999) was obtained between sucrose (0.5-20.0 g/L) and the resonance area of target glucopyranosyl-alpha-C1 proton normalised to that of cellobiose C1 proton (100.0 g/L, as an internal standard) in 1D sliced DOSY spectrum. The DOSY-qNMR method was successfully applied to quantify sucrose in orange juice (36.1 +/- 0.5 g/L), pineapple juice (53.5 +/- 1.1 g/L) and a sports drink (24.7 +/- 0.6 g/L), in good agreement with the results obtained by an F-kit method. (C) 2014 Elsevier Ltd. All rights reserved.</t>
  </si>
  <si>
    <t>[Cao, Ruge; Nonaka, Airi; Komura, Fusae; Matsui, Toshiro] Kyushu Univ, Grad Sch, Fac Agr, Div Bioresources &amp; Biosci, Fukuoka 8128581, Japan</t>
  </si>
  <si>
    <t>Kyushu University</t>
  </si>
  <si>
    <t>Matsui, T (corresponding author), Kyushu Univ, Grad Sch, Fac Agr, Div Bioresources &amp; Biosci, 6-10-1 Hakozaki, Fukuoka 8128581, Japan.</t>
  </si>
  <si>
    <t>tmatsui@agr.kyushu-u.ac.jp</t>
  </si>
  <si>
    <t>Ministry of Education, Science, Sports and Culture of Japan [24658125]</t>
  </si>
  <si>
    <t>Ministry of Education, Science, Sports and Culture of Japan(Ministry of Education, Culture, Sports, Science and Technology, Japan (MEXT))</t>
  </si>
  <si>
    <t>This study was supported in part by a grant-in-aid for scientific research from the Ministry of Education, Science, Sports and Culture of Japan (No. 24658125) to T.M.</t>
  </si>
  <si>
    <t>10.1016/j.foodchem.2014.08.105</t>
  </si>
  <si>
    <t>AS0EZ</t>
  </si>
  <si>
    <t>WOS:000343952300002</t>
  </si>
  <si>
    <t>Takeuchi, M; Takino, J; Furuno, S; Shirai, H; Kawakami, M; Muramatsu, M; Kobayashi, Y; Yamagishi, S</t>
  </si>
  <si>
    <t>Takeuchi, Masayoshi; Takino, Jun-ichi; Furuno, Satomi; Shirai, Hikari; Kawakami, Mihoko; Muramatsu, Michiru; Kobayashi, Yuka; Yamagishi, Sho-ichi</t>
  </si>
  <si>
    <t>Assessment of the Concentrations of Various Advanced Glycation End-Products in Beverages and Foods That Are Commonly Consumed in Japan</t>
  </si>
  <si>
    <t>DIABETIC VASCULAR COMPLICATIONS; ENDPRODUCTS AGES; IMMUNOLOGICAL DETECTION; ADVANCED GLYCOSYLATION; LIQUID-CHROMATOGRAPHY; CARBOXYMETHYL-LYSINE; OXIDATIVE STRESS; DIETARY-INTAKE; SERUM; PATHOGENESIS</t>
  </si>
  <si>
    <t>Dietary consumption has recently been identified as a major environmental source of pro-inflammatory advanced glycation end-products (AGEs) in humans. It is disputed whether dietary AGEs represent a risk to human health. N-epsilon-(carboxymethyl) lysine (CML), a representative AGE compound found in food, has been suggested to make a significant contribution to circulating CML levels. However, recent studies have found that the dietary intake of AGEs is not associated with plasma CML concentrations. We have shown that the serum levels of glyceraldehyde-derived AGEs (Glycer-AGEs), but not hemoglobin A1c, glucose- derived AGEs (Glu-AGEs), or CML, could be used as biomarkers for predicting the progression of atherosclerosis and future cardiovascular events. We also detected the production/accumulation of Glycer-AGEs in normal rats administered Glu-AGE-rich beverages. Therefore, we assessed the concentrations of various AGEs in a total of 1,650 beverages and foods that are commonly consumed in Japan. The concentrations of four kinds of AGEs (Glu-AGEs, fructose-derived AGEs (Fru-AGEs), CML, and Glycer-AGEs) were measured with competitive enzyme-linked immunosorbent assays involving immunoaffinity-purified specific antibodies. The results of the latter assays indicated that Glu-AGEs and Fru-AGEs (especially Glu-AGEs), but not CML or Glycer-AGEs, are present at appreciable levels in beverages and foods that are commonly consumed by Japanese. Glu-AGEs, Fru-AGEs, CML, and Glycer-AGEs exhibited concentrations of &gt;= 85%, 2-12%, &lt;3%, and trace amounts in the examined beverages and &gt;= 82%, 5-15%, &lt;3%, and trace amounts in the tested foods, respectively. The results of the present study indicate that some lactic acid bacteria beverages, carbonated drinks, sugar-sweetened fruit drinks, sports drinks, mixed fruit juices, confectionery (snacks), dried fruits, cakes, cereals, and prepared foods contain markedly higher Glu-AGE levels than other classes of beverages and foods. We provide useful data on the concentrations of various AGEs, especially Glu-AGEs, in commonly consumed beverages and foods.</t>
  </si>
  <si>
    <t>[Takeuchi, Masayoshi] Kanazawa Med Univ, Med Res Inst, Dept Adv Med, Uchinada, Ishikawa 92002, Japan; [Takino, Jun-ichi] Hiroshima Int Univ, Fac Pharmaceut Sci, Biochem Lab, Kure, Hiroshima, Japan; [Furuno, Satomi; Shirai, Hikari; Kawakami, Mihoko; Muramatsu, Michiru; Kobayashi, Yuka] Hokuriku Univ, Fac Pharmaceut Sci, Dept Pathophysiol Sci, Kanazawa, Ishikawa 92011, Japan; [Yamagishi, Sho-ichi] Kurume Univ, Sch Med, Dept Pathophysiol &amp; Therapeut Diabet Vasc Complic, Kurume, Fukuoka 830, Japan</t>
  </si>
  <si>
    <t>Kanazawa Medical University; Hokuriku University; Kurume University</t>
  </si>
  <si>
    <t>Takeuchi, M (corresponding author), Kanazawa Med Univ, Med Res Inst, Dept Adv Med, Uchinada, Ishikawa 92002, Japan.</t>
  </si>
  <si>
    <t>takeuchi@kanazawa-med.ac.jp</t>
  </si>
  <si>
    <t>Japan Society for the Promotion of Science (JSPS, KAKENHI) [19300254, 22300264, 25282029]</t>
  </si>
  <si>
    <t>Japan Society for the Promotion of Science (JSPS, KAKENHI)(Ministry of Education, Culture, Sports, Science and Technology, Japan (MEXT)Japan Society for the Promotion of ScienceGrants-in-Aid for Scientific Research (KAKENHI))</t>
  </si>
  <si>
    <t>This study was supported by grants from the Japan Society for the Promotion of Science (JSPS, KAKENHI Grant Numbers 19300254, 22300264, &amp; 25282029 for MT). The funders had no role in the study design, data collection or analysis, the decision to publish, or the preparation of the manuscript.</t>
  </si>
  <si>
    <t>MAR 2</t>
  </si>
  <si>
    <t>e0118652</t>
  </si>
  <si>
    <t>10.1371/journal.pone.0118652</t>
  </si>
  <si>
    <t>CC9JF</t>
  </si>
  <si>
    <t>WOS:000350684900023</t>
  </si>
  <si>
    <t>Berentzen, NE; van Stokkom, VL; Gehring, U; Koppelman, GH; Schaap, LA; Smit, HA; Wijga, AH</t>
  </si>
  <si>
    <t>Berentzen, N. E.; van Stokkom, V. L.; Gehring, U.; Koppelman, G. H.; Schaap, L. A.; Smit, H. A.; Wijga, A. H.</t>
  </si>
  <si>
    <t>Associations of sugar-containing beverages with asthma prevalence in 11-year-old children: the PIAMA birth cohort</t>
  </si>
  <si>
    <t>URIC-ACID; UNEXPECTED ROLE; CONSUMPTION; INFLAMMATION; PREVENTION; OBESITY</t>
  </si>
  <si>
    <t>BACKGROUND/OBJECTIVES: Recently, a few studies have linked soft drink consumption to increased asthma risk, but the contribution of different types of soft drinks is unknown. We investigated cross-sectional associations between six different types of soft drinks and asthma in 11-year-old children. SUBJECTS/METHODS: We analyzed data of 2406 children participating in the Dutch Prevention and Incidence of Asthma and Mite Allergy birth cohort. At age 11, children self-reported consumption of sugar-added drinks, diet drinks, sweetened milk drinks, 100% fruit juice, energy drinks and sport drinks. The definition of asthma was based on parental reports of wheezing, prescription of inhaled corticosteroids and doctor's diagnosis of asthma. RESULTS: The prevalence of asthma in this study was 5.8%. In adjusted logistic regression analyses, asthma risk was increased for high (&gt;= 10 glasses/week (gl/wk) versus low (&lt; 4 gl/wk) consumption of 100% fruit juice (odds ratio (OR): 2.09, 95% confidence interval (CI): 1.21-3.60), sugar-added drinks (OR: 1.56, 95% CI: 0.95-2.56) and for very high (&gt; 21.5 gl/wk) versus low (&lt; 12.5 gl/wk) total sugar-containing beverage (SCB) consumption (OR: 1.91, 95% CI: 1.04-3.48). Consumption of other beverages and consumption of fruit were not associated with increased asthma risk. No evidence for mediation of the observed associations by body mass index was found. CONCLUSIONS: This study indicates that high consumption of 100% fruit juice and total SCBs is associated with increased asthma risk in children. The positive association between consumption of 100% fruit juice and asthma is an unexpected finding that needs confirmation in future studies.</t>
  </si>
  <si>
    <t>[Berentzen, N. E.; van Stokkom, V. L.; Wijga, A. H.] Natl Inst Publ Hlth &amp; Environm, RIVM, Ctr Nutr Prevent &amp; Hlth Serv, NL-3720 BA Bilthoven, Netherlands; [Berentzen, N. E.; Smit, H. A.] Univ Med Ctr Utrecht, Julius Ctr Hlth Sci &amp; Primary Care, Utrecht, Netherlands; [Gehring, U.] Univ Utrecht, IRAS, Div Environm Epidemiol, Utrecht, Netherlands; [Koppelman, G. H.] Univ Groningen, Univ Med Ctr Groningen, Beatrix Childrens Hosp, GRIAC Res Inst,Dept Pediat Pulmonol &amp; Pediat Alle, Groningen, Netherlands; [Schaap, L. A.] Vrije Univ Amsterdam, Fac Earth &amp; Life Sci, Dept Hlth Sci, Amsterdam, Netherlands</t>
  </si>
  <si>
    <t>Netherlands National Institute for Public Health &amp; the Environment; Utrecht University; Utrecht University Medical Center; Utrecht University; University of Groningen; Vrije Universiteit Amsterdam</t>
  </si>
  <si>
    <t>Berentzen, NE (corresponding author), Natl Inst Publ Hlth &amp; Environm, RIVM, Ctr Nutr Prevent &amp; Hlth Serv, Postbus 1, NL-3720 BA Bilthoven, Netherlands.</t>
  </si>
  <si>
    <t>nina.berentzen@rivm.nl</t>
  </si>
  <si>
    <t>Koppelman, Gerard/AAG-9187-2020; Schaap, Laura/AAQ-9974-2020</t>
  </si>
  <si>
    <t>Schaap, Laura/0000-0001-9703-4570; Koppelman, Gerard/0000-0001-8567-3252; Gehring, Ulrike/0000-0003-3612-5780</t>
  </si>
  <si>
    <t>Netherlands Organisation for Health Research and Development; Netherlands Asthma Foundation; Netherlands Ministry of Planning, Housing and the Environment; Netherlands Ministry of Health, Welfare and Sport; Institute for Public Health and the Environment; Dutch Lung Foundation; Biobanking and Biomolecular Resources Research Infrastructure; Stichting Astma Bestrijding</t>
  </si>
  <si>
    <t>Netherlands Organisation for Health Research and Development(Netherlands Organization for Health Research and Development); Netherlands Asthma Foundation; Netherlands Ministry of Planning, Housing and the Environment; Netherlands Ministry of Health, Welfare and Sport; Institute for Public Health and the Environment; Dutch Lung Foundation; Biobanking and Biomolecular Resources Research Infrastructure; Stichting Astma Bestrijding</t>
  </si>
  <si>
    <t>We gratefully acknowledge the contribution of all participating children and parents or caregivers of the Prevention and Incidence of Asthma and Mite Allergy (PIAMA) study. We thank Ada Wolse, Marjan Tewis and Marieke Oldenwening for their contribution to the data collection and data management. The PIAMA study was funded by grants from the Netherlands Organisation for Health Research and Development; the Netherlands Asthma Foundation; the Netherlands Ministry of Planning, Housing and the Environment; The Netherlands Ministry of Health, Welfare and Sport; and the Institute for Public Health and the Environment. Professor Dr GHK has received grants from the Dutch Lung Foundation, Biobanking and Biomolecular Resources Research Infrastructure and Stichting Astma Bestrijding. These organizations and study sponsors were not involved in the design or conduct of the current study.</t>
  </si>
  <si>
    <t>10.1038/ejcn.2014.153</t>
  </si>
  <si>
    <t>CC9NJ</t>
  </si>
  <si>
    <t>WOS:000350697200004</t>
  </si>
  <si>
    <t>Caspi, CE; Davey, C; Nelson, TF; Larson, N; Kubik, MY; Coombes, B; Nanney, MS</t>
  </si>
  <si>
    <t>Caspi, Caitlin E.; Davey, Cynthia; Nelson, Toben F.; Larson, Nicole; Kubik, Martha Y.; Coombes, Brandon; Nanney, Marilyn S.</t>
  </si>
  <si>
    <t>Disparities Persist in Nutrition Policies and Practices in Minnesota Secondary Schools</t>
  </si>
  <si>
    <t>Nutrition-related policies; Secondary schools; Health disparities; Adolescent obesity; Rural health</t>
  </si>
  <si>
    <t>PHYSICAL-ACTIVITY; CHILDHOOD OBESITY; WELLNESS POLICIES; UNITED-STATES; US CHILDREN; LOW-INCOME; HEALTHY; FOOD; TRENDS; ENVIRONMENTS</t>
  </si>
  <si>
    <t>Access to healthy foods among secondary school students is patterned by individuallevel socioeconomic status, but few studies have examined how school nutrition policies and practices are patterned by school-level characteristics. The objective of our study was to examine school nutrition policies and practices by school characteristics (eg, location, racial/ethnic composition, and free/reduced priced lunch eligibility) in Minnesota secondary schools between 2008 and 2012. Data from the 2008 to 2012 Minnesota School Health Profiles survey were used to assess school nutrition policies and practices, and National Center for Educational Statistics data were used for school characteristics (n=505 secondary schools). Nutrition policies and practices included the availability of low-nutrient, energy dense (LNED) items, strategies to engage students in healthy eating, and restrictions on advertisements of LNED products in areas around the school. Among school-level characteristics, school location was most strongly related to school nutrition policies. Across all years, city schools were less likely than town/rural schools to have vending machines/school stores (prevalence difference [PD] -13.7, 95% CI -25.0 to -2.3), and less likely to sell sport drinks (PD -36.3, 95% CI -51.8 to -20.7). City schools were also more likely to prohibit advertisements for LNED products in school buildings (PD 17.7, 95% CI 5.5 to 29.9) and on school grounds (PD 15.6, 95% CI 1.7 to 29.5). Between 2008 and 2012, the prevalence of some healthy eating policies/practices (eg, limiting salty snacks, offering taste testing, and banning unhealthy food advertisements in school publications) declined in city schools only, where these policies/practices had previously been more common. Monitoring of these trends is needed to understand the influence of these policies on student outcomes across school settings.</t>
  </si>
  <si>
    <t>[Caspi, Caitlin E.; Nanney, Marilyn S.] Univ Minnesota, Dept Family Med &amp; Community Hlth, Program Hlth Dispar Res, Minneapolis, MN 55455 USA; [Davey, Cynthia; Coombes, Brandon] Univ Minnesota, Clin &amp; Translat Sci Inst, Biostat Design &amp; Anal Ctr, Minneapolis, MN USA; [Nelson, Toben F.; Larson, Nicole] Univ Minnesota, Div Epidemiol &amp; Community Hlth, Minneapolis, MN USA; [Kubik, Martha Y.] Univ Minnesota, Sch Nursing, Minneapolis, MN 55455 USA</t>
  </si>
  <si>
    <t>Caspi, CE (corresponding author), Univ Minnesota, Dept Family Med &amp; Community Hlth, Program Hlth Dispar Res, 717 Delaware St SE, Minneapolis, MN 55455 USA.</t>
  </si>
  <si>
    <t>cecaspi@umn.edu</t>
  </si>
  <si>
    <t>Coombes, Brandon/Y-1263-2019</t>
  </si>
  <si>
    <t>Coombes, Brandon/0000-0003-4322-5923; Larson, Nicole/0000-0002-1082-6311; Nelson, Toben/0000-0001-9934-7546; Nanney, Marilyn/0000-0002-3463-6416</t>
  </si>
  <si>
    <t>National Institutes of Health [5R01HD070738, UL1TR000114, 5R25CA163184]; EUNICE KENNEDY SHRIVER NATIONAL INSTITUTE OF CHILD HEALTH &amp; HUMAN DEVELOPMENT [R01HD070738] Funding Source: NIH RePORTER; NATIONAL CANCER INSTITUTE [T32CA163184, R25CA163184, U54CA153603] Funding Source: NIH RePORTER; NATIONAL CENTER FOR ADVANCING TRANSLATIONAL SCIENCES [UL1TR000114] Funding Source: NIH RePORTER</t>
  </si>
  <si>
    <t>National Institutes of Health(United States Department of Health &amp; Human ServicesNational Institutes of Health (NIH) - USA); EUNICE KENNEDY SHRIVER NATIONAL INSTITUTE OF CHILD HEALTH &amp; HUMAN DEVELOPMENT(United States Department of Health &amp; Human ServicesNational Institutes of Health (NIH) - USANIH Eunice Kennedy Shriver National Institute of Child Health &amp; Human Development (NICHD)); NATIONAL CANCER INSTITUTE(United States Department of Health &amp; Human ServicesNational Institutes of Health (NIH) - USANIH National Cancer Institute (NCI)); NATIONAL CENTER FOR ADVANCING TRANSLATIONAL SCIENCES(United States Department of Health &amp; Human ServicesNational Institutes of Health (NIH) - USANIH National Center for Advancing Translational Sciences (NCATS))</t>
  </si>
  <si>
    <t>This research received funding from the National Institutes of Health (grant nos. 5R01HD070738, UL1TR000114, and 5R25CA163184). Funding agencies played no role contents of this manuscript. Manuscript contents are solely the responsibility of the authors.</t>
  </si>
  <si>
    <t>U100</t>
  </si>
  <si>
    <t>10.1016/j.jand.2014.08.029</t>
  </si>
  <si>
    <t>CC3FM</t>
  </si>
  <si>
    <t>WOS:000350231700012</t>
  </si>
  <si>
    <t>Kumar, G; Park, S; Onufrak, S</t>
  </si>
  <si>
    <t>Kumar, Gayathri; Park, Sohyun; Onufrak, Stephen</t>
  </si>
  <si>
    <t>Perceptions About Energy Drinks Are Associated With Energy Drink Intake Among US Youth</t>
  </si>
  <si>
    <t>Energy Drinks; Adolescents; Perceptions; Consumption; Sugar-Sweetened Beverages; Prevention Research</t>
  </si>
  <si>
    <t>CHILDREN; ADOLESCENTS; CONSUMPTION</t>
  </si>
  <si>
    <t>Purpose. Energy drinks are growing in popularity among youth because of their stimulant properties. However, they can increase blood pressure and are associated with serious consequences such as cardiac arrest. This study examined the associations between energy drink perceptions and energy drink consumption among youth. Design. The design was a cross-sectional study using the YouthStyles Survey 2011. Setting. The online survey was administered at home. Subjects. Subjects were youths aged 12 to 17 years in the summer of 2011 (n = 779). Measures. Energy drink consumption, perceptions about energy drinks, and sociodemographic and behavioral variables were measured. Analysis. Chi-square and multivariable logistic regression analyses were used. Results. Overall, 9% of youth drank energy drinks, 19.5% agreed that energy drinks are safe drinks for teens, and 12.5% agreed that energy drinks are a type of sports drink. The proportion of youth consuming energy drinks once per week or more was highest among youth aged 16 to 17 years and among those who are physically active three to six times a week. The odds for drinking energy drinks once per week or more was higher among youth who agreed that energy drinks are safe drinks for teens (odds ratios [OR] = 7.7, 95% confidence intervals [CI] =3.6, 16.4) and among those who agreed that energy drinks are a type of sports drink (OR = 5.0, 95% CI = 2.4, 10.7). Conclusions. These findings suggest that many youth may be unaware or misinformed about the potential health effects and nutritional content of energy drinks. Efforts to improve education among youth about the potential adverse effects of consuming energy drinks are needed.</t>
  </si>
  <si>
    <t>[Kumar, Gayathri] Ctr Dis Control &amp; Prevent, Epidem Intelligence Serv, Off Surveillance Epidemiol &amp; Lab Serv, Atlanta, GA 30341 USA; [Park, Sohyun; Onufrak, Stephen] Ctr Dis Control &amp; Prevent, Div Nutr Phys Act &amp; Obes, Natl Ctr Chron Dis Prevent &amp; Hlth Promot, Atlanta, GA 30341 USA</t>
  </si>
  <si>
    <t>Kumar, G (corresponding author), Ctr Dis Control &amp; Prevent, Epidem Intelligence Serv, Off Surveillance Epidemiol &amp; Lab Serv, 4770 Buford Highway, Atlanta, GA 30341 USA.</t>
  </si>
  <si>
    <t>10.4278/ajhp.130820-QUAN-435</t>
  </si>
  <si>
    <t>CC7HH</t>
  </si>
  <si>
    <t>WOS:000350537800007</t>
  </si>
  <si>
    <t>Longstaff, F; Heather, N; Allsop, S; Partington, E; Jankowski, M; Wareham, H; Gibson, AS; Partington, S</t>
  </si>
  <si>
    <t>Longstaff, Fran; Heather, Nick; Allsop, Susan; Partington, Elizabeth; Jankowski, Mark; Wareham, Helen; Gibson, A. St Clair; Partington, Sarah</t>
  </si>
  <si>
    <t>Drinking Outcome Expectancies and Normative Perceptions of Students Engaged in University Sport in England</t>
  </si>
  <si>
    <t>JOURNAL OF CLINICAL SPORT PSYCHOLOGY</t>
  </si>
  <si>
    <t>alcohol consumption; sport; university students; drinking outcome expectancies; normative beliefs; normative misperceptions</t>
  </si>
  <si>
    <t>REFUSAL SELF-EFFICACY; ILLICIT DRUG-USE; ALCOHOL-USE; COLLEGE-STUDENTS; BINGE DRINKING; HAZARDOUS DRINKING; ATHLETE DRINKING; SOCIAL NORMS; CONSUMPTION; BELIEFS</t>
  </si>
  <si>
    <t>This study examined whether students engaged in university sport have different drinking outcome expectancies and normative beliefs than students who are not engaged in university sport. A cross-sectional survey of university students in England in 2008-2009 was undertaken. A questionnaire battery, including the Drinking Expectancies Questionnaire (DEQ) and a measure of normative beliefs, was completed by 770 students from seven universities across England. Responses from 638 students who were not abstaining from alcohol were analyzed. Students engaged in university sport have significantly higher drinking expectancies of assertion compared with students not engaged in university sport. Moreover, students engaged in university sport consistently report higher personal alcohol consumption and higher perceptions of consumption in those around them than students not engaged in university sport. Both assertion and the perception that students around them drink heavily provide only a partial explanation for why students engaged in university sport drink more than those not engaged in university sport. Further research is required to identify the reasons for heavy drinking among students involved in university sport in England.</t>
  </si>
  <si>
    <t>[Longstaff, Fran] Middlesex Univ, London Sport Inst, London N17 8HR, England; [Heather, Nick; Allsop, Susan; Partington, Elizabeth; Jankowski, Mark; Partington, Sarah] Northumbria Univ, Newcastle Upon Tyne NE1 8ST, Tyne &amp; Wear, England; [Wareham, Helen] Univ Durham, Durham DH1 3HP, England; [Gibson, A. St Clair] Univ Free State, Bloemfontein, South Africa</t>
  </si>
  <si>
    <t>Middlesex University; Northumbria University; Durham University; University of the Free State</t>
  </si>
  <si>
    <t>Longstaff, F (corresponding author), Middlesex Univ, London Sport Inst, London N17 8HR, England.</t>
  </si>
  <si>
    <t>f.longstaff@mdx.ac.uk</t>
  </si>
  <si>
    <t>1932-9261</t>
  </si>
  <si>
    <t>1932-927X</t>
  </si>
  <si>
    <t>J CLIN SPORT PSYCHOL</t>
  </si>
  <si>
    <t>J. Clin. Sport Psychol.</t>
  </si>
  <si>
    <t>10.1123/jcsp.2015-0005</t>
  </si>
  <si>
    <t>Psychology, Applied</t>
  </si>
  <si>
    <t>CX7EW</t>
  </si>
  <si>
    <t>WOS:000365865900004</t>
  </si>
  <si>
    <t>Raganati, F; Procentese, A; Montagnaro, F; Olivieri, G; Marzocchella, A</t>
  </si>
  <si>
    <t>Raganati, Francesca; Procentese, Alessandra; Montagnaro, Fabio; Olivieri, Giuseppe; Marzocchella, Antonio</t>
  </si>
  <si>
    <t>Butanol Production from Leftover Beverages and Sport Drinks</t>
  </si>
  <si>
    <t>BIOENERGY RESEARCH</t>
  </si>
  <si>
    <t>Butanol; Clostridium acetobutylicum; Fructose; Sucrose; High-sugar-content beverage</t>
  </si>
  <si>
    <t>CONTINUOUS LACTOSE FERMENTATION; CLOSTRIDIUM-ACETOBUTYLICUM; BIOBUTANOL; RECOVERY; BIOFUELS; GROWTH</t>
  </si>
  <si>
    <t>The aim of this paper is twofold: (1) to identify an alternative disposal process for the industry of high-sugar-content beverages (HSCBs) and (2) to contribute to the study of butanol production from non-edible feedstocks. HSCBs were used as a renewable feedstock to produce butanol by Clostridium acetobutylicum DSM 792. Four types of commercial beverages were investigated: fruit juices (pineapple and pear), syrups (lemon and almond), soft drinks, and a sport drink. They contained high levels of sugar-between 50 and 1,000 g/L-mainly glucose, fructose, and sucrose. These sugars were also tested individually and in a mixture. The batch fermentation tests were characterized in terms of metabolite and cell production, and sugar conversion. C. acetobutylicum was able to grow on HSCBs supplemented with yeast extract and minerals. The tests on the sugars (alone or mixed) highlighted the predisposition of C. acetobutylicum to metabolize them and to produce butanol. The production rate of butanol (r (B) (MAX)) increased in the following order: glucose, fructose, and sucrose. The HSCB pre-hydrolysis improved the fermentation performance in terms of solvent production and sugar conversion (almost 100 %) because sucrose has been hydrolyzed. Under optimized conditions the butanol concentration and yield were-13.3 g/L, 0.16 g/g for pineapple juice; 12.8 g/L, 0.14 g/g for pear juice; 13.2 g/L, 0.19 g/g for lemon syrup; 13.8 g/L, 0.14 g/g for almond syrup; 13-14 g/L, 0.17-0.18 g/g for commercial soft drinks, and 5.9 g/L, 0.11 g/g for sport drinks. Among the beverages tested, the sport drinks gave the maximum butanol production rate of 12 g/L h.</t>
  </si>
  <si>
    <t>[Raganati, Francesca; Procentese, Alessandra; Olivieri, Giuseppe; Marzocchella, Antonio] Univ Naples Federico II, Dipartimento Ingn Chim Mat &amp; Prod Ind, I-80125 Naples, Italy; [Montagnaro, Fabio] Univ Naples Federico II, Dipartimento Sci Chim, I-80126 Naples, Italy; [Olivieri, Giuseppe] Univ Wageningen &amp; Res Ctr, NL-6708 PB Wageningen, Netherlands</t>
  </si>
  <si>
    <t>University of Naples Federico II; University of Naples Federico II; Wageningen University &amp; Research</t>
  </si>
  <si>
    <t>Olivieri, G (corresponding author), Univ Wageningen &amp; Res Ctr, Droevendaalsesteeg 1,POB 8129, NL-6708 PB Wageningen, Netherlands.</t>
  </si>
  <si>
    <t>giuseppe.olivieri@wur.nl</t>
  </si>
  <si>
    <t>Montagnaro, Fabio/GMN-6994-2022; Raganati, Francesca/J-8950-2019</t>
  </si>
  <si>
    <t>Raganati, Francesca/0000-0002-9988-1164; Procentese, Alessandra/0000-0002-7599-9213; Montagnaro, Fabio/0000-0002-6377-3989; Marzocchella, Antonio/0000-0002-8124-9419; Olivieri, Giuseppe/0000-0003-3468-9152</t>
  </si>
  <si>
    <t>Ministero dello Sviluppo Economico [EuroTransBio ETB-2012-16 OPTISOLV]</t>
  </si>
  <si>
    <t>Ministero dello Sviluppo Economico(Ministry of Economic Development, Italy)</t>
  </si>
  <si>
    <t>The authors are grateful to Mr. Allessandro Manzi for his precious assistance in the experimental work. The authors thank the Ministero dello Sviluppo Economico for their financial support to the project EuroTransBio ETB-2012-16 OPTISOLV (development, optimization, and scale-up of biological solvent production).</t>
  </si>
  <si>
    <t>1939-1234</t>
  </si>
  <si>
    <t>1939-1242</t>
  </si>
  <si>
    <t>BIOENERG RES</t>
  </si>
  <si>
    <t>BioEnergy Res.</t>
  </si>
  <si>
    <t>10.1007/s12155-014-9531-8</t>
  </si>
  <si>
    <t>Energy &amp; Fuels; Environmental Sciences</t>
  </si>
  <si>
    <t>Energy &amp; Fuels; Environmental Sciences &amp; Ecology</t>
  </si>
  <si>
    <t>CC0UA</t>
  </si>
  <si>
    <t>WOS:000350051300030</t>
  </si>
  <si>
    <t>Nolte, HW; Hew-Butler, T; Noakes, TD; Duvenage, CSJ</t>
  </si>
  <si>
    <t>Nolte, Heinrich W.; Hew-Butler, Tamara; Noakes, Timothy D.; Duvenage, Cornelia S. J.</t>
  </si>
  <si>
    <t>Exercise-associated hyponatremic encephalopathy and exertional heatstroke in a soldier: High rates of fluid intake during exercise caused rather than prevented a fatal outcome</t>
  </si>
  <si>
    <t>PHYSICIAN AND SPORTSMEDICINE</t>
  </si>
  <si>
    <t>Exercise-associated hyponatremic encephalopathy; exertional heatstroke; fluid intake; core temperature</t>
  </si>
  <si>
    <t>ECSTASY MDMA; HEAT-STROKE; AD-LIBITUM; REPLACEMENT; VASOPRESSIN; INJURY; AREA</t>
  </si>
  <si>
    <t>Athletes are often advised to drink in order to fully replace bodyweight losses in order to prevent exertional heatstroke (EHS) during exercise in the heat. There is little evidence that dehydration in the range experienced by athletes adversely affects thermoregulation or is the exclusive cause of EHS. In contrast it is established that excess fluid intake can cause exercise-associated hyponatremia (EAH) sometimes associated with encephalopathy (EAHE). As part of a series of experiments to determine optimal fluid replacement during exercise in the heat, we studied a group of exceptionally well-conditioned and heat-adapted members of the South African National Defence Force. A 20 year old male started a time restricted 50 km route-march in a dry bulb temperature that reached 37.5 degrees C (WBGT of 33.6 degrees C, relative humidity of 85%). Pre-march plasma osmolality, serum [Na+] and total body water measures indicated euhydration. Fluid was available ad libitum and isotonic sports drinks at 5 km intervals. Fluid intake and core body temperature (Tc) were recorded throughout while he was tracked by a global positioning system measuring distance travelled, position and speed. Comparing the total fluid intake of the soldier (12930 mL) to the rest of the participants (mean intake of 9 038 mL) up to 40 km, it is evident that his intake was 3892 mL (approximately 300 mL h(-1)) more than the mean for group. At approximately 17h14 the soldier was found lying by himself at the side of the route, 2.24 km from the finish point. He passed away the next day in a medical care facility. This tragic event provides the valuable opportunity to present data on the pacing, temperature regulation and fluid consumption of an exceptional athlete during the development of a fatal case of combined EAHE and EHS. Pacing, fluid intake, Tc and environmental condition data are presented for 5km intervals throughout the march. We propose a novel hypothesis on the possible contribution of EAHE to the development of EHS.</t>
  </si>
  <si>
    <t>[Nolte, Heinrich W.] Armscor, ERGOn TECHnol Res &amp; Dev, ZA-0001 Pretoria, Gauteng, South Africa; [Hew-Butler, Tamara] Oakland Univ, Sch Hlth Sci, Rochester, MI 48063 USA; [Noakes, Timothy D.] Univ Cape Town, Fac Hlth Sci, Dept Human Biol, MRC Res Unit Exercise Sci &amp; Sports Med, ZA-7925 Cape Town, South Africa; [Duvenage, Cornelia S. J.] South African Natl Def Force, South African Mil Hlth Serv, Mil Hosp 1, Dept Internal Med, Pretoria, South Africa</t>
  </si>
  <si>
    <t>Oakland University; University of Cape Town</t>
  </si>
  <si>
    <t>Nolte, HW (corresponding author), Armscor, ERGOn TECHnol Res &amp; Dev, 103 Combretum Crescent Highveld Pk, ZA-0001 Pretoria, Gauteng, South Africa.</t>
  </si>
  <si>
    <t>heinrich@ergotech.co.za</t>
  </si>
  <si>
    <t>Noakes, Tim/AAD-3162-2020</t>
  </si>
  <si>
    <t>Noakes, Tim/0000-0001-7244-2375</t>
  </si>
  <si>
    <t>INFORMA HEALTHCARE</t>
  </si>
  <si>
    <t>TELEPHONE HOUSE, 69-77 PAUL STREET, LONDON EC2A 4LQ, ENGLAND</t>
  </si>
  <si>
    <t>0091-3847</t>
  </si>
  <si>
    <t>2326-3660</t>
  </si>
  <si>
    <t>PHYSICIAN SPORTSMED</t>
  </si>
  <si>
    <t>Physician Sportsmed.</t>
  </si>
  <si>
    <t>10.1080/00913847.2015.1001714</t>
  </si>
  <si>
    <t>Primary Health Care; Orthopedics; Sport Sciences</t>
  </si>
  <si>
    <t>General &amp; Internal Medicine; Orthopedics; Sport Sciences</t>
  </si>
  <si>
    <t>CK6MP</t>
  </si>
  <si>
    <t>WOS:000356342500013</t>
  </si>
  <si>
    <t>Rodriguez-Sanchez, N; Galloway, SDR</t>
  </si>
  <si>
    <t>Rodriguez-Sanchez, Nidia; Galloway, Stuart D. R.</t>
  </si>
  <si>
    <t>Errors in Dual Energy X-Ray Absorptiometry Estimation of Body Composition Induced by Hypohydration</t>
  </si>
  <si>
    <t>fat-free soft tissue mass; fat mass; hydration; exercise; DXA</t>
  </si>
  <si>
    <t>RESEARCH WORKING GROUP; POSITION STATEMENT; PERFORMANCE; HYDRATION; EXERCISE; AUSPICES; WEIGHT; SPORTS; HEALTH; FAT</t>
  </si>
  <si>
    <t>Dual energy x-ray absorptiometry (DXA) is a popular tool to determine body composition (BC) in athletes, and is used for analysis of fat-free soft tissue mass (FFST) or fat mass (FM) gain/loss in response to exercise or nutritional interventions: The aim of the current study was to assess the effect of exercise-heat stress induced hypohydration (HYP, &gt;2% of body mass (BM) loss) vs. maintenance of euhydration (EUH) on DXA estimates of BC, sum of skinfolds (SF), and impedance (IMP) measurements in athletes. Competitive athletes (23 males and 15 females) recorded morning nude BM for 7 days before the first main trial. Measurements on the first trial day were conducted in a EUH condition, and again after exercise-heat stress induced HYP. On the second trial day, fluid and electrolyte losses were replaced during exercise using a sports drink. A reduction in total BM (1.6 +/- 0.4 kg; 2.3 +/- 0.4% HYP) and total FFST (1.3 +/- 0.4 kg), mainly from trunk (1.1 +/- 0.5 kg), was observed using DXA when participants were HYP, reflecting the sweat loss. Estimated fat percent increased (0.3 +/- 0.3%), however, total FM did not change (0.1 +/- 0.2 kg). SF and IMP declined with HYP (losses of 1.5 +/- 2.9% and 1.6 +/- 3% respectively) suggesting FM loss. When EUH was maintained there were no significant changes in BM, DXA estimates, or SF values pre to post exercise, but IMP still declined. We conclude that use of DXA for FFST assessment in athletes must ensure a EUH state, particularly when considering changes associated with nutritional or exercise interventions.</t>
  </si>
  <si>
    <t>[Rodriguez-Sanchez, Nidia; Galloway, Stuart D. R.] Univ Stirling, Hlth &amp; Exercise Sci Res Grp, Stirling FK9 4LA, Scotland</t>
  </si>
  <si>
    <t>Galloway, SDR (corresponding author), Univ Stirling, Hlth &amp; Exercise Sci Res Grp, Stirling FK9 4LA, Scotland.</t>
  </si>
  <si>
    <t>Rodriguez-Sanchez, Nidia/GZG-4844-2022; Rodriguez-Sanchez, Nidia/AAZ-4098-2020</t>
  </si>
  <si>
    <t>Rodriguez-Sanchez, Nidia/0000-0003-3960-5704; Galloway, Stuart/0000-0002-1622-3044</t>
  </si>
  <si>
    <t>10.1123/ijsnem.2014-0067</t>
  </si>
  <si>
    <t>CD0PS</t>
  </si>
  <si>
    <t>Green Submitted, Green Published</t>
  </si>
  <si>
    <t>WOS:000350777000008</t>
  </si>
  <si>
    <t>An, LN; Zhang, HZ</t>
  </si>
  <si>
    <t>An, Lina; Zhang, Hongzhi</t>
  </si>
  <si>
    <t>APPLICATION OF WHEY PROTEIN IN SPORTS DRINK</t>
  </si>
  <si>
    <t>Whey protein; Sports drinks</t>
  </si>
  <si>
    <t>EXERCISE; CARBOHYDRATE</t>
  </si>
  <si>
    <t>This study explores the application of whey protein in sports drink. According to the special nutrition principles of sports drink, the single factor experiment method is used to confirm additive amount of all components in whey protein sports drinks, and sensory evaluation is used as the evaluation index to find the best formula of whey protein sports drink. The best formula of whey protein sports tonic drink: 3. 0% of 3.0g/100ml whey protein; 3.5% of 1:1.5 mixture of sucrose and oligosaccharides; 2.0% of acidulant (a 1:1 mixture of citric acid and malic acid), 0.15% of thickener and 1.2% of salt. Whey protein drinks have positive effect on after-exercise body recovery for athletes.</t>
  </si>
  <si>
    <t>[An, Lina; Zhang, Hongzhi] Dalian Med Univ, Sports Res Dept, Dalian 116044, Liaoning, Peoples R China</t>
  </si>
  <si>
    <t>Dalian Medical University</t>
  </si>
  <si>
    <t>An, LN (corresponding author), Dalian Med Univ, Sports Res Dept, Dalian 116044, Liaoning, Peoples R China.</t>
  </si>
  <si>
    <t>zhzaln@163.com</t>
  </si>
  <si>
    <t>an, lina/GVS-9811-2022</t>
  </si>
  <si>
    <t>CU0NI</t>
  </si>
  <si>
    <t>WOS:000363213600014</t>
  </si>
  <si>
    <t>Burdon, CA; Ruell, P; Johnson, N; Chapman, P; O'Brien, S; O'Connor, HT</t>
  </si>
  <si>
    <t>Burdon, Catriona A.; Ruell, Patricia; Johnson, Nathan; Chapman, Philip; O'Brien, Sinead; O'Connor, Helen T.</t>
  </si>
  <si>
    <t>The effect of ice-slushy consumption on plasma vasoactive intestinal peptide during prolonged exercise in the heat</t>
  </si>
  <si>
    <t>Beverage temperature; Endurance exercise; Thermoregulation; Cold drink</t>
  </si>
  <si>
    <t>DRINK TEMPERATURE; THERMOREGULATORY RESPONSES; ENDURANCE CAPACITY; HYPERTHERMIA; POLYPEPTIDE; BODY; DEHYDRATION; PERFORMANCE; ENVIRONMENT; INGESTION</t>
  </si>
  <si>
    <t>The aim of this study was to determine the effect of exercise in the heat on thermoregulatory responses and plasma vasoactive intestinal peptide concentration (VIP) and whether it is modulated by ice-slushy consumption. Ten male participants cycled at 62% VO(2)max for 90 min in 32 degrees C and 40% relative humidity. A thermoneutral (37 degrees C) or ice-slushy (- 1 degrees C) sports drink was given at 3.5 ml kg(-1) body mass every 15 min during exercise. VIP and rectal temperature increased during exercise (mean +/- standard deviation: 4.6 +/- 4.4 pmol L-1, P=0.005; and 1.3 +/- 0.4 degrees C, P &lt;0.001 respectively) and were moderately associated (r=0.35, P=0.008). While rectal temperature and VIP were not different between trials, ice-slushy significantly reduced heat storage (P=0.010) and skin temperature (time x trial interaction P=0.038). It appears that VIP does not provide the signal linking cold beverage ingestion and lower skin temperature in the heat. (C) 2014 Elsevier Ltd. All rights reserved.</t>
  </si>
  <si>
    <t>[Burdon, Catriona A.; Ruell, Patricia; Johnson, Nathan; O'Brien, Sinead; O'Connor, Helen T.] Univ Sydney, Fac Hlth Sci, Exercise Hlth &amp; Performance Res Grp, Sydney, NSW 2006, Australia; [Chapman, Philip] Australian Catholic Univ, Sydney, NSW, Australia</t>
  </si>
  <si>
    <t>University of Sydney; Australian Catholic University</t>
  </si>
  <si>
    <t>Ruell, P (corresponding author), Univ Sydney, Fac Hlth Sci, Discipline Exercise &amp; Sport Sci, POB 170, Lidcombe, NSW 1825, Australia.</t>
  </si>
  <si>
    <t>cburdon@uow.edu.au; patricia.ruell@sydney.edu.au; nathan.johnson@sydney.edu.au; phillip.chapman@acu.edu.au; obrien.s91@hotmail.com; helen.oconnor@sydney.edu.au</t>
  </si>
  <si>
    <t>Chapman, Phillip/U-7236-2017; Burdon, Catriona A/J-2124-2015; Johnson, Nathan A/Q-3158-2016; O'Connor, Helen/C-1289-2014</t>
  </si>
  <si>
    <t>Chapman, Phillip/0000-0003-2722-1973; Burdon, Catriona A/0000-0003-4556-3248; Johnson, Nathan A/0000-0002-3874-7092; O'Connor, Helen/0000-0002-6198-4141</t>
  </si>
  <si>
    <t>10.1016/j.jtherbio.2014.11.005</t>
  </si>
  <si>
    <t>AZ5QP</t>
  </si>
  <si>
    <t>WOS:000348275300009</t>
  </si>
  <si>
    <t>Cappelletti, M; Ferrentino, G; Endrizzi, I; Aprea, E; Betta, E; Corollaro, ML; Charles, M; Gasperi, F; Spilimbergo, S</t>
  </si>
  <si>
    <t>Cappelletti, Martina; Ferrentino, Giovanna; Endrizzi, Isabella; Aprea, Eugenio; Betta, Emanuela; Corollaro, Maria Laura; Charles, Mathilde; Gasperi, Flavia; Spilimbergo, Sara</t>
  </si>
  <si>
    <t>High Pressure Carbon Dioxide pasteurization of coconut water: A sport drink with high nutritional and sensory quality</t>
  </si>
  <si>
    <t>Coconut water; High Pressure Carbon Dioxide; Pasteurization; Natural microbial flora; Sensory properties; Volatile compounds</t>
  </si>
  <si>
    <t>CHEMICAL-COMPOSITION; N2O PASTEURIZATION; SUPERCRITICAL CO2; INACTIVATION; ATTRIBUTES; STRENGTH; PROFILE; FLAVOR; FOODS; CLOUD</t>
  </si>
  <si>
    <t>High Pressure Carbon Dioxide (HPCD) treatment was applied to the pasteurization of coconut water in order to guarantee both its microbial stability and preserve its nutritional and sensory attributes. It was demonstrated that 120 bar, 40 degrees C, 30 min were the optimal process conditions to induce a 5 Log(CFU/ml) reduction of mesophilic microorganisms, lactic acid bacteria, yeasts and molds and a 7 Log reduction of the total coliforms. The effect of HPCD on the quality traits of coconut water were investigated by means of physical chemical and sensory analyses and compared to the Heat Pasteurized (HP, 90 degrees C, 1 min) and Fresh Untreated (FU) product. No differences in the basic chemical composition, vitamins and amino acids, were detected between HPCD and FU products. However, differences in the volatile compounds present in the three products were clearly distinguishable; HPCD resulted in a reduction of most of the volatile fractions while HP induced the formation of compounds with a toasted and malty aroma. Nevertheless, few sensory differences were perceived between the FU and the HPCD coconut water, and both were clearly differentiated from the HP product. (C) 2014 Elsevier Ltd. All rights reserved.</t>
  </si>
  <si>
    <t>[Cappelletti, Martina; Ferrentino, Giovanna; Spilimbergo, Sara] Univ Trento, Dept Ind Engn, I-38123 Trento, Italy; [Endrizzi, Isabella; Aprea, Eugenio; Betta, Emanuela; Corollaro, Maria Laura; Charles, Mathilde; Gasperi, Flavia] Fdn Edmund Mach, Res &amp; Innovat Ctr, I-38010 Trento, Italy</t>
  </si>
  <si>
    <t>University of Trento; Fondazione Edmund Mach</t>
  </si>
  <si>
    <t>Spilimbergo, S (corresponding author), Univ Trento, Dept Ind Engn, Via Sommarive 9, I-38123 Trento, Italy.</t>
  </si>
  <si>
    <t>Aprea, Eugenio/C-1218-2010; Ferrentino, Giovanna/Q-5708-2016; Gasperi, Flavia/AAD-3961-2022; Charles, Mathilde/O-9530-2015; Endrizzi, Isabella/O-9535-2015; Gasperi, Flavia/B-8104-2011</t>
  </si>
  <si>
    <t>Aprea, Eugenio/0000-0003-3648-0459; Ferrentino, Giovanna/0000-0002-3208-6166; Gasperi, Flavia/0000-0003-0055-9464; Charles, Mathilde/0000-0002-2613-8994; Endrizzi, Isabella/0000-0003-0049-4306; Gasperi, Flavia/0000-0003-0055-9464; Spilimbergo, Sara/0000-0002-8176-2220; Corollaro, Maria Laura/0000-0001-5886-3093</t>
  </si>
  <si>
    <t>University of Trento; Autonomous Province of Trento</t>
  </si>
  <si>
    <t>University of Trento; Autonomous Province of Trento(Autonomous Province of Trento)</t>
  </si>
  <si>
    <t>The authors gratefully acknowledge the financial support granted to this work by the University of Trento and Autonomous Province of Trento on Supercritical Carbon Dioxide Pasteurization of Coconut Water, a Sport Drink with a High Vitaminic and Nutritional Content (Bando Universiadi 2013).</t>
  </si>
  <si>
    <t>10.1016/j.jfoodeng.2014.08.012</t>
  </si>
  <si>
    <t>AR1YC</t>
  </si>
  <si>
    <t>WOS:000343379500009</t>
  </si>
  <si>
    <t>Cho, HM; Yoo, B</t>
  </si>
  <si>
    <t>Cho, Hyun M.; Yoo, Byoungseung</t>
  </si>
  <si>
    <t>Rheological Characteristics of Cold Thickened Beverages Containing Xanthan Gum-Based Food Thickeners Used for Dysphagia Diets</t>
  </si>
  <si>
    <t>Dysphagia; Food thickener; Thickened beverage; Xanthan gum; Rheological property</t>
  </si>
  <si>
    <t>MANAGEMENT; AUSTRALIA; MEDIA; CONSISTENCY; VISCOSITY</t>
  </si>
  <si>
    <t>Cold beverages are commonly thickened with commercial gum-based food thickeners for consumption by patients with dysphagia. In this study, the rheological properties of a thickened water and five thickened beverages (orange juice, apple juice, grape juice, whole milk, and a sport drink) that were prepared with four commercial instant xanthan gumebased thickeners (coded A-D) were investigated at a 3% thickener concentration. All thickened samples showed high shear-thinning behavior with yield stress at the serving temperature of 8 degrees C. The magnitudes of apparent viscosity (eta(a,50)), consistency index (K), storage modulus (G'), and loss modulus (G '') of the thickened beverages, except for water, with food thickener A were significantly higher compared with other thickeners (B, C, and D) (P&lt;0.05). The largest increases in K values for thickened beverages were observed at 1-hour storage, and at longer times their K values, except for milk, remained approximately constant. Rheological parameters demonstrated statistically significant differences in flow and dynamic behaviors between the cold thickened beverages prepared with the xanthan gum-based food thickeners (P&lt;0.05), indicating that their rheological properties are strongly influenced by the dispersing medium, the type of food thickener, and storage time. In particular, appropriately selecting a commercial food thickener for preparing thickened beverages seems to be of importance for managing dysphagia.</t>
  </si>
  <si>
    <t>[Cho, Hyun M.; Yoo, Byoungseung] Dongguk Univ, Dept Food Sci &amp; Biotechnol, Seoul, South Korea</t>
  </si>
  <si>
    <t>Dongguk University</t>
  </si>
  <si>
    <t>Yoo, B (corresponding author), Dongguk Univ Seoul, Dept Food Sci &amp; Biotechnol, 3 Pil Dong, Seoul 100715, South Korea.</t>
  </si>
  <si>
    <t>bsyoo@dongguk.edu</t>
  </si>
  <si>
    <t>Dongguk University research fund</t>
  </si>
  <si>
    <t>This study was supported by the Dongguk University research fund.</t>
  </si>
  <si>
    <t>10.1016/j.jand.2014.08.028</t>
  </si>
  <si>
    <t>AX0PY</t>
  </si>
  <si>
    <t>WOS:000346655300014</t>
  </si>
  <si>
    <t>Diamantini, G; Pignotti, S; Antonini, E; Chiarabini, A; Angelino, D; Ninfali, P</t>
  </si>
  <si>
    <t>Diamantini, Giuseppe; Pignotti, Silvio; Antonini, Elena; Chiarabini, Andrea; Angelino, Donato; Ninfali, Paolino</t>
  </si>
  <si>
    <t>Assessment of antioxidant capacity of energy drinks, energy gels and sport drinks in comparison with coffee and tea</t>
  </si>
  <si>
    <t>Antioxidant capacity; calories; coffee; energy drink; energy gel; Oxygen Radical Absorbance Capacity/Kcal ratio; sport drink; tea</t>
  </si>
  <si>
    <t>OXIDATIVE STRESS; FREE-RADICALS; HEALTH; SUPPLEMENTATION; POLYPHENOLS; CONSUMPTION; COMPONENTS; BEHAVIORS; VARIETIES; PHENOLICS</t>
  </si>
  <si>
    <t>Antioxidant capacities of energy drinks (ED) and energy gels (EG) were evaluated by means of Oxygen Radical Absorbance Capacity (ORAC), Trolox Equivalent Antioxidant Capacity (TEAC), Ferric-ion Reducing Antioxidant Power (FRAP) and 2,2-Diphenyl-1-picrylhydrazyl (DPPH) assays. Values obtained by the four methods linearly correlated and a ranking scale of their antioxidant contributes was drawn. The ORAC values per serving of ED and EG ranged between 100-7610 and 26-404 mu mol Trolox Equivalents (TE), respectively, and correlated linearly with the total phenols (TP). TP and ORAC values of ED and EG were compared with a number of coffee, tea and sport drinks (SDR) samples. In coffees and teas, ORAC values ranged from 603 to 2954 and from 594 to 2587 mu mol TE per serving, respectively. In SDR, ORAC values ranged between 420 and 1445 mu mol TE per serving. The ORAC/TP and ORAC/Kcal ratios were also used to compare antioxidant capacities of the beverages and an optimal range for these ratios was discussed and proposed. Overall, our results supply new information to producers for a better formulation of antioxidant mixtures in ED and EG and also suggest advice to consumers concerning the choice of energy beverages.</t>
  </si>
  <si>
    <t>[Diamantini, Giuseppe; Pignotti, Silvio; Antonini, Elena; Chiarabini, Andrea; Angelino, Donato; Ninfali, Paolino] Univ Urbino Carlo Bo, Dept Biomol Sci, I-61029 Urbino, PU, Italy</t>
  </si>
  <si>
    <t>University of Urbino</t>
  </si>
  <si>
    <t>Ninfali, P (corresponding author), Univ Urbino Carlo Bo, Dept Biomol Sci, Via Saffi 2, I-61029 Urbino, PU, Italy.</t>
  </si>
  <si>
    <t>paolino.ninfali@uniurb.it</t>
  </si>
  <si>
    <t>Angelino, Donato/H-4391-2019; Angelino, Donato/G-7894-2015</t>
  </si>
  <si>
    <t>Angelino, Donato/0000-0002-5436-7428; Angelino, Donato/0000-0002-5436-7428; DIAMANTINI, Giuseppe/0000-0002-1304-4796; NINFALI, PAOLINO/0000-0003-4471-725X</t>
  </si>
  <si>
    <t>10.1111/ijfs.12615</t>
  </si>
  <si>
    <t>AZ6TR</t>
  </si>
  <si>
    <t>WOS:000348353800031</t>
  </si>
  <si>
    <t>Dwivedi, A; Johnson, LW; McDonald, RE</t>
  </si>
  <si>
    <t>Dwivedi, Abhishek; Johnson, Lester W.; McDonald, Robert E.</t>
  </si>
  <si>
    <t>Celebrity endorsement, self-brand connection and consumer-based brand equity</t>
  </si>
  <si>
    <t>JOURNAL OF PRODUCT AND BRAND MANAGEMENT</t>
  </si>
  <si>
    <t>SEM; USA; Moderation; Celebrity endorsement; Brand equity; Self-brand connection</t>
  </si>
  <si>
    <t>PHYSICAL ATTRACTIVENESS; PRODUCT; FIT; SPOKESPERSON; ATTITUDE; CONGRUENCE; VALIDATION; HYPOTHESIS; EXPERTISE; BEHAVIOR</t>
  </si>
  <si>
    <t>Purpose - The purpose of this paper is to examine the impact of celebrity endorser credibility on consumer self-brand connection and endorsed brand equity. A conceptual model is developed, positioning consumer self-brand connections as a partial mediator of the effect of endorser credibility on endorsed brand equity. Design/methodology/approach - A cross-sectional survey of 382 consumers of sports drinks in the USA was conducted to estimate the conceptual model. Stimuli, devised on the basis of a pre-test, involved celebrity-brand pairings in the context of the US non-aseptic sports drinks industry. Structural equation modeling is used as the analytic tool. Findings - The research model is empirically supported. Celebrity endorsements impact endorsed brand equity via two pathways. First, a direct effect of endorser credibility on endorsed brand equity was observed, which is positively moderated by the degree of consumer-perceived endorser-brand congruence. Second, self-brand connection partly mediates the effect of endorser credibility on endorsed brand equity, supporting an indirect mechanism of brand equity enhancement. Practical implications - Managers can now consider using celebrities as tools to develop meaningful self-concept-related connections with consumers. Additionally, the results of this study support for the use of celebrity endorsers as direct brand equity-enhancing tools. Originality/value - This study is among pioneering investigations that examine the self-concept repercussions of celebrity endorsements, suggesting that celebrity endorsers possess the ability to engage with consumers at the self-concept level, in turn, impacting endorsed brand equity. Additionally, this paper examines the direct and indirect mechanisms by which celebrities influence consumer-based brand equity of the endorsed brand.</t>
  </si>
  <si>
    <t>[Dwivedi, Abhishek] Charles Sturt Univ, Sch Management &amp; Mkt, Mkt, Albury, NSW, Australia; [Johnson, Lester W.] Swinburne Univ Technol, Mkt, Hawthorn, Australia; [McDonald, Robert E.] Texas Tech Univ, Mkt, Lubbock, TX 79409 USA</t>
  </si>
  <si>
    <t>Charles Sturt University; Swinburne University of Technology; Texas Tech University System; Texas Tech University</t>
  </si>
  <si>
    <t>Dwivedi, A (corresponding author), Charles Sturt Univ, Sch Management &amp; Mkt, Mkt, Albury, NSW, Australia.</t>
  </si>
  <si>
    <t>adwivedi@csu.edu.au</t>
  </si>
  <si>
    <t>Dwivedi, Abhishek/AAF-2368-2019; McDonald, Robert E/B-1059-2009</t>
  </si>
  <si>
    <t>Dwivedi, Abhishek/0000-0003-2759-7057; McDonald, Robert E/0000-0002-6931-3588</t>
  </si>
  <si>
    <t>1061-0421</t>
  </si>
  <si>
    <t>2054-1643</t>
  </si>
  <si>
    <t>J PROD BRAND MANAG</t>
  </si>
  <si>
    <t>J. Prod. Brand Manag.</t>
  </si>
  <si>
    <t>10.1108/JPBM-10-2014-0722</t>
  </si>
  <si>
    <t>CQ4MG</t>
  </si>
  <si>
    <t>WOS:000360578400003</t>
  </si>
  <si>
    <t>Khot, RA; Lee, J; Aggarwal, D; Hjorth, L; Mueller, F</t>
  </si>
  <si>
    <t>Assoc Comp Machinery</t>
  </si>
  <si>
    <t>Khot, Rohit Ashok; Lee, Jeewon; Aggarwal, Deepti; Hjorth, Larissa; Mueller, Florian 'Floyd'</t>
  </si>
  <si>
    <t>TastyBeats: Designing Palatable Representations of Physical Activity</t>
  </si>
  <si>
    <t>CHI 2015: PROCEEDINGS OF THE 33RD ANNUAL CHI CONFERENCE ON HUMAN FACTORS IN COMPUTING SYSTEMS</t>
  </si>
  <si>
    <t>33rd Annual CHI Conference on Human Factors in Computing Systems (CHI)</t>
  </si>
  <si>
    <t>APR 18-23, 2015</t>
  </si>
  <si>
    <t>Seoul, SOUTH KOREA</t>
  </si>
  <si>
    <t>Assoc Comp Machinery,Assoc Comp Machinery Special Interest Grp Comp Human Interact</t>
  </si>
  <si>
    <t>Palatable representation; fluidic interfaces; physical activity; quantified self; personal informatics; Human-Food Interaction (HFI)</t>
  </si>
  <si>
    <t>In this paper, we introduce palatable representations that besides improving the understanding of physical activity through abstract visualization also provide an appetizing drink to celebrate the experience of being physically active. By designing such palatable representations, our aim is to offer novel opportunities for reflection on one's physical activities. We present TastyBeats, a fountain-based interactive system that creates a fluidic spectacle of mixing sport drinks based on heart rate data of physical activity, which the user can later consume to replenish the loss of body fluids due to the physical activity. We articulate our experiences in designing the system as well as learning gained through field deployments of the system in participants' homes for a period of two weeks. We found that our system increased participants' awareness of physical activity and facilitated a shared social experience, while the prepared drink was treated as a hedonic reward that motivated participants to exercise more. Ultimately, with this work, we aim to inspire and guide design thinking on palatable representations, which we believe opens up new interaction possibilities to support physical activity experience.</t>
  </si>
  <si>
    <t>[Khot, Rohit Ashok; Lee, Jeewon; Mueller, Florian 'Floyd'] RMIT Univ, Exert Games Lab, Melbourne, Vic, Australia; [Aggarwal, Deepti] Univ Melbourne, Microsoft Ctr Social NUI, Melbourne, Vic, Australia; [Hjorth, Larissa] RMIT Univ, Melbourne, Vic, Australia</t>
  </si>
  <si>
    <t>Royal Melbourne Institute of Technology (RMIT); University of Melbourne; Royal Melbourne Institute of Technology (RMIT)</t>
  </si>
  <si>
    <t>Khot, RA (corresponding author), RMIT Univ, Exert Games Lab, Melbourne, Vic, Australia.</t>
  </si>
  <si>
    <t>rohit@exertiongameslab.org; jeewon@exertiongameslab.org; daggarwal@student.unimelb.edu.au; larissa.hjorth@rmit.edu.au; floyd@exertiongameslab.org</t>
  </si>
  <si>
    <t>1515 BROADWAY, NEW YORK, NY 10036-9998 USA</t>
  </si>
  <si>
    <t>978-1-4503-3145-6</t>
  </si>
  <si>
    <t>10.1145/2702123.2702197</t>
  </si>
  <si>
    <t>Computer Science, Cybernetics; Computer Science, Information Systems; Computer Science, Interdisciplinary Applications; Computer Science, Theory &amp; Methods</t>
  </si>
  <si>
    <t>BI5GT</t>
  </si>
  <si>
    <t>WOS:000412395502109</t>
  </si>
  <si>
    <t>Marcell, MM; Isaacson, A</t>
  </si>
  <si>
    <t>Marcell, Michael M.; Isaacson, Aubrey</t>
  </si>
  <si>
    <t>Misidentification of Non-Edible Household Products</t>
  </si>
  <si>
    <t>JOURNAL OF RESEARCH FOR CONSUMERS</t>
  </si>
  <si>
    <t>consumer education; misleading product appearance; ambiguous products; product identification; product categorization; accidental poisoning; accidental ingestion; household products; cleaning products; consumer products resembling food; child-appealing products</t>
  </si>
  <si>
    <t>UNINTENTIONAL CHILD POISONINGS; CLEANING PRODUCTS; EMERGENCY-DEPARTMENTS; AMERICAN ASSOCIATION; PREVENTION; INGESTIONS; IDENTIFICATION; INFORMATION; INJURIES; PACKAGE</t>
  </si>
  <si>
    <t>In spite of improvements in product packaging and consumer education, reports of accidental ingestion of non-edible household products persist. Although medical professionals have noted their concerns with misleading product appearance and packaging in relation to accidental exposure, there is little experimental evidence that such products are actually likely to be mistaken for innocuous items. The purpose of this study was to determine whether a product's appearance contributes to mistaken inferences about its intended use. 168 college students viewed randomly-ordered computer images of actual retail products with all text digitally removed from the packaging; their task was to identify each product solely on the basis of its appearance. It was hypothesized that non-edible products with a potentially misleading appearance (e. g., a clear bag of multicoloured mothballs) would be mistakenly identified as the edible or innocuous control products they resembled (e. g., a clear bag of multicoloured candies). Results from Study 1 indicated that ambiguous product images were identified significantly less accurately, less confidently, and more slowly than control products of similar appearance and were frequently mistaken for those products. These results were replicated in Study 2 with an expanded stimulus set and a longer viewing time, and in Study 3 with participants categorizing ( rather than identifying) the products' best use as representing either personal consumption, personal hygiene, household chores, or outside chores/pest control. The most worrisome confusions across studies were between non-edible and edible products such as lamp oils mistaken for juice, or household cleaners misidentified as sports drinks. Attributes of product appearance such as the shape of the package, the colour of its contents, and the nature of the graphics on the label appeared to lead to confusion across product categories. Future research should manipulate package and product design characteristics to identify factors that minimize the likelihood of individuals misidentifying non-consumable household products.</t>
  </si>
  <si>
    <t>[Marcell, Michael M.] Coll Charleston, Psychol, Charleston, SC 29424 USA; [Isaacson, Aubrey] Coll Charleston, Charleston, SC 29424 USA</t>
  </si>
  <si>
    <t>College of Charleston; College of Charleston</t>
  </si>
  <si>
    <t>Marcell, MM (corresponding author), Coll Charleston, Psychol, Charleston, SC 29424 USA.</t>
  </si>
  <si>
    <t>marcellm@cofc.edu</t>
  </si>
  <si>
    <t>JOURNAL RESEARCH CONSUMERS</t>
  </si>
  <si>
    <t>CHURCHLANDS</t>
  </si>
  <si>
    <t>JOURNAL RESEARCH CONSUMERS, CHURCHLANDS, 00000, AUSTRALIA</t>
  </si>
  <si>
    <t>1444-6359</t>
  </si>
  <si>
    <t>J RES CONSUM</t>
  </si>
  <si>
    <t>J. Res. Consum.</t>
  </si>
  <si>
    <t>DJ4NS</t>
  </si>
  <si>
    <t>WOS:000374183600003</t>
  </si>
  <si>
    <t>Min, JH; Kwon, HK; Kim, BI</t>
  </si>
  <si>
    <t>Min, Ji Hyun; Kwon, Ho Keun; Kim, Baek Il</t>
  </si>
  <si>
    <t>Prevention of dental erosion of a sports drink by nano-sized hydroxyapatite in situ study</t>
  </si>
  <si>
    <t>INTERNATIONAL JOURNAL OF PAEDIATRIC DENTISTRY</t>
  </si>
  <si>
    <t>ENAMEL EROSION; SOFT DRINKS; FLOW-RATE; CONSUMPTION; VITRO; ADOLESCENTS; PREVALENCE; EXERCISE</t>
  </si>
  <si>
    <t>AimTo evaluate the inhibitory effects of the sports drink containing nano-sized hydroxyapatite (nano-HA) on dental erosion in situ. DesignThe study had a single-blind, two-treatment crossover design. The two treatment groups were a control group (CG; Powerade only) and an experimental group (EG; 0.25% wt/vol nano-HA was added to Powerade). Ten subjects wore removable palatal appliances containing bovine enamel specimens. The appliances were immersed in each drink for 10mins, 4 times a day for 10days. The tooth surface microhardness (SMH) was tested, and the erosion depth and the morphology of the tooth surface were observed. The data were analysed by repeated measures anova and t-test. ResultsBetween the baseline and the 10th day, SMH was decreased by 80% in the specimens of the CG (P&lt;0.001), whereas there was only a 6% decrease in the SMH of the specimens in the EG. An erosion depth of 12.704.66m and an irregular tooth surface were observed on the 10th day in the specimens of the CG. No dental erosions, however, was observed in the specimens of the EG. ConclusionsThe sports drink containing 0.25% nano-HA was effective in preventing dental erosion in situ.</t>
  </si>
  <si>
    <t>[Min, Ji Hyun; Kwon, Ho Keun; Kim, Baek Il] Yonsei Univ, Coll Dent, Dept Prevent Dent &amp; Publ Oral Hlth, Oral Sci Res Inst,BK Plus Project 21, Seoul 120752, South Korea</t>
  </si>
  <si>
    <t>Yonsei University; Yonsei University Health System</t>
  </si>
  <si>
    <t>Kim, BI (corresponding author), Yonsei Univ, Dept Prevent Dent &amp; Publ Oral Hlth, Coll Dent, 50 Yonsei Ro, Seoul 120752, South Korea.</t>
  </si>
  <si>
    <t>drkbi@yuhs.ac</t>
  </si>
  <si>
    <t>Kim, Baek Il/0000-0001-8234-2327</t>
  </si>
  <si>
    <t>0960-7439</t>
  </si>
  <si>
    <t>1365-263X</t>
  </si>
  <si>
    <t>INT J PAEDIATR DENT</t>
  </si>
  <si>
    <t>Int. J. Paediatr. Dent.</t>
  </si>
  <si>
    <t>10.1111/ipd.12101</t>
  </si>
  <si>
    <t>AW7CP</t>
  </si>
  <si>
    <t>WOS:000346422400009</t>
  </si>
  <si>
    <t>Chlibkova, D; Knechtle, B; Rosemann, T; Tomaskova, I; Chadim, V; Shortall, M</t>
  </si>
  <si>
    <t>Chlibkova, Daniela; Knechtle, Beat; Rosemann, Thomas; Tomaskova, Ivana; Chadim, Vlastimil; Shortall, Marcus</t>
  </si>
  <si>
    <t>Nutrition habits in 24-hour mountain bike racers</t>
  </si>
  <si>
    <t>SPRINGERPLUS</t>
  </si>
  <si>
    <t>Race nutrition; 24-hour race; Ultra-cycling</t>
  </si>
  <si>
    <t>CARBOHYDRATE-PROTEIN BEVERAGE; AMINO-ACID SUPPLEMENTATION; CYCLING TIME TRIAL; EXERCISE PERFORMANCE; ENERGY TURNOVER; VITAMIN-C; HIGH-FAT; ENDURANCE; CAFFEINE; MUSCLE</t>
  </si>
  <si>
    <t>We investigated seventy-four ultra-mountain bikers (MTBers) competing in the solo category in the first descriptive field study to detail nutrition habits and the most common food before during and after the 24 hour race using questionnaires. During the race, bananas (86.5%), energy bars (50.0%), apples (43.2%) and cheese (43.2%) were the most commonly consumed food, followed by bread (44.6%), rice (33.8%) and bananas (33.8%) after the race. Average fluid intake was 0.5 +/- 0.2 l/h. The main beverage was isotonic sports drink (82.4%) during and pure water (66.2%) after the race. The most preferred four supplements in the four weeks before, the day before, during and after the race were vitamin C (35.1%), magnesium (44.6%), magnesium (43.2%) and branched-chain amino acids (24.3%), respectively. Total frequency of food intake (30.6 +/- 10.5 times/24 hrs) was associated with fluid intake (r = 0.43, P = 0.04) and both were highest at the beginning of the race and lower during the night hours and the last race segment in a subgroup of twenty-three ultra-MTBers. Supplement intake frequency (6.8 +/- 8.4 times/24 hrs) was highest during the night hours and lower at the beginning and end of the race. Elevated food and fluid intake among participants tracked across all race segments (P &lt; 0.001). In conclusion, the nutrition strategy employed by ultra-MTBers was similar to those demonstrated in previous studies of ultra-cyclists with some exceptions among selected individuals.</t>
  </si>
  <si>
    <t>[Chlibkova, Daniela] Brno Univ Technol, Ctr Sports Act, CS-61090 Brno, Czech Republic; [Knechtle, Beat; Rosemann, Thomas] Univ Zurich, Inst Primary Care, Zurich, Switzerland; [Knechtle, Beat] Gesundheitszentrum St Gallen, St Gallen, Switzerland; [Tomaskova, Ivana] Czech Univ Life Sci, Fac Forestry &amp; Wood Sci, Prague, Czech Republic; [Chadim, Vlastimil] Masaryk Univ, Fac Med, Dept Prevent Med, Brno, Czech Republic; [Shortall, Marcus] Inst Technol Tallaght, Dublin, Ireland; [Knechtle, Beat] Gesundheitszentrum St Gallen, Facharzt FMH Allgemeinmed, CH-9001 St Gallen, Switzerland</t>
  </si>
  <si>
    <t>Brno University of Technology; University of Zurich; Czech University of Life Sciences Prague; Masaryk University Brno; Technological University Dublin</t>
  </si>
  <si>
    <t>Knechtle, B (corresponding author), Univ Zurich, Inst Primary Care, Zurich, Switzerland.</t>
  </si>
  <si>
    <t>beat.knechtle@hispeed.ch</t>
  </si>
  <si>
    <t>Knechtle, Beat/ABC-5529-2020; Chlíbková, Daniela/AAI-6467-2020; Chlíbková, Daniela/AGH-4990-2022</t>
  </si>
  <si>
    <t>Knechtle, Beat/0000-0002-2412-9103; Chlibkova, Daniela/0000-0001-9592-7332</t>
  </si>
  <si>
    <t>2193-1801</t>
  </si>
  <si>
    <t>SpringerPlus</t>
  </si>
  <si>
    <t>10.1186/2193-1801-3-715</t>
  </si>
  <si>
    <t>CO4HM</t>
  </si>
  <si>
    <t>WOS:000359121800001</t>
  </si>
  <si>
    <t>Desbrow, B; Jansen, S; Barrett, A; Leveritt, MD; Irwin, C</t>
  </si>
  <si>
    <t>Desbrow, Ben; Jansen, Sarah; Barrett, Abby; Leveritt, Michael D.; Irwin, Christopher</t>
  </si>
  <si>
    <t>Comparing the rehydration potential of different milk-based drinks to a carbohydrate-electrolyte beverage</t>
  </si>
  <si>
    <t>hydration; diet; sports nutrition; exercise</t>
  </si>
  <si>
    <t>POSTEXERCISE REHYDRATION; INDUCED DEHYDRATION; FLUID REPLACEMENT; PROTEIN ADDITION; EXERCISE; VOLUME; HEAT; HYPOHYDRATION; PERFORMANCE; RETENTION</t>
  </si>
  <si>
    <t>The aim of this study was to compare the rehydration potential of a carbohydrate-electrolyte beverage with several varieties of milk following exercise-induced fluid losses. Fifteen male participants (age 24.9 +/- 5.5 years, height 179.3 +/- 4.9 cm, body mass 75.8 +/- 6.6 kg (mean +/- SD)) lost 2.0%+/- 0.2% body mass through intermittent cycling before consuming a different beverage on 4 separate occasions. Drinks included cow's milk (286 kJ.100mL(-1)), soy milk (273 kJ.100 mL(-1)), a milk-based liquid meal supplement (Sustagen Sport (Nestle); 417 kJ.100 mL(-1)), and a sports drink (Powerade (Coca Cola Ltd); 129 kJ.100 mL(-1)). Beverages were consumed over 1 h in volumes equivalent to 150% of body mass loss. Body mass, blood and urine samples, and measures of gastrointestinal tolerance were obtained before and hourly for 4 h after beverage consumption. Net body mass at the conclusion of each trial was significantly less with Powerade (-1.37 +/- 0.3 kg) than with cow's milk (-0.92 +/- 0.48 kg), soy milk (-0.78 +/- 0.37 kg), and Sustagen Sport (-0.48 +/- 0.39 kg). Net body mass was also significantly greater for Sustagen Sport compared with cow's milk trials, but not soy milk. Upon completion of trials, the percentage of beverage retained was Sustagen Sport 65.1% +/- 14.7%, soy milk 46.9% +/- 19.9%, cow's milk 40.0% +/- 24.9%, and Powerade 16.6% +/- 16.5%. Changes in plasma volume and electrolytes were unaffected by drink treatment. Subjective ratings of bloating and fullness were higher during all milk trials compared with Powerade whereas ratings of overall thirst were not different between beverages. Milk-based drinks are more effective rehydration options compared with traditional sports drinks. The additional energy, protein, and sodium in a milk-based liquid meal supplement facilitate superior fluid recovery following exercise.</t>
  </si>
  <si>
    <t>[Desbrow, Ben; Jansen, Sarah; Barrett, Abby; Leveritt, Michael D.] Griffith Univ, Sch Allied Hlth Sci, Gold Coast, Australia; [Desbrow, Ben; Irwin, Christopher] Griffith Univ, Griffith Hlth Inst, Res Ctr Hlth Practice Innovat, Gold Coast, Australia; [Leveritt, Michael D.] Univ Queensland, Sch Human Movement Studies, Brisbane, Qld, Australia</t>
  </si>
  <si>
    <t>Griffith University; Griffith University; Menzies Health Institute Queensland; University of Queensland</t>
  </si>
  <si>
    <t>Desbrow, B (corresponding author), Griffith Univ, Sch Allied Hlth Sci, Gold Coast, Australia.</t>
  </si>
  <si>
    <t>Desbrow, Ben/0000-0003-3756-8866; Irwin, Christopher/0000-0002-1379-4271; Leveritt, Michael/0000-0003-1326-5625</t>
  </si>
  <si>
    <t>Griffith University</t>
  </si>
  <si>
    <t>Griffith University(Griffith University)</t>
  </si>
  <si>
    <t>The authors would like to acknowledge the valuable contribution made by all study participants. Funding was from internal Griffith University support. There are no external funding or conflict of interest to disclose. Author contributions: B. D., S.J., M. D. L., and C. I. were all involved in the conception and design. S.J., A. B., and C. I. were responsible for the acquisition of data. All authors contributed to the analysis and interpretation of data. All authors contributed to drafting the article and revising it critically for important intellectual content. All authors were involved in the final approval of the published version of the manuscript.</t>
  </si>
  <si>
    <t>10.1139/apnm-2014-0174</t>
  </si>
  <si>
    <t>AS9FJ</t>
  </si>
  <si>
    <t>WOS:000344548200007</t>
  </si>
  <si>
    <t>Lee, JKW; Ang, WH; Ng, JWX; Fan, PWP; Teo, YS; Nolte, HW; Yeo, YYW</t>
  </si>
  <si>
    <t>Lee, Jason K. W.; Ang, Wee Hon; Ng, Jonathan W. X.; Fan, Priscilla W. P.; Teo, Ya Shi; Nolte, Heinrich W.; Yeo, Yvonne Y. W.</t>
  </si>
  <si>
    <t>Effects of a carbohydrate-electrolyte solution on cognitive performance following exercise-induced hyperthermia in humans</t>
  </si>
  <si>
    <t>BLOOD-GLUCOSE; ENERGY DRINK; MEMORY; ENHANCEMENT; BREAKFAST; CAFFEINE; ADULTS; TASKS; HEAT</t>
  </si>
  <si>
    <t>Background: There is limited information on the effects of sports drinks on cognitive function after exercise in the heat. We aimed to investigate the effects of ingesting a commercially available carbohydrate-electrolyte (CHO) solution on cognitive performance following exercise-induced hyperthermia. Methods: Twelve participants completed three practices of cognitive tests, one full familiarisation and two experimental trials in an environmental chamber (dry bulb temperature: 30.2 +/- 0.3 degrees C, relative humidity: 70 +/- 3%). The experimental trials consisted of five cognitive tests (symbol digit matching, search and memory, digit span, choice reaction time and psychomotor vigilance test) performed before and after a 75-min run on a treadmill at 70% VO2 max. One ml/kg body mass of a 6.8% CHO solution or placebo was consumed at the start, every 15 min during exercise and between cognitive tests after exercise. Core temperature, heart rate, blood glucose concentrations, subjective ratings and cognitive performance were assessed (symbol digit matching, search and memory, digit span, choice reaction time and psychomotor vigilance). Results: Participants were hyperthermic at the end of the run (placebo: 39.5 +/- 0.4 degrees C, CHO: 39.6 +/- 0.5 degrees C; Mean +/- SD; p = 0.37). The change in blood glucose was higher with CHO ingestion (1.6, 0.7 to 4.5 mmol/ L) (median, range) than with placebo ingestion (0.9, -0.1 to 4.7 mmol/ L; p &lt; 0.05). CHO ingestion reduced the maximum span of digits memorized, in contrast to an increase in maximum span with placebo ingestion (p &lt; 0.05). CHO solution had no effect on other cognitive tests (p &gt; 0.05). Conclusions: These results suggest that CHO solution ingestion may impair short-term memory following exertional heat stress.</t>
  </si>
  <si>
    <t>[Lee, Jason K. W.; Ang, Wee Hon; Fan, Priscilla W. P.; Teo, Ya Shi] DSO Natl Labs, Def Med &amp; Environm Res Inst, Combat Protect &amp; Performance Programme, Singapore, Singapore; [Lee, Jason K. W.; Ng, Jonathan W. X.; Yeo, Yvonne Y. W.] Natl Univ Singapore, Dept Physiol, Singapore 117548, Singapore; [Lee, Jason K. W.] Nanyang Technol Univ, Lee Kong Chian Sch Med, Singapore 639798, Singapore; [Nolte, Heinrich W.] Armscor, Res &amp; Dev, ERGOn TECHnol, Pretoria, South Africa</t>
  </si>
  <si>
    <t>National University of Singapore; Nanyang Technological University &amp; National Institute of Education (NIE) Singapore; Nanyang Technological University</t>
  </si>
  <si>
    <t>Lee, JKW (corresponding author), DSO Natl Labs, Def Med &amp; Environm Res Inst, Combat Protect &amp; Performance Programme, Singapore, Singapore.</t>
  </si>
  <si>
    <t>lkaiwei@dso.org.sg</t>
  </si>
  <si>
    <t>Lee, Jason/R-6208-2019; Lee, Jason Kai Wei/GMX-3030-2022; Ang, Wee Hon/H-4846-2019</t>
  </si>
  <si>
    <t>Lee, Jason Kai Wei/0000-0003-4042-795X; Ng, Jonathan Wei Xiong/0000-0002-9292-6040</t>
  </si>
  <si>
    <t>DSO National Laboratories, Singapore; National University of Singapore</t>
  </si>
  <si>
    <t>DSO National Laboratories, Singapore(DSO National Laboratories); National University of Singapore(National University of Singapore)</t>
  </si>
  <si>
    <t>The authors expressed their gratitude to Ms. Lydia Law, Dr. Frederick Tey and Ms. Tan Ying Ying from DSO National Laboratories for their inputs on the selection of cognitive tests. We would also like to thank Mr. Glen Liu (from National University of Singapore), Ms. Jacinta Yeo and Mr. David Fun (from DSO National Laboratories) for their assistance during data collection. The authors would also like to thank all participants for their commitment to the study. The study was funded by DSO National Laboratories, Singapore and the National University of Singapore. All authors declared they had no conflict of interest.</t>
  </si>
  <si>
    <t>NOV 4</t>
  </si>
  <si>
    <t>10.1186/s12970-014-0051-x</t>
  </si>
  <si>
    <t>AX9DZ</t>
  </si>
  <si>
    <t>WOS:000347205300001</t>
  </si>
  <si>
    <t>Sudsa-ard, K; Kijboonchoo, K; Chavasit, V; Chaunchaiyakul, R; Nio, AQX; Lee, JKW</t>
  </si>
  <si>
    <t>Sudsa-ard, Kriyot; Kijboonchoo, Kallaya; Chavasit, Visith; Chaunchaiyakul, Rungchai; Nio, Amanda Qing Xia; Lee, Jason Kai Wei</t>
  </si>
  <si>
    <t>Lactose-free milk prolonged endurance capacity in lactose intolerant Asian males</t>
  </si>
  <si>
    <t>Lactose intolerance; Hydration; Recovery drink; Cycling; Endurance capacity; Asian population</t>
  </si>
  <si>
    <t>MUSCLE GLYCOGEN RECOVERY; CHOCOLATE MILK; EXERCISE CAPACITY; CARBOHYDRATE; PROTEIN; RESTORATION; BEVERAGES; OXIDATION; INGESTION</t>
  </si>
  <si>
    <t>Background: Several studies on Caucasian volunteers have proven that milk is an effective recovery drink for athletes. Such benefit, however, cannot be directly applied to the lactose-intolerant Asian population. This study investigated the effects of ingesting water (WT), sports drink (SPD) and lactose-free milk (LFM) on cycling capacity. Methods: Ten healthy young men completed 3 randomized experimental trials. Each trial consisted of an intermittent glycogen depleting session, a 2 h recovery period during which they ingested the test drink, followed by cycling at 70% of their maximum oxygen consumption (VO(2)max) to volitional exhaustion. Each trial was separated by at least one week. Results: There were no complaints or symptoms of lactose intolerance during any of the trials. The cycling periods were different (p &lt; 0.05) amongst the 3 trials, namely, lactose-free milk (LFM; 69.6 +/- 14.0 min), sports drink (SPD; 52.1 +/- 11.6 min), and water (WT; 36.0 +/- 11.1 min), respectively. The VO2 and VCO2 of LFM (30 +/- 4 and 29 +/- 4 ml/kg/min) were lower (p &lt; 0.05) than that of SPD (34 +/- 4 and 34 +/- 4 ml/kg/min) and WT (35 +/- 4 and 33 +/- 5 ml/kg/min). There were no differences (p = 0.45) in VO2 and VCO2 between SPD and WT. Mean rating of perceived exertion was lowest in LFM (14 +/- 5; p &lt; 0.05), while no difference was found between the other two trials (SPD: 16 +/- 4 and WT: 16 +/- 4; p = 0.18). Conclusion: Lactose-free milk is likely to be an effective recovery drink for enhancing subsequent cycling capacity in lactose intolerant Asian males.</t>
  </si>
  <si>
    <t>[Sudsa-ard, Kriyot; Kijboonchoo, Kallaya; Chavasit, Visith] Mahidol Univ, Inst Nutr, Phutthamonthon 73170, Nakhon Pathom, Thailand; [Chaunchaiyakul, Rungchai] Mahidol Univ, Coll Sports Sci &amp; Technol, Phutthamonthon 73170, Nakhon Pathom, Thailand; [Nio, Amanda Qing Xia] Cardiff Metropolitan Univ, Sch Sport, Cardiff, S Glam, Wales; [Lee, Jason Kai Wei] DSO Natl Labs, Def Med &amp; Environm Res Inst, Singapore, Singapore; [Lee, Jason Kai Wei] Natl Univ Singapore, Yong Loo Lin Sch Med, Singapore 117595, Singapore; [Lee, Jason Kai Wei] Nanyang Technol Univ, Lee Kong Chian Sch Med, Singapore 639798, Singapore</t>
  </si>
  <si>
    <t>Mahidol University; Mahidol University; Cardiff Metropolitan University; National University of Singapore; Nanyang Technological University &amp; National Institute of Education (NIE) Singapore; Nanyang Technological University</t>
  </si>
  <si>
    <t>Kijboonchoo, K (corresponding author), Mahidol Univ, Inst Nutr, Phutthamonthon 73170, Nakhon Pathom, Thailand.</t>
  </si>
  <si>
    <t>kallaya.kij@mahidol.ac.th</t>
  </si>
  <si>
    <t>Lee, Jason Kai Wei/GMX-3030-2022; Lee, Jason/R-6208-2019</t>
  </si>
  <si>
    <t>Lee, Jason Kai Wei/0000-0003-4042-795X; Nio, Amanda/0000-0003-4012-8474</t>
  </si>
  <si>
    <t>Sports Authority of Thailand</t>
  </si>
  <si>
    <t>We would like to thank the Sports Authority of Thailand for their financial support.</t>
  </si>
  <si>
    <t>OCT 23</t>
  </si>
  <si>
    <t>10.1186/s12970-014-0049-4</t>
  </si>
  <si>
    <t>AX9DT</t>
  </si>
  <si>
    <t>WOS:000347204800001</t>
  </si>
  <si>
    <t>Casey, A; Hughes, J; Izard, RM; Greeves, JP</t>
  </si>
  <si>
    <t>Casey, Anna; Hughes, Jason; Izard, Rachel M.; Greeves, Julie P.</t>
  </si>
  <si>
    <t>Supplement use by UK-based British Army soldiers in training</t>
  </si>
  <si>
    <t>BRITISH JOURNAL OF NUTRITION</t>
  </si>
  <si>
    <t>Supplements; Military; Training; Performance nutrition</t>
  </si>
  <si>
    <t>DIETARY-SUPPLEMENTS; NUTRITIONAL SUPPLEMENT; PERFORMANCE; HEALTH</t>
  </si>
  <si>
    <t>The use of supplements is widespread at all levels of civilian sport and a prevalence of 60-90% is reported among high-performance UK athletes, including juniors. The prevalence of supplement use among UK-based British Army personnel is not known. The aim of the present study was to establish the point prevalence of supplement use in UK-based British Army soldiers under training (SuTs) and associated staff. A cross-sectional anonymous survey was carried out in 3168 British Army SuTs and soldiers, equating to 3.1% of regular Army strength, based at eleven Phase 1, 2 and 3 UK Army training sites. Overall, 38% of the respondents reported current use of supplements, but prevalence varied according to the course attended by the respondents. The number of different supplements used was 4.7 (SD 2.9). Supplements most commonly used were protein bars, powders and drinks (66 %), isotonic carbohydrate-electrolyte sports drinks (49 %), creatine (38 %), recovery sports drinks (35 %), multivitamins (31 %) and vitamin C (25 %). A small proportion of respondents reported the use of amphetamines and similar compounds (1.6 %), cocaine (0.8 %), anabolic androgenic steroids (1.1 %), growth hormone (2.0 %), and other anabolic agents, e. g. testosterone (4.2 %). Logistic regression modelling indicated that, for current users, younger age, being female, smoking and undergoing Officer Cadet training were associated with greater supplement use. This is the first study to investigate the prevalence of dietary and training supplement use in UK-based British military personnel. Self-administration of a wide range of supplements is reported by British military personnel in training, which is at least as great as that reported by those on deployment, and has implications for Defence policy and educational needs.</t>
  </si>
  <si>
    <t>[Hughes, Jason] Army Sch Phys Training, Aldershot, Hants, England; [Izard, Rachel M.; Greeves, Julie P.] HQ Army Recruiting &amp; Training Div, Westbury, Wilts, England</t>
  </si>
  <si>
    <t>Casey, A (corresponding author), Faber House, Ibstone HP14 3XT, Bucks, England.</t>
  </si>
  <si>
    <t>annacaseymail@gmail.com</t>
  </si>
  <si>
    <t>Casey, Anna/T-8957-2019</t>
  </si>
  <si>
    <t>Casey, Anna/0000-0001-9896-1296</t>
  </si>
  <si>
    <t>Headquarters Army Recruiting and Training Division ( HQ ARTD), UK</t>
  </si>
  <si>
    <t>The present study was funded by Headquarters Army Recruiting and Training Division ( HQ ARTD), UK.</t>
  </si>
  <si>
    <t>0007-1145</t>
  </si>
  <si>
    <t>1475-2662</t>
  </si>
  <si>
    <t>BRIT J NUTR</t>
  </si>
  <si>
    <t>Br. J. Nutr.</t>
  </si>
  <si>
    <t>OCT 14</t>
  </si>
  <si>
    <t>10.1017/S0007114514001597</t>
  </si>
  <si>
    <t>AR0CA</t>
  </si>
  <si>
    <t>WOS:000343231000015</t>
  </si>
  <si>
    <t>Field, AE; Sonneville, KR; Falbe, J; Flint, A; Haines, J; Rosner, B; Camargo, CA</t>
  </si>
  <si>
    <t>Field, Alison E.; Sonneville, Kendrin R.; Falbe, Jennifer; Flint, Alan; Haines, Jess; Rosner, Bernard; Camargo, Carlos A., Jr.</t>
  </si>
  <si>
    <t>Association of Sports Drinks with Weight Gain Among Adolescents and Young Adults</t>
  </si>
  <si>
    <t>OBESITY</t>
  </si>
  <si>
    <t>SWEETENED BEVERAGE CONSUMPTION; SELF-REPORTED WEIGHT; PERFORMANCE; OBESITY; OVERWEIGHT; CHILDREN; SAMPLE; TRENDS; TRIAL; YOUTH</t>
  </si>
  <si>
    <t>ObjectiveSales of regular soda were declining, but sales of other sweetened beverages, such as sports drinks, were increasing. Our objective was to determine the prospective associations between sports drinks and body mass index (BMI) gains among adolescents and young adults. Methods4121 females and 3438 males in the Growing Up Today Study II, aged 9-16 in 2004, from across the United States were followed prospectively. Data were collected by questionnaire in 2004, 2006, 2008, and 2011. Servings per day of various beverages were assessed with a food frequency questionnaire. ResultsAmong the girls, each serving per day of sports drink predicted an increase of 0.3 BMI units (95% confidence interval (CI) CI 0.03-0.54) more than their peers over the next 2-3 years. Among the males, each serving of sports drinks predicted a 0.33 BMI (95% CI 0.09, 0.66) increase. In addition, boys who increased their intake over the 2-3 year interval gained significantly more than their peers during the same time interval. ConclusionsIntake of sports drinks predicted larger increases in BMI among both females and males. Our results suggest that school policies focused on obesity prevention should be augmented to restrict sports drinks.</t>
  </si>
  <si>
    <t>[Field, Alison E.; Falbe, Jennifer] Boston Childrens Hosp, Dept Med, Div Adolescent Med, Boston, MA 02115 USA; [Field, Alison E.; Rosner, Bernard; Camargo, Carlos A., Jr.] Harvard Univ, Sch Med, Boston, MA USA; [Field, Alison E.; Rosner, Bernard; Camargo, Carlos A., Jr.] Brigham &amp; Womens Hosp, Dept Med, Channing Div Network Med, Boston, MA 02115 USA; [Field, Alison E.; Camargo, Carlos A., Jr.] Harvard Univ, Sch Publ Hlth, Dept Epidemiol, Boston, MA 02115 USA; [Falbe, Jennifer] Univ Calif Berkeley, Div Community Hlth &amp; Human Dev, Berkeley, CA 94720 USA; [Flint, Alan] Harvard Univ, Sch Publ Hlth, Dept Nutr, Boston, MA 02115 USA; [Haines, Jess] Univ Guelph, Guelph, ON N1G 2W1, Canada; [Camargo, Carlos A., Jr.] Massachusetts Gen Hosp, Dept Emergency Med, Boston, MA 02114 USA</t>
  </si>
  <si>
    <t>Harvard University; Boston Children's Hospital; Harvard University; Harvard Medical School; Harvard University; Brigham &amp; Women's Hospital; Harvard University; Harvard T.H. Chan School of Public Health; University of California System; University of California Berkeley; Harvard University; Harvard T.H. Chan School of Public Health; University of Guelph; Harvard University; Massachusetts General Hospital</t>
  </si>
  <si>
    <t>Field, AE (corresponding author), Boston Childrens Hosp, Dept Med, Div Adolescent Med, Boston, MA 02115 USA.</t>
  </si>
  <si>
    <t>Alison.Field@childrens.harvard.edu</t>
  </si>
  <si>
    <t>Field, Alison/AAA-4508-2021; Camargo, Carlos A./C-2145-2008</t>
  </si>
  <si>
    <t>Camargo, Carlos A./0000-0002-5071-7654; Falbe, Jennifer/0000-0002-8405-4326; Haines, Jess/0000-0001-7315-1211</t>
  </si>
  <si>
    <t>Breast Cancer Research Foundation; National Institutes of Health [R01-DK084001]; NATIONAL INSTITUTE OF DIABETES AND DIGESTIVE AND KIDNEY DISEASES [R01DK084001] Funding Source: NIH RePORTER</t>
  </si>
  <si>
    <t>Breast Cancer Research Foundation; National Institutes of Health(United States Department of Health &amp; Human ServicesNational Institutes of Health (NIH) - USA); NATIONAL INSTITUTE OF DIABETES AND DIGESTIVE AND KIDNEY DISEASES(United States Department of Health &amp; Human ServicesNational Institutes of Health (NIH) - USANIH National Institute of Diabetes &amp; Digestive &amp; Kidney Diseases (NIDDK))</t>
  </si>
  <si>
    <t>Funding: This study was funded by the Breast Cancer Research Foundation and a grant (R01-DK084001) from the National Institutes of Health.</t>
  </si>
  <si>
    <t>1930-7381</t>
  </si>
  <si>
    <t>1930-739X</t>
  </si>
  <si>
    <t>Obesity</t>
  </si>
  <si>
    <t>10.1002/oby.20845</t>
  </si>
  <si>
    <t>AQ4ET</t>
  </si>
  <si>
    <t>WOS:000342746800021</t>
  </si>
  <si>
    <t>Ihalainen, JK; Vuorimaa, T; Puurtinen, R; Hamalainen, I; Mero, AA</t>
  </si>
  <si>
    <t>Ihalainen, Johanna K.; Vuorimaa, Timo; Puurtinen, Risto; Hamalainen, Ismo; Mero, Antti A.</t>
  </si>
  <si>
    <t>EFFECTS OF CARBOHYDRATE INGESTION ON ACUTE LEUKOCYTE, CORTISOL, AND INTERLEUKIN-6 RESPONSE IN HIGH-INTENSITY LONG-DISTANCE RUNNING</t>
  </si>
  <si>
    <t>endurance exercise; sport drink; cortisol; white blood cell count; IL-6</t>
  </si>
  <si>
    <t>NEUTROPHIL DEGRANULATION RESPONSES; SKELETAL-MUSCLE; IMMUNE FUNCTION; PLASMA CYTOKINE; MESSENGER-RNA; 2.5 H; EXERCISE; SUPPLEMENTATION; SYSTEM; ADAPTATION</t>
  </si>
  <si>
    <t>Ihalainen, JK, Vuorimaa, T, Puurtinen, R, Hamalainen, I and Mero, AA. Effects of carbohydrate ingestion on acute leukocyte, cortisol, and interleukin-6 response in high-intensity long-distance running. J Strength Cond Res 28(10): 2786-2792, 2014The purpose of this study was to investigate the effect of ingestion of fluids with different carbohydrate concentrations (0, 1.5, and 7%) on the acute immune stress responses after high-intensity long-distance running. Continuous 18- to 20-km run was performed at 75% of maximal oxygen uptake with carbohydrate supplementation (CHO7%, 7% carbohydrate solution) and low-carbohydrate supplementation (lowCHO1.5%, 1.5% carbohydrate solution) in a randomized, double-blind, placebo (PLA) controlled design. Seven recreational runners (4 men and 3 women) completed all 3 trials. Blood was collected at baseline (PRE) and immediately after the run (POST). The running task induced significant (p 0.05) increases in leukocyte (white blood cells), neutrophil, and interleukin-6 (IL-6) counts in every trial. There was a significant (p 0.05) increase in cortisol with PLA and lowCHO1.5% but not with CHO7%. Increase in total leukocyte and neutrophil concentration was significantly lower with CHO7% compared with PLA (p 0.05). Postexercise IL-6 levels were significantly elevated when compared with baseline in all conditions (p 0.05). Interleukin-6 (IL-6) concentrations did not differ significantly between trials. LowCHO1.5% sport drink did not significantly differ from PLA in measured variables, which indicated that the amount and rate of carbohydrate ingestion (15 g, 10 gh(-1)) in low-carbohydrate sport drink was not enough to significantly protect from the stress induced by high-intensity long-distance running, whereas the ingestion of CHO7% (45 gh(-1)) blunted the significant cortisol response and significantly decreased the leukocyte response.</t>
  </si>
  <si>
    <t>[Ihalainen, Johanna K.; Puurtinen, Risto; Mero, Antti A.] Univ Jyvaskyla, Dept Biol Phys Act, SF-40100 Jyvaskyla, Finland; [Vuorimaa, Timo] Haaga Helia Univ Appl Sci, Vierumaki, Finland; [Hamalainen, Ismo] Finnish Athlet Federat, Helsinki, Finland</t>
  </si>
  <si>
    <t>University of Jyvaskyla; Haaga-Helia University of Applied Sciences</t>
  </si>
  <si>
    <t>Ihalainen, JK (corresponding author), Univ Jyvaskyla, Dept Biol Phys Act, SF-40100 Jyvaskyla, Finland.</t>
  </si>
  <si>
    <t>johanna.k.ihalainen@jyu.fi</t>
  </si>
  <si>
    <t>Ihalainen, Johanna/0000-0001-9428-4689</t>
  </si>
  <si>
    <t>University of Jyvaskyla, Department of Biology of Physical Activity; Ellen and Artturi Nyyssonen Foundation</t>
  </si>
  <si>
    <t>This study project was funded by the University of Jyvaskyla, Department of Biology of Physical Activity and Ellen and Artturi Nyyssonen Foundation. The authors declare that they have no competing interests. The authors would like to thank research assistants Joonas Prami, Marko Siltamies, Ville Aaltonen, and Ismo Huotari for their help in data collection and Simon Walker for his valuable suggestions and assistance in the English language corrections. Results of this study do not constitute endorsement of the product by the authors or the National Strength and Conditioning Association. None of the authors declare any conflict of interest.</t>
  </si>
  <si>
    <t>10.1519/JSC.0000000000000470</t>
  </si>
  <si>
    <t>AQ6CG</t>
  </si>
  <si>
    <t>WOS:000342894800012</t>
  </si>
  <si>
    <t>Lee, JG; Park, J</t>
  </si>
  <si>
    <t>Lee, Jung-Gyo; Park, Jaejin</t>
  </si>
  <si>
    <t>The effects of endorsement strength and celebrity-product match on the evaluation of a sports-related product: the role of product involvement</t>
  </si>
  <si>
    <t>celebrity; endorsement; sports product; match-up hypothesis; product involvement</t>
  </si>
  <si>
    <t>ADVERTISING EFFECTIVENESS; PHYSICAL ATTRACTIVENESS; MODERATING ROLE; OPINION CHANGE; SOURCE CREDIBILITY; BRAND ATTITUDE; UP HYPOTHESIS; IMPACT; SPOKESPERSON; MEDIATOR</t>
  </si>
  <si>
    <t>The primary question motivating this study is how message characteristics influence the persuasiveness of celebrity athlete endorsements as used in print advertising for a sports drink. In particular, this study examines the extent to which celebrity endorsement of a product influences the effectiveness of advertising under varying degrees of perceived fit between the celebrity and the product image. The findings indicate that the process of integrating endorsement strength with given endorsers and products can substantially enhance the effectiveness of celebrity advertising. It is found that the interactive effect of endorsement strength and celebrity-product match is more pronounced among consumers with high product involvement than among those with low involvement.</t>
  </si>
  <si>
    <t>[Lee, Jung-Gyo] Kyung Hee Univ, Seoul, South Korea; [Park, Jaejin] Pusan Natl Univ, Dept Commun, Pusan 609735, South Korea</t>
  </si>
  <si>
    <t>Kyung Hee University; Pusan National University</t>
  </si>
  <si>
    <t>Park, J (corresponding author), Pusan Natl Univ, Dept Commun, 30 Jangjeon Dong, Pusan 609735, South Korea.</t>
  </si>
  <si>
    <t>j2p@pusan.ac.kr</t>
  </si>
  <si>
    <t>Lee, Jung-Gyo/AAM-5080-2020</t>
  </si>
  <si>
    <t>Lee, Jung-Gyo/0000-0002-6854-3445</t>
  </si>
  <si>
    <t>INT MARKETING REPORTS LTD</t>
  </si>
  <si>
    <t>23 THE COACH HOUSE, 2 UPPER YORK ST, BRISTOL, BS2 8QN, ENGLAND</t>
  </si>
  <si>
    <t>AT7IS</t>
  </si>
  <si>
    <t>WOS:000345110400005</t>
  </si>
  <si>
    <t>Perez-Idarraga, A; Aragon-Vargas, LF</t>
  </si>
  <si>
    <t>Perez-Idarraga, Alexandra; Fernando Aragon-Vargas, Luis</t>
  </si>
  <si>
    <t>Postexercise rehydration: potassium-rich drinks versus water and a sports drink</t>
  </si>
  <si>
    <t>coconut water; recovery; dehydration; exercise; urine output; palatability; tolerance</t>
  </si>
  <si>
    <t>EXERCISE-INDUCED DEHYDRATION; FLUID INTAKE; ELECTROLYTE BALANCE; COCONUT WATER; CARBOHYDRATE; RESTORATION; PERFORMANCE; REPLACEMENT; PLAYERS; VOLUME</t>
  </si>
  <si>
    <t>Fluid retention, thirst quenching, tolerance, and palatability of different drinks were assessed. On 4 different days, 12 healthy, physically active volunteers (24.4 +/- 3.2 years old, 74.75 +/- 11.36 kg body mass (mean +/- S. D)), were dehydrated to 2.10% +/- 0.24% body mass by exercising in an environmental chamber (32.0 +/- 0.4 degrees C dry bulb, 53.8 +/- 5.2% relative humidity). Each day they drank 1 of 4 beverages in random order: fresh coconut water (FCW), bottled water (W), sports drink (SD), or potassium-rich drink (NEW); volume was 120% of weight loss. Urine was collected and perceptions self-reported for 3 h. Urine output was higher (p &lt; 0.05) for W (894 +/- 178 mL) than SD (605 +/- 297 mL) and NEW (599 +/- 254 mL). FCW (686 +/- 250 mL) was not different from any other drink (p &gt; 0.05). Fluid retention was higher for SD than W (68.2% +/- 13.0% vs. 51.3% +/- 12.6%, p = 0.013), but not for FCW and NEW (62.5% +/- 15.4% and 65.9% +/- 15.4%, p &gt; 0.05). All beverages were palatable and well tolerated; none maintained a positive net fluid balance after 3 h, but deficit was greater in W versus SD (p = 0.001). FCW scored higher for sweetness (p = 0.03). Thirst increased immediately after exercise but returned to baseline after drinking a small volume (p &lt; 0.0005). In conclusion, additional potassium in FCW and NEW did not result in additional rehydration benefits over those already found in a conventional sports drink with sodium.</t>
  </si>
  <si>
    <t>[Perez-Idarraga, Alexandra; Fernando Aragon-Vargas, Luis] Univ Costa Rica, Escuela Educ Fis &amp; Deportes, Human Movement Sci Res Ctr, San Jose, Costa Rica</t>
  </si>
  <si>
    <t>Universidad Costa Rica</t>
  </si>
  <si>
    <t>Aragon-Vargas, LF (corresponding author), Univ Costa Rica, Escuela Educ Fis &amp; Deportes, Human Movement Sci Res Ctr, 11-501-2060 Montes de Oca, San Jose, Costa Rica.</t>
  </si>
  <si>
    <t>luis.aragon@ucr.ac.cr</t>
  </si>
  <si>
    <t>Aragón-Vargas, Luis Fernando/G-3538-2016</t>
  </si>
  <si>
    <t>Aragón-Vargas, Luis Fernando/0000-0002-8030-974X</t>
  </si>
  <si>
    <t>Gatorade Sports Science Institute;  [UCR-VI-245-A4-303];  [UCR-VI-245-B0-315]</t>
  </si>
  <si>
    <t xml:space="preserve">Gatorade Sports Science Institute; ; </t>
  </si>
  <si>
    <t>This study was supported by the Gatorade Sports Science Institute and projects UCR-VI-245-A4-303 and UCR-VI-245-B0-315.</t>
  </si>
  <si>
    <t>10.1139/apnm-2013-0434</t>
  </si>
  <si>
    <t>AR6FN</t>
  </si>
  <si>
    <t>WOS:000343678900012</t>
  </si>
  <si>
    <t>Suzuki, K; Shiraishi, K; Yoshitani, K; Sugama, K; Kometani, T</t>
  </si>
  <si>
    <t>Suzuki, K.; Shiraishi, K.; Yoshitani, K.; Sugama, K.; Kometani, T.</t>
  </si>
  <si>
    <t>Effect of a sports drink based on highly-branched cyclic dextrin on cytokine responses to exhaustive endurance exercise</t>
  </si>
  <si>
    <t>JOURNAL OF SPORTS MEDICINE AND PHYSICAL FITNESS</t>
  </si>
  <si>
    <t>Glucose; Muscle strength; Metabolism; Inflammation</t>
  </si>
  <si>
    <t>MUSCLE DAMAGE; CYCLIZATION REACTION; STRESS HORMONES; MARATHON RACE; CARBOHYDRATE; PERFORMANCE; PERCENTAGE; EXPRESSION; IMMUNITY; ILLNESS</t>
  </si>
  <si>
    <t>Background. Aim of the present study was to compare the effects of highly branched cyclic dextrin (HBCD) drink with a glucose-based control drink on immunoendocrine responses to endurance exercise. Methods. Using a randomized, double-blind placebo-controlled cross-over design, seven male triathletes participated in two duathlon races separated by one month, consisting of 5 km of running, 40 km of cycling and 5 km of running. In the first race, four athletes consumed the HBCD-based drink and three athletes consumed the glucose-based drink. In the second race, three athletes consumed the JIB CD-based drink and four athletes consumed the glucose-based drink. We collected blood and urine samples before and after the races to analyze leukocyte count and concentrations of hormones and cytokines. Results. Lymphocyte and neutrophil counts increased significantly after exercise in both trials (P&lt;0.05), but were not significantly different between the trials. Plasma noradrenalin concentration increased significantly (P&lt;0.05) during exercise in the glucose trial, but not in the HBCD trial. Plasma concentrations of interleukin (IL)-8 and IL-10 increased significantly during exercise in both trials (P&lt;0.05) but were not significantly different between the trials. Post-race urinary IL-8, IL-10 and IL-12p40 concentrations were significantly lower in the JIB CD trial compared with the glucose trial (P&lt;0.05), although the plasma concentrations of these cytokines were not significantly different between both trials. Conclusion. These results suggest that the HBCD-based drink may attenuate the stress hormone response, and reduce the urinary cytokine levels following exhaustive exercise.</t>
  </si>
  <si>
    <t>[Suzuki, K.] Waseda Univ, Fac Sport Sci, Tokorozawa, Saitama 3591192, Japan; [Shiraishi, K.; Yoshitani, K.] Ezaki Glico Co Ltd, Inst Hlth Sci, Osaka, Japan; [Sugama, K.] Waseda Univ, Consolidated Res Inst Adv Sci &amp; Med Care ASMeW, Tokyo, Japan; [Sugama, K.] Nihon Univ, Sch Med, Dept Funct Morphol, Div Cell Regenerat &amp; Transplantat, Tokyo, Japan; [Kometani, T.] Kinki Univ, Fac Agr, Dept Food Sci &amp; Nutr, Nara 631, Japan</t>
  </si>
  <si>
    <t>Waseda University; Ezaki Glico Co., Ltd.; Waseda University; Nihon University; Kindai University (Kinki University)</t>
  </si>
  <si>
    <t>Suzuki, K (corresponding author), Waseda Univ, Fac Sport Sci, 2-579-15 Mikajima, Tokorozawa, Saitama 3591192, Japan.</t>
  </si>
  <si>
    <t>katsu.suzu@waseda.jp</t>
  </si>
  <si>
    <t>Suzuki, Katsuhiko/0000-0002-6572-5809</t>
  </si>
  <si>
    <t>0022-4707</t>
  </si>
  <si>
    <t>1827-1928</t>
  </si>
  <si>
    <t>J SPORT MED PHYS FIT</t>
  </si>
  <si>
    <t>J. Sports Med. Phys. Fit.</t>
  </si>
  <si>
    <t>AU6QM</t>
  </si>
  <si>
    <t>WOS:000345727100010</t>
  </si>
  <si>
    <t>Brink-Elfegoun, T; Ratel, S; Lepretre, PM; Metz, L; Ennequin, G; Dore, E; Martin, V; Bishop, D; Aubineau, N; Lescuyer, JF; Duclos, M; Sirvent, P; Peltier, SL</t>
  </si>
  <si>
    <t>Brink-Elfegoun, Thibault; Ratel, Sebastien; Lepretre, Pierre-Marie; Metz, Lore; Ennequin, Gael; Dore, Eric; Martin, Vincent; Bishop, David; Aubineau, Nicolas; Lescuyer, Jean-Francois; Duclos, Martine; Sirvent, Pascal; Peltier, Sebastien L.</t>
  </si>
  <si>
    <t>Effects of sports drinks on the maintenance of physical performance during 3 tennis matches: a randomized controlled study</t>
  </si>
  <si>
    <t>Tennis; Nutrition; Fatigue; Performance; Sports drinks</t>
  </si>
  <si>
    <t>KNEE EXTENSOR MUSCLES; NEUROMUSCULAR FATIGUE; STROKE PERFORMANCE; FIBER COMPOSITION; EXERCISE; CARBOHYDRATE; SUPPLEMENTATION; STRENGTH; PLAYERS; TOURNAMENT</t>
  </si>
  <si>
    <t>Background: Tennis tournaments often involve playing several consecutive matches interspersed with short periods of recovery. Objective: The objective of this study was firstly to assess the impact of several successive tennis matches on the physical performance of competitive players and secondly to evaluate the potential of sports drinks to minimize the fatigue induced by repeated matches. Methods: This was a crossover, randomized controlled study. Eight male regionally-ranked tennis players participated in this study. Players underwent a series of physical tests to assess their strength, speed, power and endurance following the completion of three tennis matches each of two hours duration played over three consecutive half-days (1.5 day period for each condition). In the first condition the players consumed a sports drink before, during and after each match; in the second, they drank an identical volume of placebo water. The results obtained were compared with the third 'rest' condition in which the subjects did not play any tennis. Main outcomes measured were maximal isometric strength and fatigability of knee and elbow extensors, 20-m sprint speed, jumping height, specific repeated sprint ability test and hand grip strength. Results: The physical test results for the lower limbs showed no significant differences between the three conditions. Conversely, on the upper limbs the EMG data showed greater fatigue of the triceps brachii in the placebo condition compared to the rest condition, while the ingestion of sports drinks attenuated this fatigue. Conclusions: This study has demonstrated for the first time that, when tennis players are adequately hydrated and ingest balanced meals between matches, then no large drop in physical performance is observed even during consecutive competitive matches.</t>
  </si>
  <si>
    <t>[Brink-Elfegoun, Thibault] Univ Athens, Div Sport Med &amp; Biol Phys Act, Fac Phys Educ &amp; Sport Sci, Athens 17237, Greece; [Ratel, Sebastien; Metz, Lore; Ennequin, Gael; Dore, Eric; Martin, Vincent; Sirvent, Pascal] Univ Blaise Pascal, Clermont Univ, EA 3533, Lab Adaptat Metab Exercice Condit Physiol &amp; Patho, Batiment Biol B,24 Ave Landais,BP 80026, F-63171 Aubiere, France; [Lepretre, Pierre-Marie] Univ Picardie Jules Verne, Lab Rech Adaptat Physiol Exercice &amp; Readaptat Eff, EA 3300, Fac Sci Sport, Amiens, France; [Bishop, David] Victoria Univ, ISEAL, Melbourne, Vic 8001, Australia; [Bishop, David] Victoria Univ, Coll Sport &amp; Exercise Sci, Melbourne, Vic 8001, Australia; [Aubineau, Nicolas; Peltier, Sebastien L.] Nutratletic, Dept Res, Lab Lescuyer, Aytre, France; [Duclos, Martine] G Montpied Hosp, Dept Sport Med &amp; Funct Explorat, Univ Hosp CHU, F-63003 Clermont Ferrand, France; [Duclos, Martine] INRA, UMR 1019, F-63001 Clermont Ferrand, France; [Duclos, Martine] Univ Clermont 1, UFR Med, F-63001 Clermont Ferrand, France; [Ratel, Sebastien; Metz, Lore; Ennequin, Gael; Dore, Eric; Martin, Vincent; Sirvent, Pascal] CRNH Auvergne, F-63001 Clermont Ferrand, France</t>
  </si>
  <si>
    <t>National &amp; Kapodistrian University of Athens; Centre National de la Recherche Scientifique (CNRS); Universite Clermont Auvergne (UCA); Picardie Universites; Universite de Picardie Jules Verne (UPJV); Victoria University; Victoria University; CHU Clermont Ferrand; INRAE; Universite Clermont Auvergne (UCA)</t>
  </si>
  <si>
    <t>Sirvent, P (corresponding author), Univ Blaise Pascal, Clermont Univ, EA 3533, Lab Adaptat Metab Exercice Condit Physiol &amp; Patho, Batiment Biol B,24 Ave Landais,BP 80026, F-63171 Aubiere, France.</t>
  </si>
  <si>
    <t>pascal.sirvent@univ-bpclermont.fr</t>
  </si>
  <si>
    <t>Martin, Vincent/ABF-7135-2020; Bishop, David John/X-9826-2019; Duclos, Martine/AAI-5684-2020</t>
  </si>
  <si>
    <t>Martin, Vincent/0000-0002-6681-1610; Bishop, David John/0000-0002-6956-9188; Lepretre, Pierre-Marie/0000-0002-5149-2768</t>
  </si>
  <si>
    <t>SEP 2</t>
  </si>
  <si>
    <t>10.1186/s12970-014-0046-7</t>
  </si>
  <si>
    <t>AO6IQ</t>
  </si>
  <si>
    <t>WOS:000341454200001</t>
  </si>
  <si>
    <t>Costa, BM; Hayley, A; Miller, P</t>
  </si>
  <si>
    <t>Costa, Beth M.; Hayley, Alexa; Miller, Peter</t>
  </si>
  <si>
    <t>Young adolescents' perceptions, patterns, and contexts of energy drink use. A focus group study</t>
  </si>
  <si>
    <t>Energy drinks; Caffeine; Adolescents; Qualitative research</t>
  </si>
  <si>
    <t>SWEETENED BEVERAGE CONSUMPTION; PARENT-BASED INTERVENTION; ILLICIT DRUG-USE; ALCOHOL-USE; COLLEGE-STUDENTS; RANDOMIZED-TRIAL; RISK-TAKING; CHILDREN; INTOXICATION; ASSOCIATIONS</t>
  </si>
  <si>
    <t>Caffeinated energy drinks (EDs) are purported to increase energy and improve performance, but have been associated with adverse health effects and death. EDs are popular among adolescents and young adults, yet little is known about their use among young adolescents. This study explored perceptions, patterns, and contexts of ED use in six focus groups with 40 adolescents aged 12-15 years from two regional Australian schools. A thematic analysis of the data was used to investigate knowledge about ED brands and content, ED use, reasons for ED use, physiological effects, and influences on ED use. Participants were familiar with EDs and most had used them at least once but had limited knowledge of ED ingredients, and some had difficulty differentiating them from soft and sports drinks. EDs were used as an alternative to other drinks, to provide energy, and in social contexts, and their use was associated with short-term physiological symptoms. Parents and advertising influenced participants' perceptions and use of EDs. These findings suggest young adolescents use EDs without knowing what they are drinking and how they are contributing to their personal risk of harm. The advertising, appeal, and use of EDs by adolescents appear to share similarities with alcohol and tobacco. Further research is needed to replicate and extend the current findings, informed by the lessons learned in alcohol research. (C) 2014 Elsevier Ltd. All rights reserved.</t>
  </si>
  <si>
    <t>[Costa, Beth M.; Hayley, Alexa; Miller, Peter] Deakin Univ, Fac Hlth, Sch Psychol, Geelong, Vic 3220, Australia</t>
  </si>
  <si>
    <t>Deakin University</t>
  </si>
  <si>
    <t>Costa, BM (corresponding author), Deakin Univ, Fac Hlth, Sch Psychol, Geelong Waterfront Campus, Geelong, Vic 3220, Australia.</t>
  </si>
  <si>
    <t>beth.costa@deakin.edu.au</t>
  </si>
  <si>
    <t>Hayley, Alexa/0000-0002-7475-2542; Miller, Peter/0000-0002-6896-5437</t>
  </si>
  <si>
    <t>10.1016/j.appet.2014.05.013</t>
  </si>
  <si>
    <t>AN0XS</t>
  </si>
  <si>
    <t>WOS:000340307900025</t>
  </si>
  <si>
    <t>Drewnowski, A; Rehm, CD</t>
  </si>
  <si>
    <t>Drewnowski, Adam; Rehm, Colin D.</t>
  </si>
  <si>
    <t>Consumption of added sugars among US children and adults by food purchase location and food source</t>
  </si>
  <si>
    <t>SWEETENED BEVERAGE CONSUMPTION; UNITED-STATES; DIETARY-INTAKE; ADOLESCENTS; DISEASES; QUALITY; HEALTH; TRENDS; RISK</t>
  </si>
  <si>
    <t>Background: The proposed changes to the Nutrition Facts Label by the US Food and Drug Administration will include information on added sugars for the first time. Objective: The objective was to evaluate the sources of added sugars in the diets of a representative sample of US children and adults by food purchase location and food source (eg, food group). Design: This cross-sectional study among 31,035 children, adolescents, and adults aged &gt;= 6 y from the 2003-2004, 2005-2006, 2007-2008, and 2009-2010 NHANES used data from a 24-h dietary recall to evaluate consumption of added sugars. Food locations of origin were identified as stores (supermarket or grocery store), quick-service restaurants/pizza (QSRs), full-service restaurants (FSRs), schools, and others (eg, vending machines or gifts). Added sugars consumption by food purchase location was evaluated by age, family income-to-poverty ratio, and race-ethnicity. Food group sources of added sugars were identified by using the National Cancer Institute food categories. Results: Added sugars accounted for similar to 14.1% of total dietary energy. Between 65% and 76% of added sugars came from stores, 6% and 12% from QSRs, and 4% and 6% from FSRs, depending on age. Older adults (aged &gt;= 51 y) obtained a significantly greater proportion of added sugars from stores than did younger adults. Lower-income adults obtained a significantly greater proportion of added sugars from stores than did higher-income adults. Intake of added sugars did not vary by family income among children/adolescents. Soda and energy and sports drinks were the largest food group sources of added sugars (34.4%), followed by grain desserts (12.7%), fruit drinks (8.0%), candy (6.7%), and dairy desserts (5.6%). Conclusions: Most added sugars came from foods obtained from stores. The proposed changes to the Nutrition Facts Label should capture the bulk of added sugars in the US food supply, which suggests that the recommended changes have the potential to reduce added sugars consumption.</t>
  </si>
  <si>
    <t>[Drewnowski, Adam] Univ Paris 06, Grp Hosp Pitie Salpetriere, Paris, France; [Rehm, Colin D.] Univ Washington, Ctr Publ Hlth Nutr, Seattle, WA 98195 USA</t>
  </si>
  <si>
    <t>Assistance Publique Hopitaux Paris (APHP); Hopital Universitaire Pitie-Salpetriere - APHP; UDICE-French Research Universities; Sorbonne Universite; University of Washington; University of Washington Seattle</t>
  </si>
  <si>
    <t>Drewnowski, A (corresponding author), Box 353410,Raitt Hall 305B, Seattle, WA 98195 USA.</t>
  </si>
  <si>
    <t>Drewnowski, Adam/HCI-4117-2022; REHM, COLIN D./J-1215-2019</t>
  </si>
  <si>
    <t>REHM, COLIN D./0000-0002-7644-0040</t>
  </si>
  <si>
    <t>NIH [R21 DK085406]; NATIONAL INSTITUTE OF DIABETES AND DIGESTIVE AND KIDNEY DISEASES [R21DK085406] Funding Source: NIH RePORTER</t>
  </si>
  <si>
    <t>NIH(United States Department of Health &amp; Human ServicesNational Institutes of Health (NIH) - USA); NATIONAL INSTITUTE OF DIABETES AND DIGESTIVE AND KIDNEY DISEASES(United States Department of Health &amp; Human ServicesNational Institutes of Health (NIH) - USANIH National Institute of Diabetes &amp; Digestive &amp; Kidney Diseases (NIDDK))</t>
  </si>
  <si>
    <t>Supported by the NIH (R21 DK085406).</t>
  </si>
  <si>
    <t>AMER SOC NUTRITION-ASN</t>
  </si>
  <si>
    <t>10.3945/ajcn.114.089458</t>
  </si>
  <si>
    <t>AN6WJ</t>
  </si>
  <si>
    <t>WOS:000340738800021</t>
  </si>
  <si>
    <t>Levy, GS; Shrapnel, WS</t>
  </si>
  <si>
    <t>Levy, Gina S.; Shrapnel, William S.</t>
  </si>
  <si>
    <t>Quenching Australia's thirst: A trend analysis of water-based beverage sales from 1997 to 2011</t>
  </si>
  <si>
    <t>NUTRITION &amp; DIETETICS</t>
  </si>
  <si>
    <t>beverage; carbonated beverage; dietary sucrose; drinking</t>
  </si>
  <si>
    <t>SUGAR-SWEETENED BEVERAGES; WEIGHT-GAIN; PATTERNS; US; CONSUMPTION; CHILDREN</t>
  </si>
  <si>
    <t>Aim: To show trends in sales of sugar-sweetened and non-sugar water-based beverages in Australia over a 15-year period. Methods: Data were obtained from grocery sales surveys and adjusted to yield total market sales. Trends were examined using regression analysis both in absolute terms and per head. Home scan data were used to evaluate patterns of carbonated soft drink purchase according to income and household structure. Usage patterns by age and sex were also assessed. Results: Sales of non-alcoholic, water-based beverages grew at a rate of 1.7% per annum, driven largely by sales of non-sugar varieties (4.9% per annum) with a smaller contribution from sugar-sweetened beverages (0.3% per annum). Volume share of non-sugar increased from 30 to 42% over the 15-year period, while sugar sweetened showed sustained loss of share. Sales of sugar-sweetened carbonated soft drinks fell over 15 years at a rate of 0.7% per annum, with a drop in volume share of 18%. Still water, energy and sports drinks showed persistent growth. Sugar contribution from water-based beverages and soft drinks fell from 9.2 to 7.6 kg per person and from 8.4 to 6.2 kg per person, respectively. Soft drinks, energy drinks and sports drinks were most popular with teenagers and young adults, but not with older individuals. Low-income households purchased less soft drinks compared to middle-and high-income households. Conclusions: The water-based beverage category is undergoing a fundamental shift from sugar-sweetened to non-sugar drinks. The consequent fall in the sugar contribution from water-based beverages, and soft drinks in particular, is consistent with public health objectives.</t>
  </si>
  <si>
    <t>[Levy, Gina S.] Food Log Nutr Consulting, Edgecliff, Australia; [Shrapnel, William S.] Shrapnel Nutr Consulting, Beecroft, NSW, Australia</t>
  </si>
  <si>
    <t>Levy, GS (corresponding author), Food Log, POB 929, Edgecliff, NSW 2027, Australia.</t>
  </si>
  <si>
    <t>gina.levy@foodlogic.com.au</t>
  </si>
  <si>
    <t>Australian Beverage Council Ltd</t>
  </si>
  <si>
    <t>The authors would like to thank the Australian Beverage Council Ltd for commissioning Nielsen to provide these data and for funding this research. Thanks also go to the member companies of the council who provided insight into trends and purchasing patterns from their research and assisted the authors with data adjustments for total market values.</t>
  </si>
  <si>
    <t>1446-6368</t>
  </si>
  <si>
    <t>1747-0080</t>
  </si>
  <si>
    <t>NUTR DIET</t>
  </si>
  <si>
    <t>Nutr. Diet.</t>
  </si>
  <si>
    <t>10.1111/1747-0080.12108</t>
  </si>
  <si>
    <t>AQ5AV</t>
  </si>
  <si>
    <t>WOS:000342815600008</t>
  </si>
  <si>
    <t>Maeda, Y; Yang, TC; Miyanaga, H; Tanaka, Y; Ikebe, K; Akimoto, N</t>
  </si>
  <si>
    <t>Maeda, Y.; Yang, T. -C.; Miyanaga, H.; Tanaka, Y.; Ikebe, K.; Akimoto, N.</t>
  </si>
  <si>
    <t>Mouthguard and Sports Drinks on Tooth Surface pH</t>
  </si>
  <si>
    <t>mouthguard; dental caries; sports drinks; exercise</t>
  </si>
  <si>
    <t>DENTAL EROSION; MUSCULAR STRENGTH; BODY-COMPOSITION; HEALTH; MODEL</t>
  </si>
  <si>
    <t>The influence of sports drinks and mouthguards on the pH level of tooth surface was examined. A custom-made mouthguard was fabricated for each subject. The pH level was measured by electric pH meter with sensitivity of 0.01 up to 30 min. Sports drinks (pH = 3.75) containing 9.4 % sugar were used in this study. Measurements were performed on a cohort of 23 female subjects without a mouthguard (control), wearing a mouthguard only (MG), wearing a mouthguard after 30 ml sports drink intake (SD + MG), wearing a mouthguard during a 5-min jogging exercise (MG + EX) and wearing a mouthguard during jogging after sports drink intake (SD + MG + EX). For 7 male subjects, the same measurements were performed while a sports drink was taken over the mouthguard (MG + SD, MD + EX + SD). MG showed statistically higher pH level than control (p &lt; 0.05). SD + MG exhibited a significant decrease in pH level, and SD + MG + EX exhibited even below the critical level of pH 5.5 in some subjects. When sports drinks were taken over the mouthguard, no significant differences in pH level were observed among the different conditions. Within the limitations of this study, it was suggested that wearing a mouthguard during exercise is in itself not a possible risk factor for dental caries, while wearing a mouthguard after consuming sports drinks is.</t>
  </si>
  <si>
    <t>[Maeda, Y.; Miyanaga, H.; Tanaka, Y.; Ikebe, K.; Akimoto, N.] Osaka Univ, Grad Sch Dent, Dept Prosthodont Gerodontolgy &amp; Oral Rehabil, Suita, Osaka 5650871, Japan; [Yang, T. -C.] Natl Taiwan Univ, Sch Dent, Taipei 10764, Taiwan</t>
  </si>
  <si>
    <t>Osaka University; National Taiwan University</t>
  </si>
  <si>
    <t>Maeda, Y (corresponding author), Osaka Univ, Grad Sch Dent, Dept Prosthodont Gerodontolgy &amp; Oral Rehabil, 1-8 Yamadaoka, Suita, Osaka 5650871, Japan.</t>
  </si>
  <si>
    <t>maeday@cwa.bai.ne.jp</t>
  </si>
  <si>
    <t>Tanaka, Yuto/I-1786-2019</t>
  </si>
  <si>
    <t>Tanaka, Yuto/0000-0001-5859-5519; YANG, TSUNG-CHIEH/0000-0002-5642-3382</t>
  </si>
  <si>
    <t>10.1055/s-0033-1364021</t>
  </si>
  <si>
    <t>AQ5GS</t>
  </si>
  <si>
    <t>WOS:000342836000011</t>
  </si>
  <si>
    <t>Matro, R; Daskalakis, C; Negoianu, D; Katz, L; Henry, C; Share, M; Kastenberg, D</t>
  </si>
  <si>
    <t>Matro, R.; Daskalakis, C.; Negoianu, D.; Katz, L.; Henry, C.; Share, M.; Kastenberg, D.</t>
  </si>
  <si>
    <t>Randomised clinical trial: polyethylene glycol 3350 with sports drink vs. polyethylene glycol with electrolyte solution as purgatives for colonoscopy - the incidence of hyponatraemia</t>
  </si>
  <si>
    <t>ALIMENTARY PHARMACOLOGY &amp; THERAPEUTICS</t>
  </si>
  <si>
    <t>VOLUME BOWEL CLEANSER; DUAL-ACTION; VASOPRESSIN</t>
  </si>
  <si>
    <t>Background Polyethylene glycol 3350 plus sports drink (PEG-SD) is a hypo-osmotic purgative commonly used for colonoscopy, though little safety data are available. Aim To evaluate the effect of PEG-SD on serum sodium (Na) and other electrolytes compared with PEG-electrolyte solution (PEG-ELS). Methods We performed a single center, prospective, randomised, investigator-blind comparison of PEG-ELS to PEG-SD in out-patients undergoing colonoscopy. Laboratories were obtained at baseline and immediately before and after colonoscopy. The primary endpoint was development of hyponatraemia (Na &lt;135 mmol/L) the day of colonoscopy. Changes in electrolyte levels were computed as the difference between the lowest value on the day of colonoscopy and baseline. Purgative tolerance and efficacy were assessed. Results A total of 389 patients were randomised; 364 took purgative and had baseline and day of colonoscopy labs (180 PEG-SD, 184 PEG-ELS). The groups were well matched except for a higher fraction of women and Blacks in PEG-ELS. Seven patients (3.9%) in PEG-SD and four patients (2.2%) in PEG-ELS developed hyponatraemia (OR = 1.82, 95% CI: 0.45-8.62, P = 0.376). Changes in electrolytes from baseline were small but significantly worse with PEG-SD for sodium, potassium and chloride (P = 0.001, 0.012, 0.001, respectively). Preparation completion, adverse events, and overall colon cleansing were similar between the groups, but PEG-ELS had more excellent preparations (52% vs. 30%; P = 0.001). Conclusions Greater, but very modest, electrolyte changes occur with PEG-SD. Hyponatraemia is infrequent with both purgatives. A significant increase in hyponatraemia was not identified for PEG-SD vs. PEG-ELS, but the sample size may have been inadequate to identify a small, but clinically important difference.</t>
  </si>
  <si>
    <t>[Matro, R.; Katz, L.; Kastenberg, D.] Thomas Jefferson Univ Hosp, Div Gastroenterol &amp; Hepatol, Philadelphia, PA 19107 USA; [Daskalakis, C.] Thomas Jefferson Univ, Div Biostat, Philadelphia, PA 19107 USA; [Negoianu, D.] Hosp Univ Penn, Renal Electrolyte &amp; Hypertens Div, Philadelphia, PA 19104 USA; [Henry, C.] Thomas Jefferson Univ Hosp, Dept Internal Med, Philadelphia, PA 19107 USA; [Share, M.] Ronald Reagan UCLA Med Ctr, Dept Internal Med, Los Angeles, CA USA; [Share, M.] Thomas Jefferson Univ, Jefferson Med Coll, Philadelphia, PA 19107 USA</t>
  </si>
  <si>
    <t>Jefferson University; Jefferson University; University of Pennsylvania; Pennsylvania Medicine; Jefferson University; University of California System; University of California Los Angeles; University of California Los Angeles Medical Center; Ronald Reagan UCLA Medical Center; Jefferson University</t>
  </si>
  <si>
    <t>Kastenberg, D (corresponding author), 132 S 10th St,480 Main Bldg, Philadelphia, PA 19107 USA.</t>
  </si>
  <si>
    <t>David.Kastenberg@jefferson.edu</t>
  </si>
  <si>
    <t>Salix Pharmaceuticals, Inc. [PEG 3350]</t>
  </si>
  <si>
    <t>Salix Pharmaceuticals, Inc.</t>
  </si>
  <si>
    <t>Declaration of funding interests: This study was funded by Salix Pharmaceuticals, Inc., who provided funding for all study medications, including PEG-ELS, PEG 3350, sports drink and bisacodyl. Salix Pharmaceuticals, Inc. was NOT involved in the statistical design, data analysis or writing of the manuscript.</t>
  </si>
  <si>
    <t>0269-2813</t>
  </si>
  <si>
    <t>1365-2036</t>
  </si>
  <si>
    <t>ALIMENT PHARM THER</t>
  </si>
  <si>
    <t>Aliment. Pharmacol. Ther.</t>
  </si>
  <si>
    <t>10.1111/apt.12884</t>
  </si>
  <si>
    <t>Gastroenterology &amp; Hepatology; Pharmacology &amp; Pharmacy</t>
  </si>
  <si>
    <t>AN4LS</t>
  </si>
  <si>
    <t>WOS:000340559900003</t>
  </si>
  <si>
    <t>Watson, P; Nichols, D; Cordery, P</t>
  </si>
  <si>
    <t>Watson, Phillip; Nichols, David; Cordery, Philip</t>
  </si>
  <si>
    <t>Mouth rinsing with a carbohydrate solution does not influence cycle time trial performance in the heat</t>
  </si>
  <si>
    <t>sports drink; central nervous system; fatigue; dopamine; thermoregulation</t>
  </si>
  <si>
    <t>PROLONGED EXERCISE; AMBIENT-TEMPERATURE; PERCEIVED EXERTION; BRAIN ACTIVITY; TASTE; 1-H; METABOLISM; INGESTION; SUCROSE; HYPERTHERMIA</t>
  </si>
  <si>
    <t>Ten endurance-trained males were recruited to examine the possible role of carbohydrate (CHO) receptors in the mouth influencing exercise performance in the heat. Volunteers completed an incremental test to exhaustion to determine peak oxygen uptake, a familiarisation trial, followed by 2 experimental trials. Trials consisted of a 1-h time trial undertaken in a climatic chamber maintained at 30 degrees C, 60% relative humidity. Immediately before, and at regular intervals throughout exercise, subjects ingested a bolus of water and then were provided with either a placebo (PLA) or a 6.4% glucose (CHO) solution to rinse in the mouth for 10 s before being expectorated. There was no difference in total work done between the PLA and CHO trials (758.8 +/- 149.0 kJ; 762.6 +/- 141.1 kJ; P = 0.951). Pacing was also similar, with no differences in power output apparent during the experimental trials (P = 0.546). Core temperature (P = 0.615), heart rate (P = 0.505), ratings of perceived exertion (P = 0.181), and perceived thermal stress (P = 0.416) were not influenced by the nature of the intervention. Blood glucose concentrations were similar during the CHO and PLA trials (P = 0.117). In contrast to the findings of several studies undertaken in temperate conditions, the present investigation failed to support role of oral sensing of CHO in influencing performance during prolonged exercise in warm conditions.</t>
  </si>
  <si>
    <t>[Watson, Phillip; Nichols, David; Cordery, Philip] Univ Loughborough, Sch Sport Exercise &amp; Hlth Sci, Loughborough LE11 3TU, Leics, England; [Watson, Phillip] Vrije Univ Brussel, Dept Human Physiol &amp; Sports Med, B-1050 Brussels, Belgium</t>
  </si>
  <si>
    <t>Loughborough University; Vrije Universiteit Brussel</t>
  </si>
  <si>
    <t>Watson, P (corresponding author), Univ Loughborough, Sch Sport Exercise &amp; Hlth Sci, Loughborough LE11 3TU, Leics, England.</t>
  </si>
  <si>
    <t>p.watson2@lboro.ac.uk</t>
  </si>
  <si>
    <t>10.1139/apnm-2013-0413</t>
  </si>
  <si>
    <t>AO7VD</t>
  </si>
  <si>
    <t>WOS:000341559800011</t>
  </si>
  <si>
    <t>Borghese, MM; Tremblay, MS; Leduc, G; Boyer, C; Belanger, P; LeBlanc, AG; Francis, C; Chaput, JP</t>
  </si>
  <si>
    <t>Borghese, Michael M.; Tremblay, Mark S.; Leduc, Genevieve; Boyer, Charles; Belanger, Priscilla; LeBlanc, Allana G.; Francis, Claire; Chaput, Jean-Philippe</t>
  </si>
  <si>
    <t>Independent and combined associations of total sedentary time and television viewing time with food intake patterns of 9-to 11-year-old Canadian children</t>
  </si>
  <si>
    <t>sedentary behaviour; television watching; screen time; energy intake; food intake; childhood obesity; observational study</t>
  </si>
  <si>
    <t>CARDIOMETABOLIC RISK-FACTORS; VIGOROUS PHYSICAL-ACTIVITY; SCHOOL-AGED CHILDREN; DIETARY-INTAKE; VEGETABLE CONSUMPTION; CHILDHOOD OBESITY; SLEEP DURATION; COMPUTER USE; BEHAVIOR; VALIDITY</t>
  </si>
  <si>
    <t>The relationships among sedentary time, television viewing time, and dietary patterns in children are not fully understood. The aim of this paper was to determine which of self-reported television viewing time or objectively measured sedentary time is a better correlate of the frequency of consumption of healthy and unhealthy foods. A cross-sectional study was conducted of 9- to 11-year-old children (n = 523; 57.1% female) from Ottawa, Ontario, Canada. Accelerometers were used to determine total sedentary time, and questionnaires were used to determine the number of hours of television watching and the frequency of consumption of foods per week. Television viewing was negatively associated with the frequency of consumption of fruits, vegetables, and green vegetables, and positively associated with the frequency of consumption of sweets, soft drinks, diet soft drinks, pastries, potato chips, French fries, fruit juices, ice cream, fried foods, and fast food. Except for diet soft drinks and fruit juices, these associations were independent of covariates, including sedentary time. Total sedentary time was negatively associated with the frequency of consumption of sports drinks, independent of covariates, including television viewing. In combined sedentary time and television viewing analyses, children watching &gt;2 h of television per day consumed several unhealthy food items more frequently than did children watching = 2 h of television, regardless of sedentary time. In conclusion, this paper provides evidence to suggest that television viewing time is more strongly associated with unhealthy dietary patterns than is total sedentary time. Future research should focus on reducing television viewing time, as a means of improving dietary patterns and potentially reducing childhood obesity.</t>
  </si>
  <si>
    <t>[Borghese, Michael M.; Tremblay, Mark S.; Leduc, Genevieve; Boyer, Charles; Belanger, Priscilla; LeBlanc, Allana G.; Francis, Claire; Chaput, Jean-Philippe] Childrens Hosp Eastern Ontario, Res Inst, Hlth Act Living &amp; Obes Res Grp, Ottawa, ON K1H 8L1, Canada; [Borghese, Michael M.; Tremblay, Mark S.; Chaput, Jean-Philippe] Univ Ottawa, Fac Hlth Sci, Sch Human Kinet, Ottawa, ON K1N 6N5, Canada; [Tremblay, Mark S.; Chaput, Jean-Philippe] Univ Ottawa, Fac Med, Dept Pediat, Ottawa, ON K1H 8M5, Canada; [Tremblay, Mark S.; LeBlanc, Allana G.] Univ Ottawa, Fac Grad &amp; Postdoctoral Studies, Ottawa, ON K1N 6N5, Canada</t>
  </si>
  <si>
    <t>University of Ottawa; Children's Hospital of Eastern Ontario; University of Ottawa; University of Ottawa; University of Ottawa</t>
  </si>
  <si>
    <t>Borghese, MM (corresponding author), Childrens Hosp Eastern Ontario, Res Inst, Hlth Act Living &amp; Obes Res Grp, Ottawa, ON K1H 8L1, Canada.</t>
  </si>
  <si>
    <t>mborg031@gmail.com</t>
  </si>
  <si>
    <t>Tremblay, Mark/ABI-5477-2020; Tremblay, Mark/AAF-2981-2019; LeBlanc, Allana/AAX-1651-2021; Chaput, Jean-Philippe/ABE-6307-2020</t>
  </si>
  <si>
    <t>LeBlanc, Allana/0000-0002-4468-6783; Chaput, Jean-Philippe/0000-0002-5607-5736</t>
  </si>
  <si>
    <t>We thank Jessica McNeil, Hadiza Amedu-Ode, and Nina Azoug-Boneault for their role in data collection for the Canadian site of ISCOLE, and the Coordinating Center of ISCOLE in Baton Rouge, Louisiana, specifically Drs. Peter Katzmarzyk and Timothy Church. We also thank the study participants, along with their parents, teachers, and school principals for their involvement in the study. ISCOLE was funded by The Coca-Cola Company. The funder had no role in study design, data collection and analysis, decision to publish, or preparation of this manuscript.</t>
  </si>
  <si>
    <t>10.1139/apnm-2013-0551</t>
  </si>
  <si>
    <t>AO7VC</t>
  </si>
  <si>
    <t>WOS:000341559700010</t>
  </si>
  <si>
    <t>Hao, LM; Zhang, JC; Lu, JK; Ba, JM; Yu, JY</t>
  </si>
  <si>
    <t>Hao, Limin; Zhang, Jianchun; Lu, Jike; Ba, Jianming; Yu, Jianyong</t>
  </si>
  <si>
    <t>CHARACTERIZATION OF A NEW POLYSACCHARIDE FROM POTATO STARCH</t>
  </si>
  <si>
    <t>PHYSICOCHEMICAL PROPERTIES; ANTITUMOR-ACTIVITY; MOLECULAR-WEIGHT; AMYLOSE; DIGESTION; EXERCISE; WATER; CORN</t>
  </si>
  <si>
    <t>The properties of Jxsac 2, a new polysaccharide from potato starch with low cost, were characterized to determine its physico-chemical, morphological, pasting and thermal properties, and in vitro digestibility. Results showed that Jxsac 2 is produced from starch with limited degradation. There were three peaks in the high-performance size exclusion chromatography, and the average molecular weight of this polysaccharide was 9,676 D. Jxsac 2 has high rapidly digestible starch content (87.06%), while the resistant starch content is 12.94%. The polysaccharide had medium molecular weight, which might supply energy rapidly and maintain blood glucose level. Jxsac 2 could be a potential ingredient for the industrial application in high-energy sports drinks and solid beverages.</t>
  </si>
  <si>
    <t>[Hao, Limin; Zhang, Jianchun; Lu, Jike; Yu, Jianyong] Res Ctr China Hemp Mat, Quartermaster Equipment Inst Gen Logist, Dept Peoples Liberat Army, Beijing 100027, Peoples R China; [Lu, Jike] Zhengzhou Univ, Dept Bioengn, Zhengzhou 450052, Peoples R China; [Ba, Jianming] Chinese Peoples Liberat Army Gen Hosp, Dept Endocrinol, Beijing, Peoples R China</t>
  </si>
  <si>
    <t>Zhengzhou University; Chinese People's Liberation Army General Hospital</t>
  </si>
  <si>
    <t>Hao, LM (corresponding author), Res Ctr China Hemp Mat, Quartermaster Equipment Inst Gen Logist, Dept Peoples Liberat Army, 28 North St, Beijing 100027, Peoples R China.</t>
  </si>
  <si>
    <t>hlm2005@163.com; ljk002004@163.com</t>
  </si>
  <si>
    <t>Lu, Jike/0000-0001-9339-4835</t>
  </si>
  <si>
    <t>10.1111/jfpp.12100</t>
  </si>
  <si>
    <t>AM8ZI</t>
  </si>
  <si>
    <t>WOS:000340168200003</t>
  </si>
  <si>
    <t>Pyne, DB; Verhagen, EA; Mountjoy, M</t>
  </si>
  <si>
    <t>Pyne, David B.; Verhagen, Evert A.; Mountjoy, Margo</t>
  </si>
  <si>
    <t>Nutrition, Illness, and Injury in Aquatic Sports</t>
  </si>
  <si>
    <t>epidemiology; nutrition; swimming; infection; supplements; ergogenic aids</t>
  </si>
  <si>
    <t>VITAMIN-D STATUS; MAINTAIN IMMUNOCOMPETENCE; ADOLESCENT SWIMMERS; BOVINE COLOSTRUM; OXIDATIVE STRESS; BODY-COMPOSITION; IMMUNE-RESPONSE; SUPPLEMENTATION; PERFORMANCE; DIETARY</t>
  </si>
  <si>
    <t>In this review, we outline key principles for prevention of injury and illness in aquatic sports, detail the epidemiology of injury and illness in aquatic athletes at major international competitions and in training, and examine the relevant scientific evidence on nutrients for reducing the risk of illness and injury. Aquatic athletes are encouraged to consume a well-planned diet with sufficient calories, macronutrients (particularly carbohydrate and protein), and micronutrients (particularly iron, zinc, and vitamins A, D, E, B6, and B12) to maintain health and performance. Ingesting carbohydrate via sports drinks, gels, or sports foods during prolonged training sessions is beneficial in maintaining energy availability. Studies of foods or supplements containing plant polyphenols and selected strains of probiotic species are promising, but further research is required. In terms of injury, intake of vitamin D, protein, and total caloric intake, in combination with treatment and resistance training, promotes recovery back to full health and training.</t>
  </si>
  <si>
    <t>[Pyne, David B.] Australian Inst Sport, Dept Physiol, Canberra, ACT, Australia; [Verhagen, Evert A.] Vrije Univ Amsterdam Med Ctr, Dept Publ &amp; Occupat Hlth, Amsterdam, Netherlands; [Mountjoy, Margo] McMaster Univ, Sch Med, Hamilton, ON L8S 4L8, Canada</t>
  </si>
  <si>
    <t>Australian Institute of Sport; Vrije Universiteit Amsterdam; VU UNIVERSITY MEDICAL CENTER; McMaster University</t>
  </si>
  <si>
    <t>Pyne, DB (corresponding author), Australian Inst Sport, Dept Physiol, Canberra, ACT, Australia.</t>
  </si>
  <si>
    <t>david.pyne@ausport.gov.au</t>
  </si>
  <si>
    <t>Verhagen, Evert/A-1502-2013</t>
  </si>
  <si>
    <t>Verhagen, Evert/0000-0001-9227-8234; Pyne, David/0000-0003-1555-5079</t>
  </si>
  <si>
    <t>10.1123/ijsnem.2014-0008</t>
  </si>
  <si>
    <t>AO4WW</t>
  </si>
  <si>
    <t>WOS:000341343100013</t>
  </si>
  <si>
    <t>Lee, CL; Cheng, CF; Lee, CJ; Kuo, YH; Chang, WD</t>
  </si>
  <si>
    <t>Lee, Chia-Lun; Cheng, Ching-Feng; Lee, Chia-Jung; Kuo, Yu-Hsuan; Chang, Wen-Dien</t>
  </si>
  <si>
    <t>Co-ingestion of caffeine and carbohydrate after meal does not improve performance at high-intensity intermittent sprints with short recovery times</t>
  </si>
  <si>
    <t>Anaerobic; Cortisol; Fatigue; Nutrition; Testosterone</t>
  </si>
  <si>
    <t>EXERCISE PERFORMANCE; PERCEIVED EXERTION; CYCLING PERFORMANCE; MUSCLE GLYCOGEN; SPORTS DRINK; ELECTROLYTE INGESTION; METABOLIC-RESPONSES; PROLONGED EXERCISE; ENDURANCE CAPACITY; SKELETAL-MUSCLE</t>
  </si>
  <si>
    <t>To determine the effects of co-ingesting caffeine (CAF) and carbohydrate (CHO) on high-intensity intermittent sprints (HIS) performance and physiological responses. Twelve active males underwent 4 interventions at least 7 days apart in a randomized, double-blind, placebo-controlled, balanced trial. A meal contained 65 % CHO was provided 2 h before the HIS test. Participants ingested the placebo (PLA) or CAF (6 mg kg(-1) BW) 1 h before taking an HIS test, and ingested a PLA or CHO solution (0.8 g kg(-1) BW) before undergoing the testing protocol. The HIS protocol comprised ten sets of 5 x 4-s sprints on a cycle ergometer with a 2-min recovery between each set. There was no significant difference between peak power output and mean power output between trials (p &gt; 0.05). Compared with PLA, CAF + CHO resulted in a 5.2 % reduction in total work, corresponding to a 24.7-25.7 % increase in fatigue at the end stage of the HIS. The administration of CAF + CHO supplementation also resulted in an 11.1 % increase in blood lactate, and elevated blood glucose concentrations throughout HIS testing compared with PLA (p &lt; 0.05). Cortisol concentrations also increased with CAF + CHO intake compared with PLA; however, there was no significant effect of CAF + CHO supplementation on testosterone concentrations. Co-ingestion of CAF and CHO did not improve high-intensity sprint cycling performance or reduce fatigue in active males. Moreover, combined CAF and CHO supplementation might facilitate catabolism during prolonged high-intensity intermittent exercise.</t>
  </si>
  <si>
    <t>[Lee, Chia-Lun] Natl Sun Yat Sen Univ, Phys Educ Sect Gen Educ, Kaohsiung 80424, Taiwan; [Cheng, Ching-Feng; Lee, Chia-Jung] Natl Taiwan Normal Univ, Dept Athlet Performance, Taipei 116, Taiwan; [Kuo, Yu-Hsuan] Natl Taiwan Normal Univ, Dept Phys Educ, Taipei 116, Taiwan; [Chang, Wen-Dien] China Med Univ, Dept Sports Med, Taichung, Taiwan</t>
  </si>
  <si>
    <t>National Sun Yat Sen University; National Taiwan Normal University; National Taiwan Normal University; China Medical University Taiwan</t>
  </si>
  <si>
    <t>Cheng, CF (corresponding author), Natl Taiwan Normal Univ, Dept Athlet Performance, 88,Sec 4,Ting Zhou Rd, Taipei 116, Taiwan.</t>
  </si>
  <si>
    <t>karenlee1129@gmail.com; andescheng@ntnu.edu.tw; tkd_1130@yahoo.com.tw; yoko833511@hotmail.com; changwendien@mail.cmu.edu.tw</t>
  </si>
  <si>
    <t>Cheng, Ching-Feng/ABD-5375-2021</t>
  </si>
  <si>
    <t>/0000-0002-7311-5525</t>
  </si>
  <si>
    <t>Ministry of Science and Technology, Taiwan [NSC 101-2410-H-110-085]; National Sun Yat-sen University; National Taiwan Normal University; Ministry of Education, Taiwan, R.O.C.</t>
  </si>
  <si>
    <t>Ministry of Science and Technology, Taiwan(Ministry of Science and Technology, Taiwan); National Sun Yat-sen University; National Taiwan Normal University; Ministry of Education, Taiwan, R.O.C.(Ministry of Education, Taiwan)</t>
  </si>
  <si>
    <t>We thank all the participants and research assistants for their efforts in the study. We also thank Dr. Todd A. Astorino for his expert consultation on nutrition. This study was supported by a research grant from the Ministry of Science and Technology, Taiwan (NSC 101-2410-H-110-085). This work was also particularly supported by Aim for the Top University Plan of the National Sun Yat-sen University, National Taiwan Normal University, and Ministry of Education, Taiwan, R.O.C.</t>
  </si>
  <si>
    <t>10.1007/s00421-014-2888-8</t>
  </si>
  <si>
    <t>AI7GD</t>
  </si>
  <si>
    <t>WOS:000337052300020</t>
  </si>
  <si>
    <t>Russell, M; Benton, D; Kingsley, M</t>
  </si>
  <si>
    <t>Russell, Mark; Benton, David; Kingsley, Michael</t>
  </si>
  <si>
    <t>Carbohydrate Ingestion Before and During Soccer Match Play and Blood Glucose and Lactate Concentrations</t>
  </si>
  <si>
    <t>JOURNAL OF ATHLETIC TRAINING</t>
  </si>
  <si>
    <t>supplementation; sports drinks; football; intermittent exercise; rebound hypoglycemia</t>
  </si>
  <si>
    <t>PREEXERCISE CARBOHYDRATE; SPRINT PERFORMANCE; FLUID REPLACEMENT; EXERCISE; INTERMITTENT; METABOLISM; SUPPLEMENTATION; STRATEGIES; RESPONSES; MUSCLE</t>
  </si>
  <si>
    <t>Context: The ingestion of carbohydrate (CHO) before and during exercise and at halftime is commonly recommended to soccer players for maintaining blood glucose concentrations throughout match play. However, an exercise-induced rebound glycemic response has been observed in the early stages of the second half of simulated soccer-specific exercise when CHO-electrolyte beverages were consumed regularly. Therefore, the metabolic effects of CHO beverage consumption throughout soccer match play remain unclear. Objective: To investigate the blood glucose and blood lactate responses to CHOs ingested before and during soccer match play. Design: Crossover study. Setting: Applied research study. Patients or Other Participants: Ten male outfield academy soccer players (age = 15.6 +/- 6 0.2 years, height = 1.74 +/- 6 0.02 m, mass = 65.3 +/- 6 1.9 kg, estimated maximal oxygen consumption = 58.4 +/- 6 0.8 mL.kg(-1).min(-1)). Intervention(s): Players received a 6% CHO-electrolyte solution or an electrolyte (placebo) solution 2 hours before kickoff, before each half (within 10 minutes), and every 15 minutes throughout exercise. Blood samples were obtained at rest, every 15 minutes during the match (first half: 0-15, 15-30, and 30-45 minutes; second half: 45-60, 60-75, and 75-90 minutes) and 10 minutes into the halftime break. Main Outcome Measure(s): Metabolic responses (blood glucose and blood lactate concentrations) and markers of exercise intensity (heart rate) were recorded. Results: Supplementation influenced the blood glucose response to exercise (time x treatment interaction effect: P &lt;= .05), such that glucose concentrations were higher at 30 to 45 minutes in the CHO than in the placebo condition. However, in the second half, blood glucose concentrations were similar between conditions because of transient reductions from peak values occurring in both trials at halftime. Blood lactate concentrations were elevated above those at rest in the first 15 minutes of exercise (time-of-sample effect: P &lt; .001) and remained elevated throughout exercise. Supplementation did not influence the pattern of response (time x treatment interaction effect: P = .49). Conclusions: Ingestion of a 6% CHO-electrolyte beverage before and during soccer match play did not benefit blood glucose concentrations throughout the second half of exercise.</t>
  </si>
  <si>
    <t>[Russell, Mark] Northumbria Univ, Newcastle Upon Tyne NE1 8ST, Tyne &amp; Wear, England; [Benton, David] Swansea Univ, Swansea, W Glam, Wales; [Kingsley, Michael] La Trobe Univ, La Trobe Rural Hlth Sch, Bundoora, Vic 3086, Australia</t>
  </si>
  <si>
    <t>Northumbria University; Swansea University; La Trobe University</t>
  </si>
  <si>
    <t>Russell, M (corresponding author), Northumbria Univ, Northumberland St, Newcastle Upon Tyne NE1 8ST, Tyne &amp; Wear, England.</t>
  </si>
  <si>
    <t>mark.russell@northumbria.ac.uk</t>
  </si>
  <si>
    <t>Kingsley, Michael/I-1448-2012; Russell, Mark/M-1652-2019</t>
  </si>
  <si>
    <t>Russell, Mark/0000-0002-7305-1090; Kingsley, Michael/0000-0002-1953-4067</t>
  </si>
  <si>
    <t>NATL ATHLETIC TRAINERS ASSOC INC</t>
  </si>
  <si>
    <t>DALLAS</t>
  </si>
  <si>
    <t>2952 STEMMONS FREEWAY, DALLAS, TX 75247 USA</t>
  </si>
  <si>
    <t>1062-6050</t>
  </si>
  <si>
    <t>1938-162X</t>
  </si>
  <si>
    <t>J ATHL TRAINING</t>
  </si>
  <si>
    <t>J. Athl. Train.</t>
  </si>
  <si>
    <t>10.4085/1062-6050-49.3.12</t>
  </si>
  <si>
    <t>AQ4LO</t>
  </si>
  <si>
    <t>WOS:000342768700003</t>
  </si>
  <si>
    <t>Stasiule, L; Capkauskiene, S; Vizbaraite, D; Stasiulis, A</t>
  </si>
  <si>
    <t>Stasiule, Loreta; Capkauskiene, Sandrija; Vizbaraite, Daiva; Stasiulis, Arvydas</t>
  </si>
  <si>
    <t>Deep mineral water accelerates recovery after dehydrating aerobic exercise: a randomized, double-blind, placebo-controlled crossover study</t>
  </si>
  <si>
    <t>Deep mineral water; Rehydration; Aerobic capacity; Leg muscle power; Recovery; Women</t>
  </si>
  <si>
    <t>MAXIMAL OXYGEN-UPTAKE; INDUCED MUSCLE DAMAGE; TART CHERRY JUICE; FLUID REPLACEMENT; HYDRATION STATUS; RUNNING ECONOMY; SPORTS DRINKS; STROKE VOLUME; TRAINED MEN; HEART-RATE</t>
  </si>
  <si>
    <t>Background: The effect of deep mineral water (DMW) with moderate mineralization on the recovery of physical performance after prolonged dehydrating aerobic exercise in the heat was studied in nine healthy, physically active (VO(2)max = 45.8 +/- 8.4 mL kg(-1) min(-1)) women aged 24.0 +/- 3.7 years. Methods: We conducted a randomized, double-blind, placebo-controlled crossover human study to evaluate the effect of ingestion of natural mineral water extracted from a depth of 689 m on recovery from prolonged fatiguing aerobic running conducted at 30 degrees C. Results: Mean body weight decreased by 2.6-2.8% following dehydrating exercise. VO(2)max was 9% higher after 4 h of recovery after rehydrating with DMW compared with plain water. Leg muscle power recovered better during the slow phase of recovery and was significantly higher after 48 h of recovery after rehydrating with DMW compared with plain water. Conclusions: DMW with moderate mineralization was more effective in inducing recovery of aerobic capacity and leg muscle power compared with plain water following prolonged dehydrating aerobic running exercise.</t>
  </si>
  <si>
    <t>[Stasiule, Loreta; Capkauskiene, Sandrija; Vizbaraite, Daiva; Stasiulis, Arvydas] Lithuanian Sports Univ, Kaunas, Lithuania</t>
  </si>
  <si>
    <t>Lithuanian Sports University</t>
  </si>
  <si>
    <t>Capkauskiene, S (corresponding author), Lithuanian Sports Univ, Kaunas, Lithuania.</t>
  </si>
  <si>
    <t>capkauskiene@gmail.com</t>
  </si>
  <si>
    <t>JUN 26</t>
  </si>
  <si>
    <t>10.1186/1550-2783-11-34</t>
  </si>
  <si>
    <t>AK5IF</t>
  </si>
  <si>
    <t>WOS:000338457300001</t>
  </si>
  <si>
    <t>Watanabe, M; Ohnishi, T; Araki, E; Kanda, T; Tomita, A; Ozawa, K; Goto, K; Sugiyama, K; Konuma, H; Hara-Kudo, Y</t>
  </si>
  <si>
    <t>Watanabe, Maiko; Ohnishi, Takahiro; Araki, Emiko; Kanda, Takashi; Tomita, Atsuko; Ozawa, Kazuhiro; Goto, Keiichi; Sugiyama, Kanji; Konuma, Hirotaka; Hara-Kudo, Yukiko</t>
  </si>
  <si>
    <t>Characteristics of bacterial and fungal growth in plastic bottled beverages under a consuming condition model</t>
  </si>
  <si>
    <t>JOURNAL OF ENVIRONMENTAL SCIENCE AND HEALTH PART A-TOXIC/HAZARDOUS SUBSTANCES &amp; ENVIRONMENTAL ENGINEERING</t>
  </si>
  <si>
    <t>bacteria; plastic bottle; fungi; Beverage</t>
  </si>
  <si>
    <t>ESCHERICHIA-COLI O157-H7; MICROBIAL-CONTAMINATION; LISTERIA-MONOCYTOGENES; JUICE; SURVIVAL; FATE</t>
  </si>
  <si>
    <t>Microbial contamination in unfinished beverages can occur when drinking directly from the bottle. Various microorganisms, including foodborne pathogens, are able to grow in these beverages at room temperature or in a refrigerator. In this study, we elucidated the characteristics of microorganism growth in bottled beverages under consuming condition models. Furthermore, we provide insight into the safety of partially consumed bottled beverages with respect to food hygiene. We inoculated microorganisms, including foodborne pathogens, into various plastic bottled beverages and analysed the dynamic growth of microorganisms as well as bacterial toxin production in the beverages. Eight bottled beverage types were tested in this study, namely green tea, apple juice drink, tomato juice, carbonated drink, sport drink, coffee with milk, isotonic water and mineral water, and in these beverages several microorganism types were used: nine bacteria including three toxin producers, three yeasts, and five moulds. Following inoculation, the bottles were incubated at 35 degrees C for 48h for bacteria, 25 degrees C for 48h for yeasts, and 25 degrees C for 28days for moulds. During the incubation period, the number of bacteria and yeasts and visible changes in mould-growth were determined over time. Our results indicated that combinations of the beverage types and microorganism species correlated with the degree of growth. Regarding factors that affect the growth and toxin-productivity of microorganisms in beverages, it is speculated that the pH, static/shaking culture, temperature, additives, or ingredients, such as carbon dioxide or organic matter (especially of plant origin), may be important for microorganism growth in beverages. Our results suggest that various types of unfinished beverages have microorganism growth and can include food borne pathogens and bacterial toxins. Therefore, our results indicate that in terms of food hygiene it is necessary to consume beverages immediately after opening the bottle.</t>
  </si>
  <si>
    <t>[Watanabe, Maiko; Ohnishi, Takahiro; Hara-Kudo, Yukiko] Natl Inst Hlth Sci, Div Microbiol, Setagaya Ku, Tokyo 1588501, Japan; [Araki, Emiko; Konuma, Hirotaka] Tokai Univ, Dept Fisheries, Sch Marine Sci &amp; Technol, Shimizu, Shizuoka, Japan; [Kanda, Takashi; Sugiyama, Kanji] Shizuoka Inst Environm &amp; Hyg, Dept Microbiol, Shizuoka, Japan; [Tomita, Atsuko] Shizuoka City Inst Environm Sci &amp; Publ Hlth, Shizuoka, Japan; [Ozawa, Kazuhiro] Chubu Food &amp; Environm Safety Ctr, Shizuoka, Japan; [Goto, Keiichi] Mitsui Norin Co Ltd, Food Res Labs, Fujieda, Shizuoka, Japan</t>
  </si>
  <si>
    <t>National Institute of Health Sciences - Japan; Tokai University; Mitsui Norin Co. Ltd.</t>
  </si>
  <si>
    <t>Hara-Kudo, Y (corresponding author), Natl Inst Hlth Sci, Div Microbiol, Setagaya Ku, 1-18-1 Kamiyoga, Tokyo 1588501, Japan.</t>
  </si>
  <si>
    <t>ykudo@nihs.go.jp</t>
  </si>
  <si>
    <t>Ministry of Health, Labour and Welfare</t>
  </si>
  <si>
    <t>Ministry of Health, Labour and Welfare(Ministry of Health, Labour and Welfare, Japan)</t>
  </si>
  <si>
    <t>This study was supported by a grant for Research on Food Safety from the Ministry of Health, Labour and Welfare.</t>
  </si>
  <si>
    <t>1093-4529</t>
  </si>
  <si>
    <t>1532-4117</t>
  </si>
  <si>
    <t>J ENVIRON SCI HEAL A</t>
  </si>
  <si>
    <t>J. Environ. Sci. Health Part A-Toxic/Hazard. Subst. Environ. Eng.</t>
  </si>
  <si>
    <t>10.1080/10934529.2014.882644</t>
  </si>
  <si>
    <t>Engineering, Environmental; Environmental Sciences</t>
  </si>
  <si>
    <t>Engineering; Environmental Sciences &amp; Ecology</t>
  </si>
  <si>
    <t>AE5ZU</t>
  </si>
  <si>
    <t>WOS:000334068600008</t>
  </si>
  <si>
    <t>Flotta, D; Mico, R; Nobile, CGA; Pileggi, C; Bianco, A; Pavia, M</t>
  </si>
  <si>
    <t>Flotta, Domenico; Mico, Rocco; Nobile, Carmelo G. A.; Pileggi, Claudia; Bianco, Aida; Pavia, Maria</t>
  </si>
  <si>
    <t>Consumption of Energy Drinks, Alcohol, and Alcohol-Mixed Energy Drinks Among Italian Adolescents</t>
  </si>
  <si>
    <t>ALCOHOLISM-CLINICAL AND EXPERIMENTAL RESEARCH</t>
  </si>
  <si>
    <t>Adolescents; Alcohol-Mixed Energy Drinks; Energy Drinks; Risky Behavior; Italy</t>
  </si>
  <si>
    <t>DRUG-USE; RISK; COCKTAILS</t>
  </si>
  <si>
    <t>Background It has been argued that the excessive consumption of energy drinks (EDs) may have serious health consequences, and that may serve as an indicator for substance use and other risky behaviors. The present paper offers a perspective on this topic that remains underexplored on the population of adolescents. Methods Data were collected via self-administered anonymous questionnaires from 870 adolescents aged 15 to 19years who were recruited from a random sample of public secondary schools in the geographic area of the Calabria Region, in the South of Italy. Results A total of 616 participants completed the survey for a response rate of 70.8%. Nearly 68% of respondents had drunk at least a whole can of ED during their life, and about 55% reported consuming EDs during the 30days before the survey. Only 13% of interviewed adolescents were aware that drinking EDs is the same as drinking coffee, whereas a sizable percentage believed that drinking EDs is the same as drinking carbonated beverages or rehydrating sport drinks. Forty-six percent of adolescents had drunk alcohol-mixed energy drinks (AmEDs) during their life, and 63% of lifetime users admitted drinking AmEDs during the 30days before the survey. Overall, 210 (63.3%) had drunk alcohol alone not mixed with EDs during their life, and more than half (56.3%) reported having consumed it at least once during the 30days before the survey. Multivariate analysis showed that the factors independently associated with the consumption of AmEDs were the increasing number of sexual partners, being a current smoker, being male, riding with a driver who had been drinking alcohol, and having used marijuana. Conclusions Comprehensive educational programs among youths focusing on potential health effects of EDs, alcohol, and the combination of the two, designed to empower the ability to manage these drinking habits, are strongly advisable.</t>
  </si>
  <si>
    <t>[Flotta, Domenico; Mico, Rocco; Nobile, Carmelo G. A.; Pileggi, Claudia; Bianco, Aida; Pavia, Maria] Univ Catanzaro Magna Graecia, Dept Hlth Sci, I-88100 Catanzaro, Italy</t>
  </si>
  <si>
    <t>Magna Graecia University of Catanzaro</t>
  </si>
  <si>
    <t>Pavia, M (corresponding author), Univ Catanzaro Magna Graecia, Dept Hlth Sci, Via Tommaso Campanella 115, I-88100 Catanzaro, Italy.</t>
  </si>
  <si>
    <t>pavia@unicz.it</t>
  </si>
  <si>
    <t>Bianco, Aida/R-6612-2016; PILEGGI, Claudia/AGU-6397-2022</t>
  </si>
  <si>
    <t>PILEGGI, Claudia/0000-0002-6288-5540; NOBILE, Carmelo Giuseppe Angelo/0000-0002-0762-513X; BIANCO, Aida/0000-0003-4674-0306; PAVIA, Maria/0000-0003-3879-1322</t>
  </si>
  <si>
    <t>0145-6008</t>
  </si>
  <si>
    <t>1530-0277</t>
  </si>
  <si>
    <t>ALCOHOL CLIN EXP RES</t>
  </si>
  <si>
    <t>Alcoholism (NY)</t>
  </si>
  <si>
    <t>10.1111/acer.12394</t>
  </si>
  <si>
    <t>AJ2SI</t>
  </si>
  <si>
    <t>WOS:000337511400020</t>
  </si>
  <si>
    <t>Galloway, SDR; Lott, MJE; Toulouse, LC</t>
  </si>
  <si>
    <t>Galloway, Stuart D. R.; Lott, Matthew J. E.; Toulouse, Lindsay C.</t>
  </si>
  <si>
    <t>Preexercise Carbohydrate Feeding and High-Intensity Exercise Capacity: Effects of Timing of Intake and Carbohydrate Concentration</t>
  </si>
  <si>
    <t>nutrition; metabolism; endurance</t>
  </si>
  <si>
    <t>HUMAN SKELETAL-MUSCLE; SUBSEQUENT METABOLISM; CYCLING PERFORMANCE; GLUCOSE-INGESTION; BLOOD-GLUCOSE; MOOD; ENHANCEMENT; KINETICS; COMPLEX; HUMANS</t>
  </si>
  <si>
    <t>The present study aimed to investigate the influence of timing of preexercise carbohydrate feeding (Part A) and carbohydrate concentration (Part B) on short-duration high-intensity exercise capacity. In Part A, 17 males, and in Part B 10 males, performed a peak power output (PPO) test, two familiarization trials at 90% of PPO, and 4 (for Part A) or 3 (for Part B) experimental trials involving exercise capacity tests at 90% PPO. In Part A, the 4 trials were conducted following ingestion of a 6.4% carbohydrate/electrolyte sports drink ingested 30 (C30) or 120 (C120) minutes before exercise, or a flavor-matched placebo administered either 30 (P30) or 120 (P120) minutes before exercise. In Part B, the 3 trials were performed 30 min after ingestion of 0%, 2% or 12% carbohydrate solutions. All trials were performed in a double-blind cross-over design following and overnight fast. Dietary intake and activity in the 2 days before trials was recorded and replicated on each visit. Glucose, lactate, heart rate, and mood/arousal were recorded at intervals during the trials. In Part A, C30 produced the greatest exercise capacity (mean +/- SD; 9.0 +/- 1.9 min, p &lt; .01) compared with all other trials (7.7 +/- 1.5 min P30, 8.0 +/- 1.7 mm P120, 7.9 +/- 1.9 min C120). In Part B, exercise capacity (min) following ingestion of the 2% solution (9.2 +/- 2.1) compared with 0% (8.2 +/- 0.7) and 12% (8.0 +/- 1.3) solutions approached significance (p =.09). This study provides new evidence to suggest that timing of carbohydrate intake is important in short duration high-intensity exercise tasks, but a concentration effect requires further exploration.</t>
  </si>
  <si>
    <t>[Galloway, Stuart D. R.; Lott, Matthew J. E.; Toulouse, Lindsay C.] Univ Stirling, Sch Sport, Hlth &amp; Exercise Sci Res Grp, Stirling FK9 4LA, Scotland</t>
  </si>
  <si>
    <t>Galloway, SDR (corresponding author), Univ Stirling, Sch Sport, Hlth &amp; Exercise Sci Res Grp, Stirling FK9 4LA, Scotland.</t>
  </si>
  <si>
    <t>Galloway, Stuart/0000-0002-1622-3044</t>
  </si>
  <si>
    <t>University of Stirling, School of Sport</t>
  </si>
  <si>
    <t>This project was supported by University of Stirling, School of Sport. SDRG has received support for research from sport drink manufacturers in the past but none were involved in funding or supporting the present work.</t>
  </si>
  <si>
    <t>10.1123/ijsnem.2013-0119</t>
  </si>
  <si>
    <t>AK4PP</t>
  </si>
  <si>
    <t>WOS:000338406900002</t>
  </si>
  <si>
    <t>Palmer, C</t>
  </si>
  <si>
    <t>Palmer, Catherine</t>
  </si>
  <si>
    <t>Sport and alcohol - who's missing? New directions for a sociology of sport-related drinking</t>
  </si>
  <si>
    <t>INTERNATIONAL REVIEW FOR THE SOCIOLOGY OF SPORT</t>
  </si>
  <si>
    <t>hegemonic masculinity; non-drinking; social theory; sport-related drinking; women</t>
  </si>
  <si>
    <t>BINGE DRINKING; MASCULINITY; CONSUMPTION; NONDRINKERS; METHADONE; GENDER</t>
  </si>
  <si>
    <t>This paper presents a series of emerging research avenues and agendas for under-represented aspects of sport-related drinking. Extending the findings of a previous paper, which mapped the dominant themes in sociological treatments of drinking and sport to date, this paper argues for the importance of widening the empirical and theoretical base so as to better understand and explain the diversity and complexity of drinkers and drinking in sport. Drinking by female fans and sportswomen, non-drinkers in drinking environments, the role and place of religion, ethnicity, gender and social class in practices of inclusion and exclusion in sport-related drinking practices and the plurality of masculinities, among others, are all presenting new kinds of relationships to sport and alcohol that have not been subject to sustained critical sociological scrutiny from within sport. The research questions and the problematics these raise for studies of social and cultural aspects of sport (and drinking) highlights the need to reassess and reinvigorate the theoretical frameworks and dominant orthodoxies that drive social research into the sport-alcohol nexus.</t>
  </si>
  <si>
    <t>[Palmer, Catherine] Univ Tasmania, Hobart, Tas 7001, Australia</t>
  </si>
  <si>
    <t>University of Tasmania</t>
  </si>
  <si>
    <t>Palmer, C (corresponding author), Univ Tasmania, Sch Social Sci, Hobart, Tas 7001, Australia.</t>
  </si>
  <si>
    <t>catherine_palmer@hotmail.com</t>
  </si>
  <si>
    <t>Palmer, Catherine/0000-0001-8345-7556</t>
  </si>
  <si>
    <t>1012-6902</t>
  </si>
  <si>
    <t>1461-7218</t>
  </si>
  <si>
    <t>INT REV SOCIOL SPORT</t>
  </si>
  <si>
    <t>Int. Rev. Sociol. Sport</t>
  </si>
  <si>
    <t>JUN-AUG</t>
  </si>
  <si>
    <t>3-4</t>
  </si>
  <si>
    <t>10.1177/1012690213480353</t>
  </si>
  <si>
    <t>Hospitality, Leisure, Sport &amp; Tourism; Sociology</t>
  </si>
  <si>
    <t>Social Sciences - Other Topics; Sociology</t>
  </si>
  <si>
    <t>AL1ZZ</t>
  </si>
  <si>
    <t>WOS:000338926800002</t>
  </si>
  <si>
    <t>Set, S; Kita, M</t>
  </si>
  <si>
    <t>Set, Seng; Kita, Masakazu</t>
  </si>
  <si>
    <t>Development of a Handmade Conductivity Measurement Apparatus and Application to Vegetables and Fruits</t>
  </si>
  <si>
    <t>JOURNAL OF CHEMICAL EDUCATION</t>
  </si>
  <si>
    <t>High School/Introductory Chemistry; First-Year Undergraduate/General; Laboratory Instruction; Physical Chemistry; Hands-On Learning/Manipulatives; Conductivity; Food Science; Laboratory Equipment/Apparatus; Titration/Volumetric Analysis</t>
  </si>
  <si>
    <t>GENERAL-CHEMISTRY EXPERIMENT; ELECTRONIC DEVICE; LOW-COST</t>
  </si>
  <si>
    <t>This paper describes the development of a simple handmade conductivity measurement apparatus based on a Kohlrausch bridge with inexpensive materials. We have examined the reliability of this apparatus with standard solutions and then measured juices of vegetables and fruits as well as a sports drink. Comparisons to total alkali content as determined by titration were made. The handmade apparatus was introduced to high school chemistry classes through a lesson on the conductivity of electrolyte solutions. The results showed that the developed apparatus could be used effectively for teaching high school chemistry.</t>
  </si>
  <si>
    <t>[Set, Seng; Kita, Masakazu] Okayama Univ, Fac Educ, Dept Chem, Okayama 7008530, Japan</t>
  </si>
  <si>
    <t>Okayama University</t>
  </si>
  <si>
    <t>Set, S (corresponding author), Okayama Univ, Fac Educ, Dept Chem, Okayama 7008530, Japan.</t>
  </si>
  <si>
    <t>setseng2004@yahoo.com</t>
  </si>
  <si>
    <t>Ministry of Education, Science, Sports and Culture of Japan through Japan Society for the Promotion of Science</t>
  </si>
  <si>
    <t>The authors would like to thank the Ministry of Education, Science, Sports and Culture of Japan for financial support in this research through Japan Society for the Promotion of Science. We also wish to express our thanks to David Ford, of The Royal University of Phnom Penh, for helpful correction of our English and discussion of the present manuscript, and Pen Samphea for his support to this research.</t>
  </si>
  <si>
    <t>0021-9584</t>
  </si>
  <si>
    <t>1938-1328</t>
  </si>
  <si>
    <t>J CHEM EDUC</t>
  </si>
  <si>
    <t>J. Chem. Educ.</t>
  </si>
  <si>
    <t>10.1021/ed400611q</t>
  </si>
  <si>
    <t>Chemistry, Multidisciplinary; Education, Scientific Disciplines</t>
  </si>
  <si>
    <t>Chemistry; Education &amp; Educational Research</t>
  </si>
  <si>
    <t>AJ5JY</t>
  </si>
  <si>
    <t>WOS:000337719700022</t>
  </si>
  <si>
    <t>Seo, Y; Peacock, CA; Gunstad, J; Burns, KJ; Pollock, BS; Glickman, EL</t>
  </si>
  <si>
    <t>Seo, Yongsuk; Peacock, Corey A.; Gunstad, John; Burns, Keith J.; Pollock, Brandon S.; Glickman, Ellen L.</t>
  </si>
  <si>
    <t>Do glucose containing beverages play a role in thermoregulation, thermal sensation, and mood state?</t>
  </si>
  <si>
    <t>GENDER-DIFFERENCES; RESPONSES; EXERCISE; IMPACT; FLUID</t>
  </si>
  <si>
    <t>Introduction: Dehydration limits the appropriate delivery of oxygen and substrates to the working muscle. Further, the brain's ability to function may also be compromised whereby thermal sensation and mood state may be altered. Purpose: The purpose of the present investigation was to compare the thermoregulatory, perceptual, and negative mood state profile in glucose (GLU) vs. non-glucose beverage (NON-GLU) condition. Methods: Ten healthy men volunteered and were counterbalanced either a GLU or NON-GLU containing beverage on separate mornings. In each condition, they were exposed to 37 degrees C, 50% relative humidity (RH) for baseline, exercise, rehydration, and recovery periods. The exercise period elicited the desired level of dehydration (mean of 2.6 +/- 0.3% body weight losses). Upon completion of the protracted exercise, participants were administered either a GLU or NON-GLU containing electrolyte based sports drink ad libitum for 30 min, followed by a recovery period of 15 min in 37 degrees C, 50% RH. Rectal (Tre) and mean skin temperatures (Tsk) were continuously monitored. Gagge (TS) and heated thermal sensation (HTS), profile of mood state (POMS) were measure at the end of each period. Results: During recovery after rehydration, Tre was not significantly different between conditions (GLU vs. NON-GLU) (37.4 +/- 0.8 vs. 37.0 +/- 1.2 degrees C); Tsk was also not affected by rehydration in both conditions (36.0 +/- 0.5 vs. 36.0 +/- 0.6 degrees C) and, TS and HTS did not differ between conditions (0.9 +/- 1.3 vs. 1.3 +/- 0.7) and (1.0 +/- 0.8 vs. 0.8 +/- 0.3). Total mood disturbance (TMD) score for the POMS was utilized for overall negative mood state and demonstrated a main effect for time (p &lt; 0.05). TMD during recovery was decreased compared to before hydration in both conditions. Conclusion: The non-glucose containing beverage maintained plasma volume and was effective at maintaining body temperature homeostasis in a similar fashion compared to the glucose containing beverage. Furthermore, negative mood state was not different between the two conditions. The non-glucose beverages can serve a valuable role in the exercise environment depending upon the sport, the ambient temperature, the individual, duration of the exercise, the age and training states of the individual.</t>
  </si>
  <si>
    <t>[Seo, Yongsuk; Burns, Keith J.; Pollock, Brandon S.; Glickman, Ellen L.] Kent State Univ, Exercise &amp; Environm Physiol Lab, Kent, OH 44242 USA; [Peacock, Corey A.] Nova SE Univ, Ft Lauderdale, FL 33314 USA; [Gunstad, John] Kent State Univ, Dept Psychol, Kent, OH 44242 USA</t>
  </si>
  <si>
    <t>University System of Ohio; Kent State University; Kent State University Kent; Kent State University Salem; Nova Southeastern University; University System of Ohio; Kent State University; Kent State University Kent; Kent State University Salem</t>
  </si>
  <si>
    <t>Seo, Y (corresponding author), Kent State Univ, Exercise &amp; Environm Physiol Lab, Kent, OH 44242 USA.</t>
  </si>
  <si>
    <t>yseo@kent.edu</t>
  </si>
  <si>
    <t>MAY 28</t>
  </si>
  <si>
    <t>10.1186/1550-2783-11-24</t>
  </si>
  <si>
    <t>AJ2HD</t>
  </si>
  <si>
    <t>WOS:000337475500001</t>
  </si>
  <si>
    <t>Cooper, R; Naclerio, F; Allgrove, J; Larumbe-Zabala, E</t>
  </si>
  <si>
    <t>Cooper, Robert; Naclerio, Fernando; Allgrove, Judith; Larumbe-Zabala, Eneko</t>
  </si>
  <si>
    <t>Effects of a carbohydrate and caffeine gel on intermittent sprint performance in recreationally trained males</t>
  </si>
  <si>
    <t>Supplementation; perceived exertion; fatigue index; glucose</t>
  </si>
  <si>
    <t>EXERCISE PERFORMANCE; SPORTS DRINK; INGESTION; ENDURANCE; METABOLISM; OXIDATION</t>
  </si>
  <si>
    <t>We investigated the effects of ingesting carbohydrate gels with and without caffeine on a similar to 90-minute, four blocks intermittent sprint test (IST), in 12 recreationally trained male athletes. Using a cross-over design, one 70 ml dose of gel containing either 25 g of carbohydrate with (CHOCAF) or without (CHO) 100 mg of caffeine, or a non-caloric placebo (PL) was ingested on three occasions: one hour before, immediately prior to and during the IST. Blood glucose, rating of perceived exertion (RPE) and fatigue index (FI) were analysed. Glucose showed significantly higher values for both CHOCAF and CHO at the first (p=0.005 and p=0.000, respectively), second (p=0.009 and 0.008, respectively) and third (p=0.003 and 0.001, respectively) blocks when compared with PL, while only CHOCAF was significantly different to PL (p=0.002) at the fourth block. CHOCAF showed an improved FI (mean 5.0, s =1.7) compared with CHO (mean 7.6, s =2.6; p=0.006) and PL (mean 7.4, s =2.4; p=0.005), a significantly lower RPE (mean 14.2, s =2) compared with PL (mean 15.3, s =2; p=0.003) and a trend in respect of CHO (mean 14.9, s =2.3; p=0.056) after the third block. In conclusion, ingesting CHOCAF one hour before, prior to and during an IST is effective at transiently reducing fatigue and RPE whilst maintaining higher glucose levels at the final stages of the exercise.</t>
  </si>
  <si>
    <t>[Cooper, Robert; Naclerio, Fernando; Allgrove, Judith] Univ Greenwich, Sch Sci, Ctr Sport Sci &amp; Human Performance, Chatham ME4 4TB, Kent, England; [Larumbe-Zabala, Eneko] European Univ Madrid, Sch Sports Sci, Fundamentals Motr &amp; Sports Training Dept, Madrid, Spain</t>
  </si>
  <si>
    <t>University of Greenwich; European University of Madrid</t>
  </si>
  <si>
    <t>Cooper, R (corresponding author), Univ Greenwich, Sch Sci, Ctr Sport Sci &amp; Human Performance, Cent Ave, Chatham ME4 4TB, Kent, England.</t>
  </si>
  <si>
    <t>cr86@gre.ac.uk</t>
  </si>
  <si>
    <t>Larumbe-Zabala, Eneko/I-7519-2019; Larumbe-Zabala, Eneko/I-1648-2013; Naclerio, Fernando/G-4407-2013</t>
  </si>
  <si>
    <t>Larumbe-Zabala, Eneko/0000-0002-8949-0602; Larumbe-Zabala, Eneko/0000-0002-8949-0602; Naclerio, Fernando/0000-0001-7405-4894</t>
  </si>
  <si>
    <t>Maxinutrition; University of Greenwich</t>
  </si>
  <si>
    <t>The authors would like to thank all participants, Kelly Cooper, Mark Goss-Sampson and Mark Chapman for their help and support. Maxinutrition and the University of Greenwich are providing joint funding to one of the author's Ph.D. project, however this does not affect this original research article and its content.</t>
  </si>
  <si>
    <t>10.1080/17461391.2013.813972</t>
  </si>
  <si>
    <t>AG1YT</t>
  </si>
  <si>
    <t>WOS:000335212800007</t>
  </si>
  <si>
    <t>Knapik, JJ; Steelman, RA; Hoedebecke, SS; Farina, EK; Austin, KG; Lieberman, HR</t>
  </si>
  <si>
    <t>Knapik, Joseph J.; Steelman, Ryan A.; Hoedebecke, Sally S.; Farina, Emily K.; Austin, Krista G.; Lieberman, Harris R.</t>
  </si>
  <si>
    <t>A systematic review and meta-analysis on the prevalence of dietary supplement use by military personnel</t>
  </si>
  <si>
    <t>BMC COMPLEMENTARY AND ALTERNATIVE MEDICINE</t>
  </si>
  <si>
    <t>Vitamins; Minerals; Multivitamins; Vitamin C; Vitamin E; Calcium; Iron; Protein; Creatine; Sport drink</t>
  </si>
  <si>
    <t>HEALTH INTERVIEW SURVEY; NATIONAL-HEALTH; UNITED-STATES; ENERGY DRINKS; CREATINE SUPPLEMENTATION; MINERAL SUPPLEMENTS; MULTIMINERAL SUPPLEMENTATION; NUTRITIONAL SUPPLEMENTS; CARDIOVASCULAR-DISEASE; PROTEIN-REQUIREMENTS</t>
  </si>
  <si>
    <t>Background: Although a number of studies have been conducted on the prevalence of dietary supplement (DS) use in military personnel, these investigations have not been previously summarized. This article provides a systematic literature review of this topic. Methods: Literature databases, reference lists, and other sources were searched to find studies that quantitatively examined the prevalence of DS use in uniformed military groups. Prevalence data were summarized by gender and military service. Where there were at least two investigations, meta-analysis was performed using a random model and homogeneity of the prevalence values was assessed. Results: The prevalence of any DS use for Army, Navy, Air Force, and Marine Corps men was 55%, 60%, 60%, and 61%, respectively; for women corresponding values were 65%, 71%, 76%, and 71%, respectively. Prevalence of multivitamin and/or multimineral (MVM) use for Army, Navy, Air Force, and Marine Corps men was 32%, 46%, 47%, and 41%, respectively; for women corresponding values were 40%, 55%, 63%, and 53%, respectively. Use prevalence of any individual vitamin or mineral supplement for Army, Navy, Air Force, and Marine Corps men was 18%, 27%, 25%, and 24%, respectively; for women corresponding values were 29%, 36%, 40%, and 33%, respectively. Men in elite military groups (Navy Special Operations, Army Rangers, and Army Special Forces) had a use prevalence of 76% for any DS and 37% for MVM, although individual studies were not homogenous. Among Army men, Army women, and elite military men, use prevalence of Vitamin C was 15% for all three groups; for Vitamin E, use prevalence was 8%, 7%, and 9%, respectively; for sport drinks, use prevalence was 22%, 25% and 39%, respectively. Use prevalence of herbal supplements was generally low compared to vitamins, minerals, and sport drinks, &lt;= 5% in most investigations. Conclusions: Compared to men, military women had a higher use prevalence of any DS and MVM. Army men and women tended to use DSs and MVM less than other service members. Elite military men appeared to use DSs and sport drinks more than other service members.</t>
  </si>
  <si>
    <t>[Knapik, Joseph J.; Farina, Emily K.; Austin, Krista G.; Lieberman, Harris R.] US Army Res Inst Environm Med, Natick, MA 01760 USA; [Knapik, Joseph J.; Steelman, Ryan A.] US Army Inst Publ Hlth, Aberdeen Proving Ground, MD USA; [Hoedebecke, Sally S.] Seren Hill Nutr, Bethesda, MD USA; [Knapik, Joseph J.; Steelman, Ryan A.; Austin, Krista G.] Oak Ridge Inst Sci &amp; Educ, Belcamp, MD USA; [Knapik, Joseph J.] USARIEM, Natick, KS USA</t>
  </si>
  <si>
    <t>United States Department of Defense; United States Army; Oak Ridge Associated Universities; United States Department of Energy (DOE); Oak Ridge Institute for Science &amp; Education</t>
  </si>
  <si>
    <t>Knapik, JJ (corresponding author), US Army Res Inst Environm Med, Natick, MA 01760 USA.</t>
  </si>
  <si>
    <t>US Army Research Institute of Environmental Medicine (USARIEM); Army Institute of Public Health (AIPH); Department of Defense Center; Medical Research and Development Command</t>
  </si>
  <si>
    <t>US Army Research Institute of Environmental Medicine (USARIEM); Army Institute of Public Health (AIPH); Department of Defense Center(United States Department of Defense); Medical Research and Development Command</t>
  </si>
  <si>
    <t>We would like to thank Claudia Coleman and Dr Wayne Askew who assisted us in obtaining references. This research was supported in part by an appointment to the Knowledge Preservation Program at the US Army Research Institute of Environmental Medicine (USARIEM) and the Army Institute of Public Health (AIPH) administered by the Oak Ridge Institute for Science and Education through an interagency agreement between the U.S. Department of Energy and USARIEM. Funding was also provided by the Department of Defense Center for Dietary Supplement Research and the Medical Research and Development Command.</t>
  </si>
  <si>
    <t>1472-6882</t>
  </si>
  <si>
    <t>BMC COMPLEM ALTERN M</t>
  </si>
  <si>
    <t>BMC Complement. Altern. Med.</t>
  </si>
  <si>
    <t>MAY 2</t>
  </si>
  <si>
    <t>10.1186/1472-6882-14-143</t>
  </si>
  <si>
    <t>Integrative &amp; Complementary Medicine</t>
  </si>
  <si>
    <t>AH3WV</t>
  </si>
  <si>
    <t>WOS:000336057800001</t>
  </si>
  <si>
    <t>Hao, LM; Chen, Q; Lu, JK; Li, ZY; Guo, CJ; Qian, P; Yu, JY; Xing, XH</t>
  </si>
  <si>
    <t>Hao, Limin; Chen, Qiang; Lu, Jike; Li, Zhiyu; Guo, Changjiang; Qian, Ping; Yu, Jianyong; Xing, Xinhui</t>
  </si>
  <si>
    <t>A novel hypotonic sports drink containing a high molecular weight polysaccharide</t>
  </si>
  <si>
    <t>GLUCOSE POLYMER; CARBOHYDRATE; EXERCISE; PERFORMANCE; HUMANS; ENERGY</t>
  </si>
  <si>
    <t>Carbohydrate consumption during exercise can improve performance and delay the onset of fatigue. The purpose of this study was to develop a novel sports drink powder, Jxdrink, containing the high molecular weight polysaccharide Jxsac. Animal experiments including digestion and exhaustive swimming experiments were conducted to observe the physiological effects of this beverage. Human experiments involved the participation of 10 healthy male athletes completing a 180 km road cycling test. The osmolality of Jxdrink was 170-175 mosmol kg(-1), lower than that of human blood. Jxdrink was found to prolong the exhaustive swimming time in test animals. Moreover, Jxdrink had a relatively high glycemic index that maintained blood glucose levels during human cycling experiments. Thus, Jxdrink was found to effectively delay the onset of fatigue in both human and animal experiments.</t>
  </si>
  <si>
    <t>[Hao, Limin; Chen, Qiang; Lu, Jike; Qian, Ping; Yu, Jianyong] Quartermaster Equipment Inst, Gen Logist Dept Peoples Liberat Army, Beijing 100010, Peoples R China; [Hao, Limin; Xing, Xinhui] Tsinghua Univ, Dept Chem Engn &amp; Technol, Beijing 100084, Peoples R China; [Lu, Jike] Zhengzhou Univ, Sch Life Sci, Zhengzhou 450001, Henan, Peoples R China; [Li, Zhiyu] Military Sports Brigade Peoples Liberat Army, Beijing 100072, Peoples R China; [Guo, Changjiang] Acad Mil Med Sci, Inst Hyg &amp; Environm Med, Tianjin 300050, Peoples R China</t>
  </si>
  <si>
    <t>Tsinghua University; Zhengzhou University; Academy of Military Medical Sciences - China</t>
  </si>
  <si>
    <t>Hao, LM (corresponding author), Quartermaster Equipment Inst, Gen Logist Dept Peoples Liberat Army, Beijing 100010, Peoples R China.</t>
  </si>
  <si>
    <t>10.1039/c3fo60692a</t>
  </si>
  <si>
    <t>AG4ID</t>
  </si>
  <si>
    <t>WOS:000335382000016</t>
  </si>
  <si>
    <t>Larson, N; DeWolfe, J; Story, M; Neumark-Sztainer, D</t>
  </si>
  <si>
    <t>Larson, Nicole; DeWolfe, Jessica; Story, Mary; Neumark-Sztainer, Dianne</t>
  </si>
  <si>
    <t>Adolescent Consumption of Sports and Energy Drinks: Linkages to Higher Physical Activity, Unhealthy Beverage Patterns, Cigarette Smoking, and Screen Media Use</t>
  </si>
  <si>
    <t>adolescents; sports drinks; energy drinks; dietary intake; physical activity; sleep patterns</t>
  </si>
  <si>
    <t>SUGAR-SWEETENED BEVERAGES; FOOD FREQUENCY QUESTIONNAIRE; YOUNG-ADULTS; CHILDREN; OBESITY; RISK; BEHAVIOR; WEIGHT; HEALTH; SCHOOL</t>
  </si>
  <si>
    <t>Objective: To examine patterns of adolescent sports and energy drink (SED) consumption and identify behavioral correlates. Design: Data were drawn from Eating and Activity in Teens, a population-based study. Setting: Adolescents from 20 middle and high schools in Minneapolis/St Paul, MN completed classroom-administered surveys. Participants: A total of 2,793 adolescents (53.2% girls) in grades 6-12. Variables Measured: Beverage patterns; breakfast frequency; moderate to vigorous physical activity (MVPA); media use; sleep; and cigarette smoking. Analysis: Linear and logistic regression models were used to estimate associations between health behaviors and SED consumption, adjusting for demographics. Results: Over a third of adolescents consumed sports drinks and 14.7% consumed energy drinks at least once a week. Among boys and girls, both sports and energy drink consumption were related to higher video game use; sugar-sweetened beverage and fruit juice intake; and smoking (P &lt; .05). Sports drink consumption was also significantly related to higher MVPA and organized sport participation for both genders (P &lt; .01). Conclusions and Implications: Although sports drink consumption was associated with higher MVPA, adolescents should be reminded of recommendations to consume these beverages only after vigorous, prolonged activity. There is also a need for future interventions designed to reduce SED consumption, to address the clustering of unhealthy behaviors.</t>
  </si>
  <si>
    <t>[Larson, Nicole; DeWolfe, Jessica; Story, Mary; Neumark-Sztainer, Dianne] Univ Minnesota, Sch Publ Hlth, Div Epidemiol &amp; Community Hlth, Minneapolis, MN 55454 USA; [Story, Mary] Duke Univ, Durham, NC USA</t>
  </si>
  <si>
    <t>Larson, N (corresponding author), Univ Minnesota, Sch Publ Hlth, Div Epidemiol &amp; Community Hlth, 1300 South Second St,Suite 300, Minneapolis, MN 55454 USA.</t>
  </si>
  <si>
    <t>Larson, Nicole/0000-0002-1082-6311; Neumark-Sztainer, Dianne/0000-0001-9435-1669</t>
  </si>
  <si>
    <t>National Heart, Lung, and Blood Institute (PI) [R01HL084064]; NATIONAL HEART, LUNG, AND BLOOD INSTITUTE [R01HL084064] Funding Source: NIH RePORTER</t>
  </si>
  <si>
    <t>National Heart, Lung, and Blood Institute (PI); NATIONAL HEART, LUNG, AND BLOOD INSTITUTE(United States Department of Health &amp; Human ServicesNational Institutes of Health (NIH) - USANIH National Heart Lung &amp; Blood Institute (NHLBI))</t>
  </si>
  <si>
    <t>This work was supported by Grant R01HL084064 from the National Heart, Lung, and Blood Institute (PI: Dianne Neumark-Sztainer). The content is solely the responsibility of the authors and does not necessarily represent the official views of the National Heart, Lung, and Blood Institute or the National Institutes of Health.</t>
  </si>
  <si>
    <t>10.1016/j.jneb.2014.02.008</t>
  </si>
  <si>
    <t>AG6EZ</t>
  </si>
  <si>
    <t>WOS:000335512900006</t>
  </si>
  <si>
    <t>Merlo, CL; Olsen, EO; Galic, M; Brener, ND</t>
  </si>
  <si>
    <t>Merlo, Caitlin L.; Olsen, Emily O'Malley; Galic, Mara; Brener, Nancy D.</t>
  </si>
  <si>
    <t>The Relationship Between State Policies for Competitive Foods and School Nutrition Practices in the United States</t>
  </si>
  <si>
    <t>SWEETENED BEVERAGES; DIETARY BEHAVIORS; HEALTH POLICIES; MIDDLE SCHOOL; BAR FOODS; CONSUMPTION; PROGRAMS; FRUITS; ACCESS</t>
  </si>
  <si>
    <t>Introduction Most students in grades kindergarten through 12 have access to foods and beverages during the school day outside the federal school meal programs, which are called competitive foods. At the time of this study, competitive foods were subject to minimal federal nutrition standards, but states could implement additional standards. Our analysis examined the association between school nutrition practices and alignment of state policies with Institute of Medicine recommendations (IOM Standards). Methods For this analysis we used data from the Centers for Disease Control and Prevention's (CDC's) report, Competitive Foods and Beverages in US Schools: A State Policy Analysis and CDC's 2010 School Health Profiles (Profiles) survey to examine descriptive associations between state policies for competitive foods and school nutrition practices. Results Access to chocolate candy, soda pop, sports drinks, and caffeinated foods or beverages was lower in schools in states with policies more closely aligned with IOM Standards. No association was found for access to fruits or nonfried vegetables. Conclusion Schools in states with policies more closely aligned with the IOM Standards reported reduced access to less healthful competitive foods. Encouraging more schools to follow these standards will help create healthier school environments and may help promote healthy eating among US children.</t>
  </si>
  <si>
    <t>[Merlo, Caitlin L.; Olsen, Emily O'Malley; Brener, Nancy D.] Ctr Dis Control &amp; Prevent, Atlanta, GA 30341 USA; [Galic, Mara] Danya Consultants, Atlanta, GA USA</t>
  </si>
  <si>
    <t>Merlo, CL (corresponding author), Ctr Dis Control &amp; Prevent, 4770 Buford Highway NE,Mailstop F-78, Atlanta, GA 30341 USA.</t>
  </si>
  <si>
    <t>cmerlo@cdc.gov</t>
  </si>
  <si>
    <t>10.5888/pcd11.130216</t>
  </si>
  <si>
    <t>AR3XG</t>
  </si>
  <si>
    <t>Green Published, Bronze, Green Submitted</t>
  </si>
  <si>
    <t>WOS:000343521900006</t>
  </si>
  <si>
    <t>Morishita, M; Mori, S; Yamagami, S; Mizutani, M</t>
  </si>
  <si>
    <t>Morishita, Motoyoshi; Mori, Sanae; Yamagami, Shota; Mizutani, Masatoshi</t>
  </si>
  <si>
    <t>Effect of Carbonated Beverages on Pharyngeal Swallowing in Young Individuals and Elderly Inpatients</t>
  </si>
  <si>
    <t>DYSPHAGIA</t>
  </si>
  <si>
    <t>Deglutition; Deglutition disorders; Sensory stimulation; Carbonated beverages</t>
  </si>
  <si>
    <t>HUMAN THYROARYTENOID MUSCLE; NEUROGENIC DYSPHAGIA; CHEMICAL-STIMULATION; PROVOCATION TEST; TASTE SOLUTIONS; SOUR BOLUS; ASPIRATION; REFLEX; WATER; SURFACE</t>
  </si>
  <si>
    <t>Gustatory and chemical stimulations of the oral cavity and pharyngeal mucosa by carbonated water improve pharyngeal swallowing. We compared changes in pharyngeal swallowing and sensory aspects induced by a carbonated beverage preferred by Japanese with those induced by carbonated water, a sports drink, and tap water in healthy young subjects and elderly inpatients with no swallowing problems. The duration of laryngeal elevation (DOLE) for swallowing the carbonated beverage and water in the second session was shorter compared to that for water in the first session in the elderly subjects. The DOLE and the duration of suprahyoid muscle activity for swallowing were longer in the elderly subjects than in the young subjects for all beverages. Beverages that the subjects subjectively felt were easy to swallow were the sports drink and carbonated beverage, whereas they stated that carbonated water was less easy to swallow. In the elderly subjects, swallowing ability latently decreased, even though they had no problem swallowing in their daily lives, and it was assumed that the carbonated beverage improved pharyngeal swallowing. In addition, the carbonated beverage also influenced the subsequent swallowing of water, showing a persistent effect. It was suggested that carbonated beverages are easy to swallow and effective for the improving pharyngeal swallowing.</t>
  </si>
  <si>
    <t>[Morishita, Motoyoshi; Mizutani, Masatoshi] Kibi Int Univ, Dept Phys Therapy, Takahashi, Okayama 7168508, Japan; [Morishita, Motoyoshi; Mori, Sanae; Yamagami, Shota] Shiseikai Med Corp, Watanabe Hosp, Rehabil Ctr, Niimi, Okayama 7180011, Japan</t>
  </si>
  <si>
    <t>Morishita, M (corresponding author), Kibi Int Univ, Dept Phys Therapy, 8 Iga Machi, Takahashi, Okayama 7168508, Japan.</t>
  </si>
  <si>
    <t>m_mori@kiui.ac.jp</t>
  </si>
  <si>
    <t>Morishita, Motoyoshi/GVU-4038-2022</t>
  </si>
  <si>
    <t>Morishita, Motoyoshi/0000-0001-5993-309X</t>
  </si>
  <si>
    <t>0179-051X</t>
  </si>
  <si>
    <t>1432-0460</t>
  </si>
  <si>
    <t>Dysphagia</t>
  </si>
  <si>
    <t>10.1007/s00455-013-9493-6</t>
  </si>
  <si>
    <t>Otorhinolaryngology</t>
  </si>
  <si>
    <t>AE6SS</t>
  </si>
  <si>
    <t>WOS:000334125800004</t>
  </si>
  <si>
    <t>Wu, PG; Pan, XD; Ma, BJ; Wang, LY; Zhang, J</t>
  </si>
  <si>
    <t>Wu, Ping-Gu; Pan, Xiao-Dong; Ma, Bing-Jie; Wang, Li-Yuan; Zhang, Jin</t>
  </si>
  <si>
    <t>Determination of phthalate esters in non-alcoholic beverages by GC-MS and optimization of the extraction conditions</t>
  </si>
  <si>
    <t>EUROPEAN FOOD RESEARCH AND TECHNOLOGY</t>
  </si>
  <si>
    <t>Phthalate; Non-alcoholic beverage; GC-MS; DEHP</t>
  </si>
  <si>
    <t>SOLID-PHASE EXTRACTION; PACKAGING MATERIALS; MASS-SPECTROMETRY; FOOD; PRODUCTS; WATER; SEPARATION; MARKET; ACID; RAT</t>
  </si>
  <si>
    <t>A quantificational method for 7 phthalate esters in non-alcoholic beverages was developed. Dimethyl phthalate, di-ethyl phthalate, di-propyl phthalate (DPP), di-butyl phthalate (DBP), benzyl butyl phthalate, di-(2-ethylhexyl) phthalate (DEHP), and di-octyl phthalate (DOP) were extracted from non-alcoholic beverages with the optimized solid-phase extraction method, and quantification was achieved by gas chromatography-mass spectrometry with isotope internal standard of d(4)-di-(2-ethylhexyl) phthalate (DEHP-d(4)). The inter-day method repeatability (RSD) was 8-13 %, whereas the intra-day method repeatability (RSD) was 9-15 %. The mean spiking recoveries were 84-105 %. A wide variety of phthalate concentrations was observed in 48 non-alcoholic beverages. DEHP was the most abundant phthalate compound followed by DBP, DPP, and DOP. DEHP was found in sport drinks (0.015-0.098 mg L-1), tea (0.016-0.123 mg L-1), coffee (0.028-0.159 mg L-1), and fruit juices (0.022-0.126 mg L-1).</t>
  </si>
  <si>
    <t>[Wu, Ping-Gu; Pan, Xiao-Dong; Ma, Bing-Jie; Wang, Li-Yuan; Zhang, Jin] Zhejiang Prov Ctr Dis Control &amp; Prevent, Hangzhou 310051, Zhejiang, Peoples R China</t>
  </si>
  <si>
    <t>Zhejiang Provincial Center for Disease Control &amp; Prevention</t>
  </si>
  <si>
    <t>Pan, XD (corresponding author), Zhejiang Prov Ctr Dis Control &amp; Prevent, Binsheng Rd 3399, Hangzhou 310051, Zhejiang, Peoples R China.</t>
  </si>
  <si>
    <t>zjupanxiaodong@hotmail.com</t>
  </si>
  <si>
    <t>National High Technology Research and Development Program of China (863 Program) [2012AA101603]</t>
  </si>
  <si>
    <t>National High Technology Research and Development Program of China (863 Program)(National High Technology Research and Development Program of China)</t>
  </si>
  <si>
    <t>This work was supported by the National High Technology Research and Development Program of China (863 Program, No. 2012AA101603); we are thankful to China National Center For Food Safety Risk Assessment for the technical advice.</t>
  </si>
  <si>
    <t>1438-2377</t>
  </si>
  <si>
    <t>1438-2385</t>
  </si>
  <si>
    <t>EUR FOOD RES TECHNOL</t>
  </si>
  <si>
    <t>Eur. Food Res. Technol.</t>
  </si>
  <si>
    <t>10.1007/s00217-013-2139-y</t>
  </si>
  <si>
    <t>AF0ZT</t>
  </si>
  <si>
    <t>WOS:000334444600009</t>
  </si>
  <si>
    <t>Roberts, JD; Tarpey, MD; Kass, LS; Tarpey, RJ; Roberts, MG</t>
  </si>
  <si>
    <t>Roberts, Justin D.; Tarpey, Michael D.; Kass, Lindsy S.; Tarpey, Richard J.; Roberts, Michael G.</t>
  </si>
  <si>
    <t>Assessing a commercially available sports drink on exogenous carbohydrate oxidation, fluid delivery and sustained exercise performance</t>
  </si>
  <si>
    <t>Fructose; Maltodextrin; Exogenous carbohydrate oxidation; Fluid delivery; Performance</t>
  </si>
  <si>
    <t>COMBINED INGESTION; ENDURANCE PERFORMANCE; GLUCOSE-OXIDATION; ELECTROLYTE SOLUTION; PROLONGED EXERCISE; FRUCTOSE; RATES; POWER</t>
  </si>
  <si>
    <t>Background: Whilst exogenous carbohydrate oxidation (CHOEXO) is influenced by mono-and disaccharide combinations, debate exists whether such beverages enhance fluid delivery and exercise performance. Therefore, this study aimed to ascertain CHOEXO, fluid delivery and performance times of a commercially available maltodextrin/fructose beverage in comparison to an isocaloric maltodextrin beverage and placebo. Methods: Fourteen club level cyclists (age: 31.79 +/- 10.02 years; height: 1.79 +/- 0.06 m; weight: 73.69 +/- 9.24 kg; VO2max: 60.38 +/- 9.36 mL.kg(-1) min(-1)) performed three trials involving 2.5 hours continuous exercise at 50% maximum power output (W-max: 176.71 +/- 25.92 W) followed by a 60 km cycling performance test. Throughout each trial, athletes were randomly assigned, in a double-blind manner, either: (1) 1.1 g.min(-1) maltodextrin + 0.6 g.min(-1) fructose (MD + F), (2) 1.7 g.min(-1) of maltodextrin (MD) or (3) flavoured water (P). In addition, the test beverage at 60 minutes contained 5.0 g of deuterium oxide ((H2O)-H-2) to assess quantification of fluid delivery. Expired air samples were analysed for CHOEXO according to the C-13/C-12 ratio method using gas chromatography continuous flow isotope ratio mass spectrometry. Results: Peak CHOEXO was significantly greater in the final 30 minutes of submaximal exercise with MD + F and MD compared to P (1.45 +/- 0.09 g.min(-1), 1.07 +/- 0.03 g.min(-1) and 0.00 +/- 0.01 g.min(-1) respectively, P &lt; 0.0001), and significantly greater for MD + F compared to MD (P = 0.005). The overall appearance of (H2O)-H-2 in plasma was significantly greater in both P and MD + F compared to MD (100.27 +/- 3.57 ppm, 92.57 +/- 2.94 ppm and 78.18 +/- 4.07 ppm respectively, P &lt; 0.003). There was no significant difference in fluid delivery between P and MD + F (P = 0.078). Performance times significantly improved with MD + F compared with both MD (by 7 min 22 s +/- 1 min 56 s, or 7.2%) and P (by 6 min 35 s +/- 2 min 33 s, or 6.5%, P &lt; 0.05) over 60 km. Conclusions: A commercially available maltodextrin-fructose beverage improves CHOEXO and fluid delivery, which may benefit individuals during sustained moderate intensity exercise. The greater CHOEXO observed when consuming a maltodextrin-fructose beverage may support improved performance times.</t>
  </si>
  <si>
    <t>[Roberts, Justin D.; Tarpey, Michael D.; Kass, Lindsy S.; Tarpey, Richard J.; Roberts, Michael G.] Univ Hertfordshire, Sch Life &amp; Med Sci, Hatfield AL10 9AB, Herts, England</t>
  </si>
  <si>
    <t>University of Hertfordshire</t>
  </si>
  <si>
    <t>Roberts, JD (corresponding author), Univ Hertfordshire, Sch Life &amp; Med Sci, Coll Lane, Hatfield AL10 9AB, Herts, England.</t>
  </si>
  <si>
    <t>j.d.roberts@herts.ac.uk</t>
  </si>
  <si>
    <t>Roberts, Justin/0000-0002-3169-2041</t>
  </si>
  <si>
    <t>High5 Ltd.</t>
  </si>
  <si>
    <t>The authors wish to acknowledge High5 Ltd. for providing the support and funding to undertake this study. All products used for test beverages were supplied by High 5 Ltd. independently of the investigatory team. The authors also wish to acknowledge the support and external collaboration with Iso-Analytical Ltd., for independent assessment of expired air and blood samples.</t>
  </si>
  <si>
    <t>MAR 4</t>
  </si>
  <si>
    <t>10.1186/1550-2783-11-8</t>
  </si>
  <si>
    <t>AD5AG</t>
  </si>
  <si>
    <t>WOS:000333263100001</t>
  </si>
  <si>
    <t>Arcan, C; Larson, N; Bauer, K; Berge, J; Story, M; Neumark-Sztainer, D</t>
  </si>
  <si>
    <t>Arcan, Chrisa; Larson, Nicole; Bauer, Kate; Berge, Jerica; Story, Mary; Neumark-Sztainer, Dianne</t>
  </si>
  <si>
    <t>Dietary and Weight-Related Behaviors and Body Mass Index among Hispanic, Hmong, Somali, and White Adolescents</t>
  </si>
  <si>
    <t>Adolescents; Ethnic minorities; Dietary intake; Overweight and obesity; Weight-related concerns</t>
  </si>
  <si>
    <t>PHYSICAL-ACTIVITY; EATING BEHAVIORS; OBESITY; FOOD; CHILDREN; ACCULTURATION; PATTERNS; DISSATISFACTION; DISPARITIES; IMMIGRANTS</t>
  </si>
  <si>
    <t>Background The population of the United States is becoming increasingly ethnically and racially diverse, much of it due to immigration patterns. However, little is known about dietary intake and weight-related concerns and behaviors of youth from some ethnic-minority groups, especially Hispanic, Hmong, and Somali adolescents. Objective Our aim was to describe dietary intake and weight-related concerns and behaviors among Hispanic, Hmong, and Somali adolescents and compare them with white adolescents. Design We performed a cross-sectional analysis of data from Eating and Activity in Teens 2010, a population-based study in the Minneapolis/St Paul metropolitan area. Participants/setting Current analysis includes 1,672 adolescents (Hispanic: n=562 [33.6%]; Hmong: n=477 [28.5%]; Somali: n=113 [6.8%]; white: n=520 [31.1%]; mean age=15.0 years). Adolescents completed classroom surveys and had their height/weight measured during the 2009-2010 academic year. Statistical analysis Multivariable regression models, adjusted for socioeconomic status, age, and school as a random effect were used to examine racial/ethnic differences for each outcome variable for boys and girls. Results There were numerous differences in the behaviors of Hispanic, Hmong, and Somali adolescents as compared with whites. Hispanic and Somali youth consumed fruit and fast food more frequently. Hmong adolescents consumed sugar-sweetened beverages less frequently, and Somali boys consumed energy and sport drinks more frequently than whites. Compared with white boys, overweight/obesity was higher among Hispanic and Hmong. A higher percentage of Hmong and Somali adolescents engaged in unhealthy weight control behaviors. Body satisfaction was lower for all Hmong adolescents compared with whites. Conclusions There were varying areas of concern in dietary intake, weight, and weight-related concerns and behaviors among adolescents in all ethnic groups. Future nutrition and physical activity interventions' that include adolescents from these ethnic and cultural groups can benefit from, for example, modifying intervention strategies to the specific priority behaviors within the target population.</t>
  </si>
  <si>
    <t>[Arcan, Chrisa; Larson, Nicole; Bauer, Kate; Story, Mary; Neumark-Sztainer, Dianne] Univ Minnesota, Sch Publ Hlth, Div Epidemiol &amp; Community Hlth, Minneapolis, MN 55454 USA; [Berge, Jerica] Univ Minnesota, Minneapolis, MN 55454 USA; [Bauer, Kate] Temple Univ, Dept Publ Hlth, Coll Hlth Profess &amp; Social Work, Philadelphia, PA 19122 USA</t>
  </si>
  <si>
    <t>University of Minnesota System; University of Minnesota Twin Cities; University of Minnesota System; University of Minnesota Twin Cities; Pennsylvania Commonwealth System of Higher Education (PCSHE); Temple University</t>
  </si>
  <si>
    <t>Arcan, C (corresponding author), Univ Minnesota, Sch Publ Hlth, Div Epidemiol &amp; Community Hlth, 1300 South 2nd St,Suite 300, Minneapolis, MN 55454 USA.</t>
  </si>
  <si>
    <t>arca0021@umn.edu</t>
  </si>
  <si>
    <t>Bauer, Katherine/0000-0003-3512-3994; Neumark-Sztainer, Dianne/0000-0001-9435-1669; Larson, Nicole/0000-0002-1082-6311; Berge, Jerica/0000-0003-3371-351X</t>
  </si>
  <si>
    <t>National Heart, Lung, and Blood Institute [R01HL084064]; NATIONAL HEART, LUNG, AND BLOOD INSTITUTE [R01HL084064] Funding Source: NIH RePORTER</t>
  </si>
  <si>
    <t>National Heart, Lung, and Blood Institute(United States Department of Health &amp; Human ServicesNational Institutes of Health (NIH) - USANIH National Heart Lung &amp; Blood Institute (NHLBI)); NATIONAL HEART, LUNG, AND BLOOD INSTITUTE(United States Department of Health &amp; Human ServicesNational Institutes of Health (NIH) - USANIH National Heart Lung &amp; Blood Institute (NHLBI))</t>
  </si>
  <si>
    <t>This study was supported by grant no. R01HL084064 from the National Heart, Lung, and Blood Institute. The content is solely the responsibility of the authors and does not necessarily represent the official views of the National Heart, Lung, and Blood Institute or the National Institutes of Health.</t>
  </si>
  <si>
    <t>10.1016/j.jand.2013.11.019</t>
  </si>
  <si>
    <t>AC4OR</t>
  </si>
  <si>
    <t>WOS:000332501100006</t>
  </si>
  <si>
    <t>Meneses Falcon, C; Gil Garcia, E; Rodriguez Berrio, A</t>
  </si>
  <si>
    <t>Meneses Falcon, Carmen; Gil Garcia, Eugenia; Rodriguez Berrio, Arantxa</t>
  </si>
  <si>
    <t>Daily Tobacco Consumption and Binge Drinking in Roma Adolescents in Three Spanish Areas</t>
  </si>
  <si>
    <t>REVISTA DE CERCETARE SI INTERVENTIE SOCIALA</t>
  </si>
  <si>
    <t>Roma; ethnicity; adolescents; alcohol; tobacco; Spain</t>
  </si>
  <si>
    <t>PHYSICAL-ACTIVITY; SUBSTANCE USE; HEALTH; SMOKING</t>
  </si>
  <si>
    <t>The objective of the study is to explore tobacco and alcohol consumption amongst Roma adolescents, indicating any differences according to gender and geographical area (Andalusia, Madrid and the Basque Country). It was made a transversal study via a school survey comprising 569 Roma adolescents, registered in Secondary Education and ranging from 12 to 18 years of age. The data was collected between January and June 2011. The variables were: socio-demographic, religious beliefs, practice of sports, tobacco and alcohol consumption, and consumption context (peers, partner, and parents). The main results were that 16.2% of Roma adolescents smoked daily and drunk five or more alcoholic drinks (binge drinking) on the last occasion. Smoking on a daily basis was associated to being a boy, a parent that smokes, a partner that smokes and friends that smoke. Being a boy, getting drunk and having been to a botellon (social drinking in the street) increase the likelihood of binge drinking. Sports and religious factors were not associated to daily smoking or binge drinking. Therefore the Roma adolescent boys are at greater risk than girls of smoking daily and binge drinking, there being gender differences in intensive tobacco and alcohol consumption, but not in the general use of these substances. A smoking parent is associated to a greater risk of Roma boys smoking, and going to a botellon or getting drunk is associated to a greater risk of binge drinking. It is necessary to bear in mind the ethnic variable in educative socio-sanitary interventions.</t>
  </si>
  <si>
    <t>[Meneses Falcon, Carmen] Univ Pontificia Comillas, Dept Sociol &amp; Social Work, Madrid, Spain; [Gil Garcia, Eugenia] Univ Seville, Dept Nursing, Seville, Spain; [Rodriguez Berrio, Arantxa] Univ Deusto, Dept Social Work &amp; Sociol, Bilbao, Spain</t>
  </si>
  <si>
    <t>Comillas Pontifical University; University of Sevilla; University of Deusto</t>
  </si>
  <si>
    <t>Meneses Falcon, C (corresponding author), Univ Pontificia Comillas, Dept Sociol &amp; Social Work, Madrid, Spain.</t>
  </si>
  <si>
    <t>cmeneses@chs.upcomillas.es; egil@us.es; arodrig@deusto.es</t>
  </si>
  <si>
    <t>Meneses-Falcón, Carmen/P-7905-2015; Gil-García, Eugenia/K-5181-2017; Berrio, Arantxa Rodriguez/AAA-5987-2019</t>
  </si>
  <si>
    <t xml:space="preserve">Meneses-Falcón, Carmen/0000-0002-5368-4253; Gil-García, Eugenia/0000-0003-3862-6845; </t>
  </si>
  <si>
    <t>EXPERT PROJECTS PUBLISHING</t>
  </si>
  <si>
    <t>IASI</t>
  </si>
  <si>
    <t>IASI, STR VOINESTI 63, IASI, 700615, ROMANIA</t>
  </si>
  <si>
    <t>1583-3410</t>
  </si>
  <si>
    <t>1584-5397</t>
  </si>
  <si>
    <t>REV CERCET INTERV SO</t>
  </si>
  <si>
    <t>Rev. Cercet. Interv. Soc.</t>
  </si>
  <si>
    <t>Social Sciences, Interdisciplinary</t>
  </si>
  <si>
    <t>AC7BM</t>
  </si>
  <si>
    <t>WOS:000332682000008</t>
  </si>
  <si>
    <t>Nickelson, J; Lawrence, JC; Parton, JM; Knowlden, AP; McDermott, RJ</t>
  </si>
  <si>
    <t>Nickelson, Jen; Lawrence, Jeannine C.; Parton, Jason M.; Knowlden, Adam P.; McDermott, Robert J.</t>
  </si>
  <si>
    <t>What Proportion of Preschool-Aged Children Consume Sweetened Beverages?</t>
  </si>
  <si>
    <t>obesity; parents; preschool; soft drinks; sweetened beverages</t>
  </si>
  <si>
    <t>SOFT DRINK CONSUMPTION; OBESITY PREVENTION; UNITED-STATES; US CHILDREN; PLANNED BEHAVIOR; YOUNG-CHILDREN; SOLID FATS; ADOLESCENTS; INTERVENTION; TODDLERS</t>
  </si>
  <si>
    <t>BACKGROUNDObesity affects nearly 17% of US children and youth 2-19years old and 10% of infants and toddlers under the age of 2years. One strategy for addressing obesity is to discourage sugar-sweetened beverage (SSB) consumption. Compared with their older school-aged counterparts, children 5years depend largely on parents for the purchase and serving of SSBs. Therefore, recognizing parental factors associated with children's intake of SSBs is important. METHODSThis study used cross-sectional data from parents of children 5years old to examine SSB consumption and associated factors. Elements of the Health Belief Model and Theory of Reasoned Action facilitated data analysis and interpretation. RESULTSThe most consistent predictor of SSB intake was child age. Nearly 94% of children aged 3-5years consumed sweetened milk products, 88% consumed fruity drinks, 63% consumed sodas, and 56% consumed sports drinks and sweet tea. Adjusting for all other factors, the only parental psychosocial factor associated with SSB intake was self-efficacy (predicting fruity drinks consumption). CONCLUSIONSMore children drink SSBs as they get older. Interventions designed to prevent SSB consumption should occur early, before children reach preschool age. Additional study of parental factors influencing SSB intake in early childhood is recommended.</t>
  </si>
  <si>
    <t>[Nickelson, Jen] Univ Alabama, Dept Hlth Sci, Tuscaloosa, AL 35487 USA; [Lawrence, Jeannine C.] Univ Alabama, Dept Human Nutr &amp; Hospitality Management, Tuscaloosa, AL 35487 USA; [Parton, Jason M.] Univ Alabama, Dept Informat Syst, Tuscaloosa, AL 35487 USA; [Knowlden, Adam P.] Univ Alabama, Dept Hlth Sci, Tuscaloosa, AL 35487 USA; [McDermott, Robert J.] Florida Prevent Res Ctr, Tampa, FL 33612 USA</t>
  </si>
  <si>
    <t>University of Alabama System; University of Alabama Tuscaloosa; University of Alabama System; University of Alabama Tuscaloosa; University of Alabama System; University of Alabama Tuscaloosa; University of Alabama System; University of Alabama Tuscaloosa</t>
  </si>
  <si>
    <t>Nickelson, J (corresponding author), Univ Alabama, Dept Hlth Sci, POB 870311, Tuscaloosa, AL 35487 USA.</t>
  </si>
  <si>
    <t>jnickelson@ches.ua.edu; jlawrence@ches.ua.edu; jmparton@cba.ua.edu; aknowlden@ches.ua.edu; rmcdermo@verizon.net</t>
  </si>
  <si>
    <t>Lawrence, Jeannine/W-2545-2019</t>
  </si>
  <si>
    <t>College of Human Environmental Sciences at the University of Alabama</t>
  </si>
  <si>
    <t>This study was funded by the College of Human Environmental Sciences at the University of Alabama.</t>
  </si>
  <si>
    <t>10.1111/josh.12136</t>
  </si>
  <si>
    <t>AA4IG</t>
  </si>
  <si>
    <t>WOS:000331058700005</t>
  </si>
  <si>
    <t>Ramos-Jimenez, A; Hernandez-Torres, RP; Wall-Medrano, A; Torres-Duran, PV; Juarez-Oropeza, MA; Viloria, M; Villalobos-Molina, R</t>
  </si>
  <si>
    <t>Ramos-Jimenez, Arnulfo; Patricia Hernandez-Torres, Rosa; Wall-Medrano, Abraham; Victoria Torres-Duran, Patricia; Antonio Juarez-Oropeza, Marco; Viloria, Maria; Villalobos-Molina, Rafael</t>
  </si>
  <si>
    <t>Gender- and hydration-associated differences in the physiological response to spinning</t>
  </si>
  <si>
    <t>Gender differences; Hydration; Physical exercise; Sports nutrition</t>
  </si>
  <si>
    <t>FLUID BALANCE; EXERCISE; HEAT; SODIUM; DEHYDRATION; MEN</t>
  </si>
  <si>
    <t>Introduction: There is scarce and inconsistent information about gender-related differences in the hydration of sports persons, as well as about the effects of hydration on performance, especially during indoor sports. Objective: To determine the physiological differences between genders during in indoor physical exercise, with and without hydration. Methods: 21 spinning sportspeople (12 men and 9 women) participated in three controlled, randomly assigned and non-sequential hydration protocols, including no fluid intake and hydration with plain water or a sports drink (volume adjusted to each individual every 15 min), during 90 min of spinning exercise. The response variables included body mass, body temperature, heart rate and blood pressure. Results: During exercise without hydration, men and women lost similar to 2% of body mass, and showed higher body temperature (similar to 0.2 degrees C), blood pressure (similar to 4 mmHg) and heart rate (similar to 7 beats/min) compared to exercises with hydration. Body temperature and blood pressure were higher for men than for women during exercise without hydration, differences not observed during exercise with hydration. Between 42-99% of variance in body temperature, blood pressure and heart rate could be explained by the physical characteristics of subjects and the work done. Conclusions: During exercise with hydration (either with water or sport drink), the physiological response was similar for both genders. Exercise without hydration produced physical stress, which could be prevented with either of the fluids (plain water was sufficient). Gender differences in the physiological response to spinning (body temperature, mean blood pressure and heart rate) can be explained in part by the distinct physical characteristics of each individual.</t>
  </si>
  <si>
    <t>[Ramos-Jimenez, Arnulfo; Wall-Medrano, Abraham; Villalobos-Molina, Rafael] Autonomous Univ Ciudad Juarez, Inst Biomed Sci, Dept Hlth Sci, Ciudad Juarez 32310, Mexico; [Patricia Hernandez-Torres, Rosa] Autonotnous Univ Chihuahua, Sch Phys Educ &amp; Sport Sci, Ciudad Juarez, Chihuahua, Mexico; [Victoria Torres-Duran, Patricia; Antonio Juarez-Oropeza, Marco] Univ Nacl Autonoma Mexico, Sch Med, Dept Biochem, Mexico City 04510, DF, Mexico; [Viloria, Maria] Autonomous Univ Ciudad Juarez, Inst Biomed Sci, Dept Hlth Sci, Ciudad Juarez 32310, Chihuahua, Mexico; [Villalobos-Molina, Rafael] Univ Nacl Autonoma Mexico, Sch Higher Studies Iztacala, Biomed Unit, Tlalnepantla, Mexico</t>
  </si>
  <si>
    <t>Universidad Autonoma de Ciudad Juarez; Universidad Nacional Autonoma de Mexico; Universidad Autonoma de Ciudad Juarez; Universidad Nacional Autonoma de Mexico</t>
  </si>
  <si>
    <t>Ramos-Jimenez, A (corresponding author), Autonomous Univ Ciudad Juarez, Inst Biomed Sci, Dept Hlth Sci, Av Hermanos Escobar &amp; Plutarco Elias Galles S-N, Juarez 32310, Chihuahua, Mexico.</t>
  </si>
  <si>
    <t>aramos@uacj.mx</t>
  </si>
  <si>
    <t>Wall-Medrano, Abraham/AAX-1333-2020; Ramos-Jimenez, Arnulfo/B-4684-2014; Abraham, Wall-Medrano/AAG-6104-2020; Juárez-Oropeza, Marco/Q-7111-2019; Ramos-Jimenez, Arnulfo/G-6228-2017</t>
  </si>
  <si>
    <t>Ramos-Jimenez, Arnulfo/0000-0002-4347-6725; Abraham, Wall-Medrano/0000-0002-6196-3607; Juárez-Oropeza, Marco/0000-0003-1647-2267; Ramos-Jimenez, Arnulfo/0000-0002-4347-6725</t>
  </si>
  <si>
    <t>10.3305/nh.2014.29.3.7017</t>
  </si>
  <si>
    <t>AC4PF</t>
  </si>
  <si>
    <t>WOS:000332502500025</t>
  </si>
  <si>
    <t>Bamji, AN</t>
  </si>
  <si>
    <t>Bamji, Andrew N.</t>
  </si>
  <si>
    <t>SPORTS DRINKS ADVERTS Another two points against fizzy sports drinks</t>
  </si>
  <si>
    <t>BMJ-BRITISH MEDICAL JOURNAL</t>
  </si>
  <si>
    <t>Chelsfield Pk Hosp, Chelsfield BR6 7RG, England</t>
  </si>
  <si>
    <t>Bamji, AN (corresponding author), Chelsfield Pk Hosp, Chelsfield BR6 7RG, England.</t>
  </si>
  <si>
    <t>bamji@btinternet.com</t>
  </si>
  <si>
    <t>1756-1833</t>
  </si>
  <si>
    <t>BMJ-BRIT MED J</t>
  </si>
  <si>
    <t>BMJ-British Medical Journal</t>
  </si>
  <si>
    <t>FEB 5</t>
  </si>
  <si>
    <t>g1313</t>
  </si>
  <si>
    <t>10.1136/bmj.g1313</t>
  </si>
  <si>
    <t>AA4JK</t>
  </si>
  <si>
    <t>WOS:000331061700018</t>
  </si>
  <si>
    <t>Kumar, G; Zytnick, D; Onufrak, S; Harris, JL; Wethington, H; Kingsley, B; Park, S</t>
  </si>
  <si>
    <t>Kumar, Gayathri; Zytnick, Deena; Onufrak, Stephen; Harris, Jennifer L.; Wethington, Holly; Kingsley, Beverly; Park, Sohyun</t>
  </si>
  <si>
    <t>Caregiver and Adolescent Responses to Food and Beverage Marketing Exposures Through an Online Survey</t>
  </si>
  <si>
    <t>WEB SITES; CHILDREN; TELEVISION; INTERNET</t>
  </si>
  <si>
    <t>Background: The Institute of Medicine noted that current food and beverage marketing practices promote unhealthful diets. However, little public health research has been conducted on food marketing directed toward adolescents, especially using caregiverand adolescent-reported data. Methods: We assessed perceived frequency of food/beverage advertising exposure and common locations of food/beverage marketing exposure for adolescents using 2012 Summer ConsumerStyles and YouthStyles survey data on US adults &gt;= 18 years of age and their children ages 12-17 (n = 847), respectively. Exposure to advertisements for fast food, soda, fruit drinks, sports drinks, energy drinks, and bottled water were categorized as &lt; 1 time/week, 1-6 times/week, and &gt;= 1 time/day, and don't know. Weighted chi-square tests were used to examine the difference between caregivers' and adolescents' responses. Results: The majority of caregivers and adolescents reported that adolescents viewed advertisements &gt;= 1 time/day across all food/ beverage categories with the highest, at least daily, exposure reported for fast food. Caregivers more frequently reported that adolescents viewed all food/beverage advertisements &gt;= 1 time/day than the adolescents reported (chi-square tests, p &lt; 0.0001). Both caregivers and adolescents reported that the adolescents view food/beverage marketing most frequently on television followed by at the supermarket. Conclusions: Our study showed that adolescents reported lower frequency of food and beverage advertising exposure than their caregivers. Further research may be needed to verify self-reported exposure data on food and beverage advertising as a way to obtain data for use in research on its relationship with diet quality and obesity.</t>
  </si>
  <si>
    <t>[Kumar, Gayathri] Ctr Dis Control &amp; Prevent, Epidem Intelligence Serv, Off Surveillance Epidemiol &amp; Lab Serv, Atlanta, GA 30341 USA; [Zytnick, Deena; Onufrak, Stephen; Wethington, Holly; Kingsley, Beverly; Park, Sohyun] Ctr Dis Control &amp; Prevent, Div Nutr Phys Act &amp; Obes, Natl Ctr Chron Dis Prevent &amp; Hlth Promot, Atlanta, GA 30341 USA; [Harris, Jennifer L.] Yale Univ, Rudd Ctr Food Policy &amp; Obes, New Haven, CT USA</t>
  </si>
  <si>
    <t>Centers for Disease Control &amp; Prevention - USA; Centers for Disease Control &amp; Prevention - USA; Yale University</t>
  </si>
  <si>
    <t>MARY ANN LIEBERT, INC</t>
  </si>
  <si>
    <t>NEW ROCHELLE</t>
  </si>
  <si>
    <t>140 HUGUENOT STREET, 3RD FL, NEW ROCHELLE, NY 10801 USA</t>
  </si>
  <si>
    <t>2153-2168</t>
  </si>
  <si>
    <t>2153-2176</t>
  </si>
  <si>
    <t>CHILD OBES</t>
  </si>
  <si>
    <t>Child Obes.</t>
  </si>
  <si>
    <t>10.1089/chi.2013.0124</t>
  </si>
  <si>
    <t>AI5GC</t>
  </si>
  <si>
    <t>WOS:000336892400010</t>
  </si>
  <si>
    <t>Tolvanen, M; Katainen, J; Mattila, ML; Lahti, S</t>
  </si>
  <si>
    <t>Tolvanen, Mimmi; Katainen, Jaakko; Mattila, Marja-Leena; Lahti, Satu</t>
  </si>
  <si>
    <t>Oral health behavior at age of 11-12 years predicting educational plans at age of 15-16 years</t>
  </si>
  <si>
    <t>behavior; children; dental health; education; longitudinal</t>
  </si>
  <si>
    <t>LIFE-STYLE; FINNISH SCHOOLCHILDREN; SOCIOECONOMIC-FACTORS; SCHOOL-SATISFACTION; DENTAL-CARIES; ADOLESCENTS; KNOWLEDGE; ATTITUDES; DETERMINANTS; 11-YEAR-OLD</t>
  </si>
  <si>
    <t>Objective. The aim was to determine if oral health-related behavior at the age of 11-12 years predicts adolescents' educational plans at the age of 15-16 years when adjusting for gender and parents' occupational level. Materials and methods. The study population consisted of all fifth and sixth graders starting in the 2001-2002 school year in Pori, Finland (n = 1691); of these, 1467 returned properly filled questionnaires on behavior (toothbrushing and consumptions of xylitol products, candies, soft drinks and sports drinks) in 2001 and on educational plans in 2005. Parents' occupational levels were reported in 2001 by one of the parents of 1352 of these children. Associations between adolescents' educational plans and their behavior, gender and parents' occupation were evaluated using logistic regression model. Results. Children's oral health-related behavior at age 1112, gender and parent's occupational level predicted their educational plans at age 15-16. Association between educational plans and behavior, especially cumulative health behavior, remained statistically significant when controlling for gender and parent's occupation: OR = 1.4 for difference of one good habit, and OR = 5.3 for difference of five good habits. Conclusions. Since difference in oral health-related behavior can be seen already in primary school, even when controlling for parents' occupational level, polarization of adolescents may begin already in primary school stage or even earlier.</t>
  </si>
  <si>
    <t>[Tolvanen, Mimmi; Lahti, Satu] Univ Turku, Inst Dent, Dept Community Dent, FI-20014 Turku, Finland; [Tolvanen, Mimmi] Univ Turku, Inst Clin Med, Dept Psychiat, FinnBrain Study Grp, FI-20014 Turku, Finland; [Katainen, Jaakko] Univ Oulu, Inst Dent, Dept Community Dent, Oulu, Finland; [Mattila, Marja-Leena] City Turku, Publ Dent Hlth Care Clin, Div Welf, Turku, Finland; [Mattila, Marja-Leena] Univ Turku, Dept Publ Hlth, FI-20014 Turku, Finland</t>
  </si>
  <si>
    <t>University of Turku; University of Turku; University of Oulu; University of Turku</t>
  </si>
  <si>
    <t>Tolvanen, M (corresponding author), Univ Turku, Inst Dent, Dept Community Dent, FI-20014 Turku, Finland.</t>
  </si>
  <si>
    <t>mimmi.tolvanen@utu.fi</t>
  </si>
  <si>
    <t>Lahti, Satu/0000-0003-3457-4611</t>
  </si>
  <si>
    <t>10.3109/00016357.2013.799713</t>
  </si>
  <si>
    <t>AD2ER</t>
  </si>
  <si>
    <t>WOS:000333047000003</t>
  </si>
  <si>
    <t>Barbour, ME; Lussi, A</t>
  </si>
  <si>
    <t>Lussi, A; Ganss, C</t>
  </si>
  <si>
    <t>Barbour, Michele E.; Lussi, Adrian</t>
  </si>
  <si>
    <t>Erosion in Relation to Nutrition and the Environment</t>
  </si>
  <si>
    <t>EROSIVE TOOTH WEAR: FROM DIAGNOSIS TO THERAPY, 2ND EDITION</t>
  </si>
  <si>
    <t>Monographs in Oral Science</t>
  </si>
  <si>
    <t>BLACK-CURRANT JUICE; AMORPHOUS CALCIUM-PHOSPHATE; CHLORINATED SWIMMING POOL; VITRO ENAMEL EROSION; IN-VITRO; DENTAL EROSION; SPORTS DRINKS; SOFT DRINKS; ORANGE JUICE; HYDROXYAPATITE DISSOLUTION</t>
  </si>
  <si>
    <t>When considering the erosive potential of a food or drink, a number of factors must be taken into account. pH is arguably the single most important parameter in determining the rate of erosive tissue dissolution. There is no clear-cut critical pH for erosion as there is for caries. At low pH, it is possible that other factors are sufficiently protective to prevent erosion, but equally erosion can progress in acid of a relatively high pH in the absence of mitigating factors. Calcium and phosphate concentration, in combination with pH, determine the degree of saturation with respect to tooth minerals. Solutions super-saturated with respect to enamel or dentine will not cause them to dissolve, meaning that given sufficient common ion concentrations erosion will not proceed, even if the pH is low. Interestingly, the addition of calcium is more effective than phosphate at reducing erosion in acid solutions. Today, several calcium-enriched soft drinks are on the market, and acidic products with high concentrations of calcium and phosphorus are available (such as yoghurt), which do not soften the dental hard tissues. The greater the buffering capacity of the drink or food, the longer it will take for the saliva to neutralize the acid. A higher buffer capacity of a drink or foodstuff will enhance the processes of dissolution because more release of ions from the tooth mineral is required to render the acid inactive for further demineralization. Temperature is also a significant physical factor; for a given acidic solution, erosion proceeds more rapidly the higher the temperature of that solution. In recent years, a number of interesting potentially erosion-reducing drink and food additives have been investigated. (C) 2014 S. Karger AG, Basel</t>
  </si>
  <si>
    <t>[Barbour, Michele E.] Univ Bristol, Sch Oral &amp; Dent Sci, Lower Maudlin St, Bristol BS1 2LY, Avon, England; [Lussi, Adrian] Univ Bern, Dept Prevent Restorat &amp; Pediat Dent, Sch Dent Med, CH-3010 Bern, Switzerland</t>
  </si>
  <si>
    <t>University of Bristol; University of Bern</t>
  </si>
  <si>
    <t>Barbour, ME (corresponding author), Univ Bristol, Sch Oral &amp; Dent Sci, Lower Maudlin St, Bristol BS1 2LY, Avon, England.</t>
  </si>
  <si>
    <t>m.e.barbour@bristol.ac.uk; adrian.lussi@zmk.unibe.ch</t>
  </si>
  <si>
    <t>POSTFACH, CH-4009 BASEL, SWITZERLAND</t>
  </si>
  <si>
    <t>0077-0892</t>
  </si>
  <si>
    <t>978-3-318-02553-8; 978-3-318-02552-1</t>
  </si>
  <si>
    <t>MONOGR ORAL SCI</t>
  </si>
  <si>
    <t>Monogr. Oral Sci.</t>
  </si>
  <si>
    <t>10.1159/000359941</t>
  </si>
  <si>
    <t>BH8TY</t>
  </si>
  <si>
    <t>WOS:000403685400013</t>
  </si>
  <si>
    <t>de Almeida, VMC; Dusenberg, NB</t>
  </si>
  <si>
    <t>Cunha de Almeida, Victor Manoel; Duesenberg, Natalie Braganca</t>
  </si>
  <si>
    <t>Consumer Involvement with Products: comparison of PII and NIP scales in the Brazilian context</t>
  </si>
  <si>
    <t>RBGN-REVISTA BRASILEIRA DE GESTAO DE NEGOCIOS</t>
  </si>
  <si>
    <t>Consumer behavior; Consumer involvement with products; PII scale; NIP scale</t>
  </si>
  <si>
    <t>PARADIGM</t>
  </si>
  <si>
    <t>This study aims to evaluate the extent to which two scales of consumer involvement with products converge: PII (Personal Involvement Inventory), by Zaichkowsky (1994), and NIP (New Involvement Profile), by Jain and Srinivasan (1990). The literature review encompasses the main studies on measuring the involvement of consumers with products. Data was collected through a survey that was applied to a non-probabilistic quota sample of undergraduate students from different institutions across the state of Rio de Janeiro. A total of 1,122 questionnaires were collected, of which 1,025 (91.4%) were considered valid. In order to investigate the different levels of consumer involvement through different product categories, four products were used - sneakers, mobile phone, sports drinks and soft drinks. ANOVA and post hoc tests were used to verify the existence of significant difference on answers among product groups. This study's substantive hypothesis, the degree of convergence between the classification results of the PII and NIP scales, was verified in two ways: through Spearman's non-parametric correlation test and through the observation of the scales' similar classification proportion rates. The scores' independence was evaluated through the non-parametric Chi-Square test. Results show high classification convergence. The main contribution of this study is thus to empirically test the PII and NIP scales in the Brazilian context. Furthermore, the convergence of the scores of these scales suggests the possibility of comparing results of studies, using either scale.</t>
  </si>
  <si>
    <t>[Cunha de Almeida, Victor Manoel; Duesenberg, Natalie Braganca] Univ Fed Rio de Janeiro, BR-21941 Rio De Janeiro, Brazil</t>
  </si>
  <si>
    <t>Universidade Federal do Rio de Janeiro</t>
  </si>
  <si>
    <t>de Almeida, VMC (corresponding author), Ilha Fundao, Rua Pascoal Lemme 335, BR-21941918 Rio De Janeiro, RJ, Brazil.</t>
  </si>
  <si>
    <t>valmeida@coppead.ufrj.br; natidusenberg@gmail.com</t>
  </si>
  <si>
    <t>FUND ESCOLA COMERCIO ALVARES PENTEADO-FECAP</t>
  </si>
  <si>
    <t>AV DA LIBERDADE 532, SAO PAULO SP, CEP01502-001, BRAZIL</t>
  </si>
  <si>
    <t>1806-4892</t>
  </si>
  <si>
    <t>RBGN-REV BRAS GEST N</t>
  </si>
  <si>
    <t>RBGN-Rev. Bras. Gest. Negocios</t>
  </si>
  <si>
    <t>10.7819/rbgn.v16i50.959</t>
  </si>
  <si>
    <t>AH8LS</t>
  </si>
  <si>
    <t>WOS:000336389900005</t>
  </si>
  <si>
    <t>Hamasha, AA; Zawaideh, FI; Al-Hadithy, RT</t>
  </si>
  <si>
    <t>Hamasha, Abed Al-Hadi; Zawaideh, Feda I.; Al-Hadithy, Roua Thamer</t>
  </si>
  <si>
    <t>Risk indicators associated with dental erosion among Jordanian school children aged 12-14 years of age</t>
  </si>
  <si>
    <t>TOOTH WEAR; BIOLOGICAL FACTORS; PREVALENCE; DIAGNOSIS; 14-YEAR-OLD; PREVENTION; TEENAGERS; ENAMEL; UK</t>
  </si>
  <si>
    <t>AimTo identify potential risk indicators of dental erosion (DE) among 12- to 14-year-old Jordanian school children. DesignA random cross-sectional sample was selected from Amman, Irbid, and Al-Karak governorates. A weighted multistage random sampling system was used to yield 3812, 12- to 14-year-old school children from 81 schools. The study utilized a self-reported questionnaire of factors reported in the literature and thought to be associated with DE. Full mouth recording using the tooth wear index modified by Millward etal. (1994) was performed by a single calibrated examiner. ResultsLogistic regression analysis defined the risk indicators that were simultaneously associated with DE with geographical location, medical condition including frequent mouth dryness, and having frequent bouts of vomiting or using a cortisol inhaler, dietary habits including consumption of carbonated beverages, lemon, sour candies, and sports drinks, keeping soft drinks in the mouth for a long time, brushing teeth following soft beverages or drinking lemon juice at bed time. ConclusionsDental erosion is a multifactorial condition in which mouth dryness, vomiting, cortisol inhaler use, keeping soft drinks in the mouth, drinking beverages at bed time, consumption of lemon, sour candies, and having confectionary as snacks are risk indicators, and area of residence are all potential factors.</t>
  </si>
  <si>
    <t>[Hamasha, Abed Al-Hadi; Zawaideh, Feda I.] Jordan Univ Sci &amp; Technol, Fac Dent, Irbid 22110, Jordan</t>
  </si>
  <si>
    <t>Jordan University of Science &amp; Technology</t>
  </si>
  <si>
    <t>Hamasha, AA (corresponding author), Jordan Univ Sci &amp; Technol, Fac Appl Med Sci, Irbid 22110, Jordan.</t>
  </si>
  <si>
    <t>hamasha@just.edu.jo</t>
  </si>
  <si>
    <t>Hamasha, Abed Al-Hadi/ABE-4693-2020</t>
  </si>
  <si>
    <t>Hamasha, Abed Al-Hadi/0000-0001-9597-4104</t>
  </si>
  <si>
    <t>10.1111/ipd.12026</t>
  </si>
  <si>
    <t>263QO</t>
  </si>
  <si>
    <t>WOS:000327823300008</t>
  </si>
  <si>
    <t>Reed, JL; De Souza, MJ; Kindler, JM; Williams, NI</t>
  </si>
  <si>
    <t>Reed, Jennifer L.; De Souza, Mary Jane; Kindler, Joseph M.; Williams, Nancy I.</t>
  </si>
  <si>
    <t>Nutritional practices associated with low energy availability in Division I female soccer players</t>
  </si>
  <si>
    <t>nutritional practices; energy availability; energy density; macronutrient; soccer; elite athletes</t>
  </si>
  <si>
    <t>DIETARY SUPPLEMENTATION PRACTICES; BONE; DENSITY; YOUNG; DEFICIENCY; RESTRAINT; INDEXES; SEASON; WOMEN</t>
  </si>
  <si>
    <t>The purpose of this study was to examine macronutrient intake, energy density and energy intake distribution that may be associated with low energy availability (EA) in Division I female soccer players. The energy intake, exercise energy expenditure and EA of 19 participants (18-21 years) was assessed during the pre-, mid- and postseasons. Repeated measures analysis of variance was performed to examine the changes across the season. Chi-square analysis was performed to examine the distribution of participants meeting the American College of Sports Medicine recommendations for carbohydrate and protein consumption. Independent t-tests were used to compare differences between groups. The proportion of athletes who did not meet the American College of Sports Medicine recommendations for carbohydrate intake (6-10 g center dot kg(-1) BW) was significantly greater in the low (&lt;30 kcal center dot kg(-1) LBM) than higher (&gt;= 30 kcal center dot kg(-1) LBM) EA group (chi(2) (1) = 7.5; P = 0.006). Participants with low compared to higher EA consumed a lower energy dense dinner (0.8 +/- 0.1 vs. 1.4 +/- 0.1 kcal center dot g(-1); P = 0.004) after a soccer match during midseason. No differences in the percentage (%) of kilocalories from food (84.5 +/- 2.0% vs. 84.7 +/- 2.6%), sports drinks (7.3 +/- 1.4% vs. 6.0 +/- 3.2%), other drinks (7.6 +/- 1.5 % vs. 6.0 +/- 1.5%) or bars/gels/beans (1.7 +/- 0.6 vs. 3.0 +/- 1.5) were observed in participants with low compared to higher EA (P &gt; 0.05) during the pre- and midseasons. Identifying inadequate carbohydrate intake and the practice of consuming lower energy dense meals may be important in preventing low EA conditions and consequently the Female Athlete Triad.</t>
  </si>
  <si>
    <t>[Reed, Jennifer L.; De Souza, Mary Jane; Kindler, Joseph M.; Williams, Nancy I.] Penn State Univ, Dept Kinesiol, Womens Hlth &amp; Exercise Lab, Noll Lab, University Pk, PA 16802 USA</t>
  </si>
  <si>
    <t>Pennsylvania Commonwealth System of Higher Education (PCSHE); Pennsylvania State University; Pennsylvania State University - University Park</t>
  </si>
  <si>
    <t>Williams, NI (corresponding author), Penn State Univ, Dept Kinesiol, Womens Hlth &amp; Exercise Lab, 108 Noll Lab, University Pk, PA 16802 USA.</t>
  </si>
  <si>
    <t>niw1@psu.edu</t>
  </si>
  <si>
    <t>Reed, Jennifer/J-8086-2019</t>
  </si>
  <si>
    <t>Reed, Jennifer/0000-0001-8006-8555</t>
  </si>
  <si>
    <t>10.1080/02640414.2014.908321</t>
  </si>
  <si>
    <t>AN3IP</t>
  </si>
  <si>
    <t>WOS:000340481000001</t>
  </si>
  <si>
    <t>Urdampilleta, A; Gomez-Zorita, S</t>
  </si>
  <si>
    <t>Urdampilleta, Aritz; Gomez-Zorita, Saioa</t>
  </si>
  <si>
    <t>FROM DEHYDRATION TO HYPERHIDRATION ISOTONIC AND DIURETIC DRINKS AND HYPERHYDRATANT AIDS IN SPORT</t>
  </si>
  <si>
    <t>Hydration; Dehydration; Sport; Diuretic drinks; Hyperhydration</t>
  </si>
  <si>
    <t>EXERCISE-ASSOCIATED HYPONATREMIA; GLYCEROL HYPERHYDRATION; HYDRATION STATUS; FLUID BALANCE; ENDURANCE; RESPONSES; CREATINE; SWIMMERS; WATER; PERFORMANCE</t>
  </si>
  <si>
    <t>The needs of water and electrolytes are quite variants, depending on age, physiological or environmental conditions. In most long-term sports, usual weight loss of 3-6%, affect in athletic performance. The effects of a 6% dehydration could be improved with individualized diet-specific nutritional strategies and allow only a 2-3% dehydration, which affect metabolic efficiency but will not risk the health. On the contrary, hyperhydration can be dangerous and is associated with hyponatremia that can cause cerebral edema or respiratory failure. Sports drinks should moisturize, providing minerals and carbohydrates and increase the absorption of water by an ideal combination of salts and sugars. Therefore, it is important to provide correct hydration -protocols before, during and after physical activity, as well as know possible limitations of the sport.</t>
  </si>
  <si>
    <t>[Urdampilleta, Aritz] KIROLENE, Ctr Publ Ensenanza Deportes, Gobierno Vasco, Spain; [Urdampilleta, Aritz] Univ Basque Country, Fac Farm, Dept Fisiol, Vitoria, Spain; [Urdampilleta, Aritz; Gomez-Zorita, Saioa] NUTRIAKTIVE, Vitoria, Spain; [Gomez-Zorita, Saioa] Univ Basque Country, Fac Farm, Dept Farm &amp; Ciencias Alimentos, Vitoria 1006, Spain; [Urdampilleta, Aritz; Gomez-Zorita, Saioa] NUTRIAKTVE, Vitoria, Spain</t>
  </si>
  <si>
    <t>University of Basque Country; University of Basque Country</t>
  </si>
  <si>
    <t>Urdampilleta, A (corresponding author), Univ Pais Vasco UPV EHU, Fac Farm, Dept Fisiol, C Paseo Univ 71, Vitoria 1006, Spain.</t>
  </si>
  <si>
    <t>aritz.urdampilleta@chu.es</t>
  </si>
  <si>
    <t>Gómez-Zorita, Saioa/AAV-2091-2020</t>
  </si>
  <si>
    <t>10.3305/nh.2014.29.1.6775</t>
  </si>
  <si>
    <t>AA8IV</t>
  </si>
  <si>
    <t>WOS:000331340100004</t>
  </si>
  <si>
    <t>Desbrow, B; Murray, D; Leveritt, M</t>
  </si>
  <si>
    <t>Desbrow, Ben; Murray, Daniel; Leveritt, Michael</t>
  </si>
  <si>
    <t>Beer as a Sports Drink? Manipulating Beer's Ingredients to Replace Lost Fluid</t>
  </si>
  <si>
    <t>rehydration; fluid balance; exercise; electrolytes; diuresis</t>
  </si>
  <si>
    <t>EXERCISE-INDUCED DEHYDRATION; POSTEXERCISE REHYDRATION; DIURETIC ACTION; CYCLING PERFORMANCE; HYDRATION STATUS; ALCOHOL; PLAYERS; VOLUME; RESTORATION; CONSUMPTION</t>
  </si>
  <si>
    <t>Purpose: To investigate the effect of manipulating the alcohol and sodium content of beer on fluid restoration following exercise. Method: Seven male volunteers exercised on a cycle ergometer until 1.96 +/- 0.25% body mass (mean +/- SD) was lost. Participants were then randomly allocated a different beer to consume on four separate occasions. Drinks included a low-alcohol beer (2.3% ABV; LightBeer), a low-alcohol beer with 25 mmolxL(-1) of added sodium (LightBeer+25), a full-strength beer (4.8% ABV; Beer), or a full-strength beer with 25 mmolxL(-1) of added sodium (Beer+25). Volumes consumed were equivalent to 150% of body mass loss during exercise and were consumed over a 1h period. Body mass and urine samples were obtained before and hourly for 4 hr after beverage consumption. Results: Significantly enhanced net fluid balance was achieved following the LightBeer+25 trial (-1.02 +/- 0.35 kg) compared with the Beer (-1.59 +/- 0.32 kg) and Beer+25 (-1.64 +/- 0.28 kg) treatments. Accumulated urine output was significantly lower in the LightBeer+25 trial (1477 +/- 485 ml) compared with the Beer+25 (2101 +/- 482 ml) and Beer (2175 +/- 372 ml) trials. Conclusion: A low alcohol beer with added sodium offers a potential compromise between a beverage with high social acceptance and one which avoids the exacerbated fluid losses observed when consuming full strength beer.</t>
  </si>
  <si>
    <t>[Desbrow, Ben; Murray, Daniel] Griffith Univ, Griffith Hlth Inst, Nathan, Qld 4111, Australia; [Leveritt, Michael] Univ Queensland, Sch Human Movement Studies, Brisbane, Qld 4072, Australia</t>
  </si>
  <si>
    <t>Griffith University; Menzies Health Institute Queensland; University of Queensland</t>
  </si>
  <si>
    <t>Desbrow, B (corresponding author), Griffith Univ, Griffith Hlth Inst, Nathan, Qld 4111, Australia.</t>
  </si>
  <si>
    <t>Leveritt, Michael D/F-9309-2011; Desbrow, Ben/A-3101-2012</t>
  </si>
  <si>
    <t>Desbrow, Ben/0000-0003-3756-8866; Leveritt, Michael/0000-0003-1326-5625</t>
  </si>
  <si>
    <t>All funding provided by internal Griffith University support. No external funding conflict of interests to disclose. The authors would like to acknowledge the valuable contribution made by all study participants.</t>
  </si>
  <si>
    <t>10.1123/ijsnem.23.6.593</t>
  </si>
  <si>
    <t>295PN</t>
  </si>
  <si>
    <t>WOS:000330128100006</t>
  </si>
  <si>
    <t>Goedecke, JH; White, NJ; Chicktay, W; Mahomed, H; Durandt, J; Lambert, MI</t>
  </si>
  <si>
    <t>Goedecke, Julia H.; White, Nicholas J.; Chicktay, Waheed; Mahomed, Hafsa; Durandt, Justin; Lambert, Michael I.</t>
  </si>
  <si>
    <t>The Effect of Carbohydrate Ingestion on Performance during a Simulated Soccer Match</t>
  </si>
  <si>
    <t>intermittent exercise; supplementation; sports drinks; football</t>
  </si>
  <si>
    <t>ELECTROLYTE INGESTION; ENDURANCE CAPACITY; INTERMITTENT; EXERCISE; PLAYERS; MUSCLE</t>
  </si>
  <si>
    <t>Aim: This study investigated how performance was affected after soccer players, in a postprandial state, ingested a 7% carbohydrate (CHO) solution compared to a placebo (0% CHO) during a simulated soccer match. Methods: Using a double-blind placebo-controlled design, 22 trained male league soccer players (age: 24 +/- 7 years, wt: 73.4 +/- 12.0 kg, VO(2)max: 51.8 +/- 4.3 mL O-2/kg/min) completed two trials, separated by 7 days, during which they ingested, in random order, 700 mL of either a 7% CHO or placebo drink during a simulated soccer match. Ratings of perceived exertion (RPE), agility, timed and run to fatigue were measured during the trials. Results: Change in agility times was not altered by CHO vs. placebo ingestion (0.57 +/- 1.48 vs. 0.66 +/- 1.00, p = 0.81). Timed runs to fatigue were 381 +/- 267 s vs. 294 +/- 159 s for the CHO and placebo drinks, respectively (p = 0.11). Body mass modified the relationship between time to fatigue and drink ingestion (p = 0.02 for drink x body mass), such that lower body mass was associated with increased time to fatigue when the players ingested CHO, but not placebo. RPE values for the final stage of the simulated soccer match were 8.5 +/- 1.7 and 8.6 +/- 1.5 for the CHO and placebo drinks respectively (p = 0.87). Conclusions: The group data showed that the 7% CHO solution (49 g CHO) did not significantly improve performance during a simulated soccer match in league soccer players who had normal pre-match nutrition. However, when adjusting for body mass, increasing CHO intake was associated with improved time to fatigue during the simulated soccer match.</t>
  </si>
  <si>
    <t>[Goedecke, Julia H.; White, Nicholas J.; Chicktay, Waheed; Lambert, Michael I.] Univ Cape Town, UCT MRC Res Unit Exercise Sci &amp; Sports Med, ZA-7700 Cape Town, South Africa; [Goedecke, Julia H.] South African Med Res Council, ZA-7505 Cape Town, South Africa; [Mahomed, Hafsa] Univ Cape Town, Dept Human Biol, UCT MRC Res Unit Nutr &amp; Dietet, ZA-7700 Cape Town, South Africa; [Durandt, Justin] Sports Sci Inst South Africa, Discovery Hlth High Performance Ctr, ZA-7700 Cape Town, South Africa</t>
  </si>
  <si>
    <t>University of Cape Town; South African Medical Research Council; University of Cape Town</t>
  </si>
  <si>
    <t>Goedecke, JH (corresponding author), Univ Cape Town, UCT MRC Res Unit Exercise Sci &amp; Sports Med, POB 115,Newlands,7725, ZA-7700 Cape Town, South Africa.</t>
  </si>
  <si>
    <t>julia.goedecke@uct.ac.za; nickwhitebio@gmail.com; wchicktay@gmail.com; hafsamahomed@gmail.com; JDurandt@ssisa.com; Mike.lambert@uct.ac.za</t>
  </si>
  <si>
    <t>Goedecke, Julia H./J-8628-2013; White, Nick/AAC-6527-2019</t>
  </si>
  <si>
    <t>Goedecke, Julia H./0000-0001-6795-4771; White, Nick/0000-0002-1897-1978; Lambert, Michael/0000-0001-8979-1504</t>
  </si>
  <si>
    <t>Tiger Consumer Brands Ltd.</t>
  </si>
  <si>
    <t>This study was sponsored, in part, by Tiger Consumer Brands Ltd.</t>
  </si>
  <si>
    <t>10.3390/nu5125193</t>
  </si>
  <si>
    <t>296YE</t>
  </si>
  <si>
    <t>WOS:000330220500025</t>
  </si>
  <si>
    <t>Lee, PR; Boo, CX; Liu, SQ</t>
  </si>
  <si>
    <t>Lee, Pin-Rou; Boo, Christine Xiaoying; Liu, Shao-Quan</t>
  </si>
  <si>
    <t>Fermentation of coconut water by probiotic strains Lactobacillus acidophilus L10 and Lactobacillus casei L26</t>
  </si>
  <si>
    <t>ANNALS OF MICROBIOLOGY</t>
  </si>
  <si>
    <t>Coconut water; Lactic acid bacteria; Minerals; Probiotic</t>
  </si>
  <si>
    <t>LACTIC-ACID BACTERIA; WILLIOPSIS-SATURNUS; FLAVOR; CITRATE; FOOD; REHYDRATION; METABOLISM; EXERCISE; CULTURES; PYRUVATE</t>
  </si>
  <si>
    <t>Coconut water is becoming an increasingly popular beverage and sports drink in tropical countries due to its high mineral content. Probiotic fermentation of coconut water would provide consumers with a novel probiotic beverage which can provide both hydration and probiotic benefits. The aim of this study was to assess the growth, survival and fermentation performance of two probiotic bacteria in coconut water. Lactobacillus acidophilus L10 and L. casei L26 grew well in coconut water and showed similar growth patterns. The viable cell count of the two probiotic cultures reached approximately 10(8) CFU/ml after 2 days fermentation at 37 A degrees C and maintained approximately10(7)-10(8) CFU/ml after 26 days at 4 A degrees C. Changes in total soluble solids ((o)Brix), pH, sugars, organic acids and minerals were similar between the two probiotic cultures, except for fructose, glucose, copper, phosphorus and lactic, acetic and malic acids. There were significant variations between the two cultures in their ability to produce and consume these compounds. L. acidophilus produced higher amounts of 2-heptanone, 2-nonanone, benzaldehyde, 2-heptanol, 2-nonanol, delta-octalactone and delta-dodecalactone, whereas L. casei produced higher amounts of acetic acid, diacetyl, acetoin, delta-decalactone, 3-methyl-3-buten-1-ol, linalool, 1-octanol, p-tolualdehyde and ethyl 2-hydroxypropanoate. There was no substantial change in mineral content. These results suggest the feasibility of fermenting coconut water into a probiotic beverage, especially for sports nutrition, with the dual benefits of electrolytes and probiotics.</t>
  </si>
  <si>
    <t>[Lee, Pin-Rou; Boo, Christine Xiaoying; Liu, Shao-Quan] Natl Univ Singapore, Dept Chem, Food Sci &amp; Technol Programme, Singapore 117543, Singapore</t>
  </si>
  <si>
    <t>National University of Singapore</t>
  </si>
  <si>
    <t>Liu, SQ (corresponding author), Natl Univ Singapore, Dept Chem, Food Sci &amp; Technol Programme, Sci Dr 3, Singapore 117543, Singapore.</t>
  </si>
  <si>
    <t>chmlsq@nus.edu.sg</t>
  </si>
  <si>
    <t>Liu, shao quan/D-3172-2016</t>
  </si>
  <si>
    <t>Liu, shao quan/0000-0003-0868-2731</t>
  </si>
  <si>
    <t>1590-4261</t>
  </si>
  <si>
    <t>1869-2044</t>
  </si>
  <si>
    <t>ANN MICROBIOL</t>
  </si>
  <si>
    <t>Ann. Microbiol.</t>
  </si>
  <si>
    <t>10.1007/s13213-013-0607-z</t>
  </si>
  <si>
    <t>Biotechnology &amp; Applied Microbiology; Microbiology</t>
  </si>
  <si>
    <t>253HY</t>
  </si>
  <si>
    <t>WOS:000327076400025</t>
  </si>
  <si>
    <t>Drewnowski, A; Rehm, CD; Constant, F</t>
  </si>
  <si>
    <t>Drewnowski, Adam; Rehm, Colin D.; Constant, Florence</t>
  </si>
  <si>
    <t>Water and beverage consumption among adults in the United States: cross-sectional study using data from NHANES 2005-2010</t>
  </si>
  <si>
    <t>Water intake; Drinking water; Adequate hydration; Adults; Beverages; Dietary surveillance</t>
  </si>
  <si>
    <t>WEIGHT-LOSS; ESSENTIAL NUTRIENT; NATIONAL-HEALTH; ENERGY DENSITY; US ADULTS; HYDRATION; PATTERNS; CHILDREN; FOODS; TAP</t>
  </si>
  <si>
    <t>Background: Few studies have examined plain water consumption among US adults. This study evaluated the consumption of plain water (tap and bottled) and total water among US adults by age group (20-50y, 51-70y, and &gt;= 71y), gender, income-to-poverty ratio, and race/ethnicity. Methods: Data from up to two non-consecutive 24-hour recalls from the 2005-2006, 2007-2008 and 2009-2010 National Health and Nutrition Examination Survey (NHANES) was used to evaluate usual intake of water and water as a beverage among 15,702 US adults. The contribution of different beverage types (e.g., water as a beverage [tap or bottled], milk [including flavored], 100% fruit juice, soda/soft drinks [regular and diet], fruit drinks, sports/energy drinks, coffee, tea, and alcoholic beverages) to total water and energy intakes was examined. Total water intakes from plain water, beverages, and food were compared to the Adequate Intake (AI) values from the US Dietary Reference Intakes (DRI). Total water volume per 1,000 kcal was also examined. Results: Water and other beverages contributed 75-84% of dietary water, with 17-25% provided by water in foods, depending on age. Plain water, from tap or bottled sources, contributed 30-37% of total dietary water. Overall, 56% of drinking water volume was from tap water while bottled water provided 44%. Older adults (&gt;= 71y) consumed much less bottled water than younger adults. Non-Hispanic whites consumed the most tap water, whereas Mexican-Americans consumed the most bottled water. Plain water consumption (bottled and tap) tended to be associated with higher incomes. On average, younger adults exceeded or came close to satisfying the DRIs for water. Older men and women failed to meet the Institute of Medicine (IOM) AI values, with a shortfall in daily water intakes of 1218 mL and 603 mL respectively. Eighty-three percent of women and 95% of men &gt;= 71y failed to meet the IOM AI values for water. However, average water volume per 1,000 kcal was 1.2-1.4 L/1,000 kcal for most population sub-groups, higher than suggested levels of 1.0 L/1.000 kcal. Conclusions: Water intakes below IOM-recommended levels may be a cause for concern, especially for older adults.</t>
  </si>
  <si>
    <t>[Drewnowski, Adam] Univ Paris 06, Grp Hosp Pitie Salpetriere, F-75013 Paris, France; [Drewnowski, Adam; Rehm, Colin D.] Univ Washington, Ctr Publ Hlth Nutr, Seattle, WA 98195 USA; [Constant, Florence] Nestle Waters France, F-92130 Issy Les Moulineaux, France</t>
  </si>
  <si>
    <t>Drewnowski, A (corresponding author), Univ Paris 06, Grp Hosp Pitie Salpetriere, 47 Blvd Hop, F-75013 Paris, France.</t>
  </si>
  <si>
    <t>Nestle Waters</t>
  </si>
  <si>
    <t>Nestle Waters(Nestle SA)</t>
  </si>
  <si>
    <t>This study was funded by Nestle Waters.</t>
  </si>
  <si>
    <t>NOV 12</t>
  </si>
  <si>
    <t>10.1186/1471-2458-13-1068</t>
  </si>
  <si>
    <t>284DT</t>
  </si>
  <si>
    <t>WOS:000329297000005</t>
  </si>
  <si>
    <t>Peltier, SL; Lepretre, PM; Metz, L; Ennequin, G; Aubineau, N; Lescuyer, JF; Duclos, M; Brink, T; Sirvent, P</t>
  </si>
  <si>
    <t>Peltier, Sebastien L.; Lepretre, Pierre-Marie; Metz, Lore; Ennequin, Gael; Aubineau, Nicolas; Lescuyer, Jean-Francois; Duclos, Martine; Brink, Thibault; Sirvent, Pascal</t>
  </si>
  <si>
    <t>EFFECTS OF PRE-EXERCISE, ENDURANCE, AND RECOVERY DESIGNER SPORTS DRINKS ON PERFORMANCE DURING TENNIS TOURNAMENT SIMULATION</t>
  </si>
  <si>
    <t>tennis; nutrition; performance; carbohydrate</t>
  </si>
  <si>
    <t>PERCEIVED EXERTION; PHYSIOLOGICAL-RESPONSES; STROKE PERFORMANCE; ELITE TENNIS; EXERCISE; CARBOHYDRATE; FATIGUE; SUPPLEMENTATION; INGESTION; CAFFEINE</t>
  </si>
  <si>
    <t>Peltier, SL, Lepretre, PM, Metz, L, Ennequin, G, Aubineau, N, Lescuyer, JF, Duclos, M, Brink, T, and Sirvent P. Effects of pre-exercise, endurance, and recovery designer sports drinks on performance during tennis tournament simulation. J Strength Cond Res 27(11): 3076-3083, 2013Sports drinks are often used before, during, and after tennis tournaments, but their ability to influence physiological and psychological variables and the characteristics of tennis match play remains uncertain. The objective of this study was to evaluate the impact of ingesting specially formulated pre-exercise, endurance, and recovery sports drinks on glycemia and performance indices during a simulated tennis tournament. Eight well-trained male tennis players performed two 3-match round-robin tennis tournaments although ingesting sports drinks (SPDs) or placebos (PLAs) before, during, and after each match (crossover study design). Before the first tournament, match and drink order were randomized (SPDs or PLAs first) and players were placed under controlled nutritional and hydration conditions. Glycemia, heart rate response, rate of perceived exertion, and notational/match analysis were assessed during each match. Sports drinks maintained higher glycemia levels during match 2 and 3 of the tennis tournament compared with PLAs (p &lt; 0.01). Moreover, higher mean heart rates (p &lt; 0.01) and stroke frequencies (p &lt; 0.01) concomitantly with lower rates of perceived exertion (p &lt; 0.01) were recorded throughout the duration of the tournament, when players used the SPDs. During a 3-match tennis tournament, SPDs allow higher stroke frequency during play, with decreased rates of perceived exertion.</t>
  </si>
  <si>
    <t>[Peltier, Sebastien L.; Aubineau, Nicolas; Lescuyer, Jean-Francois] Dept Res, Lab Lescuyer, Nutratletic, Aytre, France; [Lepretre, Pierre-Marie] Univ Picardie Jules Verne, UFR STAPS, Lab APERE, EA 3300, Amiens, France; [Metz, Lore; Ennequin, Gael; Sirvent, Pascal] Univ Blaise Pascal, Clermont Univ, EA 3533, Lab AME2P, Clermont Ferrand, France; [Duclos, Martine] G Montpied Hosp, Univ Hosp CHU, Dept Sport Med &amp; Funct Explorat, Clermont Ferrand, France; [Duclos, Martine] INRA, UMR 1019, Clermont Ferrand, France; [Duclos, Martine] Univ Clermont 1, Med UFR, Clermont Ferrand, France; [Duclos, Martine] CRNH Auvergne, Clermont Ferrand, France; [Brink, Thibault] Univ Athens, Fac Phys Educ &amp; Sport Sci, Div Sport Med &amp; Biol Phys Act, Athens, Greece</t>
  </si>
  <si>
    <t>Picardie Universites; Universite de Picardie Jules Verne (UPJV); Centre National de la Recherche Scientifique (CNRS); Universite Clermont Auvergne (UCA); CHU Clermont Ferrand; INRAE; Universite Clermont Auvergne (UCA); National &amp; Kapodistrian University of Athens</t>
  </si>
  <si>
    <t>Peltier, SL (corresponding author), Dept Res, Lab Lescuyer, Nutratletic, Aytre, France.</t>
  </si>
  <si>
    <t>sepeltier@laposte.net</t>
  </si>
  <si>
    <t>Duclos, Martine/AAI-5684-2020</t>
  </si>
  <si>
    <t>Lepretre, Pierre-Marie/0000-0002-5149-2768</t>
  </si>
  <si>
    <t>Laboratoire Lescuyer/Nutratletic</t>
  </si>
  <si>
    <t>Sebastien L. Peltier and Nicolas Aubineau are employed by the Laboratoire Lescuyer/Nutrateltic company. Jean-Francois Lescuyer is the general director of the company. The other authors have no competing interests. The study was financially supported by the Laboratoire Lescuyer/Nutratletic.</t>
  </si>
  <si>
    <t>10.1519/JSC.0b013e31828a4745</t>
  </si>
  <si>
    <t>245WS</t>
  </si>
  <si>
    <t>WOS:000326495200021</t>
  </si>
  <si>
    <t>Tanabe, M; Takahashi, T; Shimoyama, K; Toyoshima, Y; Ueno, T</t>
  </si>
  <si>
    <t>Tanabe, Mai; Takahashi, Toshiyuki; Shimoyama, Kazuhiro; Toyoshima, Yukako; Ueno, Toshiaki</t>
  </si>
  <si>
    <t>Effects of rehydration and food consumption on salivary flow, pH and buffering capacity in young adult volunteers during ergometer exercise</t>
  </si>
  <si>
    <t>Saliva; Rehydration; Sports drink; Exercise; Oral care</t>
  </si>
  <si>
    <t>Background: The aim of this study was to investigate the influences of rehydration and food consumption on salivary flow, pH, and buffering capacity during bicycle ergometer exercise in participants. Methods: Ten healthy volunteers exercised on a bicycle ergometer at 80% of their maximal heart rate. These sessions lasted for two periods of 20 min separated by 5-min rest intervals. Volunteers were subjected to one of the following conditions: (1) no water (mineral water) or food consumption, (2) only water for rehydration, (3) water and food consumption, (4) a sports drink only for rehydration, and (5) rehydration with a sports drink and food. Statistical significance was assessed using one-way analysis of variance and Dunnett's test (p &lt; 0.05). Results: The salivary pH decreased significantly during and after exercise in conditions 4 and 5. The salivary buffering capacity decreased significantly during exercise and/ or after the exercise in conditions 1, 3, 4, and 5. Conclusions: The results showed that salivary pH and buffering capacity decreased greatly depending on the combination of a sports drink and food.</t>
  </si>
  <si>
    <t>[Tanabe, Mai; Takahashi, Toshiyuki; Ueno, Toshiaki] Tokyo Med &amp; Dent Univ, Grad Sch Med &amp; Dent Sci, Department Sports Med Dent, Bunkyo Ku, Tokyo, Japan; [Shimoyama, Kazuhiro] Tokyo Med &amp; Dent Univ, Oral Hlth Care Sci, Bunkyo Ku, Tokyo, Japan; [Toyoshima, Yukako] Japanese Inst Sports Sci, Kita Ku, Tokyo, Japan</t>
  </si>
  <si>
    <t>Tokyo Medical &amp; Dental University (TMDU); Tokyo Medical &amp; Dental University (TMDU)</t>
  </si>
  <si>
    <t>Takahashi, T (corresponding author), Tokyo Med &amp; Dent Univ, Grad Sch Med &amp; Dent Sci, Department Sports Med Dent, Bunkyo Ku, Tokyo, Japan.</t>
  </si>
  <si>
    <t>takahashi.spmd@tmd.ac.jp</t>
  </si>
  <si>
    <t>Ueno, Toshiaki/0000-0003-0579-6792</t>
  </si>
  <si>
    <t>OCT 28</t>
  </si>
  <si>
    <t>10.1186/1550-2783-10-49</t>
  </si>
  <si>
    <t>279KX</t>
  </si>
  <si>
    <t>WOS:000328960000001</t>
  </si>
  <si>
    <t>Hao, LM; Zhang, JC; Lu, JK; Zhang, YS; Wu, TY</t>
  </si>
  <si>
    <t>Hao, Li-Min; Zhang, Jian-Chun; Lu, Ji-Ke; Zhang, You-Song; Wu, Tian-Yi</t>
  </si>
  <si>
    <t>CHARACTERIZATION OF A NEW HIGH-MOLECULAR-WEIGHT POLYSACCHARIDE FOR APPLICATION IN HIGH-ENERGY SOLID BEVERAGES</t>
  </si>
  <si>
    <t>ANTITUMOR-ACTIVITY; GANODERMA-LUCIDUM; AMYLOSE; STARCH</t>
  </si>
  <si>
    <t>In this study, the functional properties of Jxsac, a recently developed high-molecular-weight polysaccharide product, have been characterized. The physicochemical properties (such as its composition, transparency, retrogradation and blue value), solution viscosity, infrared spectroscopy and gel filtration chromatography of Jxsac were characterized in comparison with that of Vitargo polysaccharide, a commercially available product for sports drinks, and that of corn starch. The results showed that the properties of Jxsac were comparable to, but significantly different from, that of Vitargo polysaccharide. The molecular weight of Jxsac is about 288.1kDa compared with 303.5kDa for Vitargo polysaccharide. Thin layer chromatography result of the hydrolysate showed that the basic component of Jxsac was glucose. The results from this work demonstrated that Jxsac could be a desirable alternative as a key ingredient for the formulation of high-energy solid beverage. PRACTICAL APPLICATIONSPolysaccharides are important structural ingredients of sports drinks. This study developed a new polysaccharide named Jxsac, having excellent functionalities as a key ingredient in the production of high-energy solid beverages. Moreover, Jxsac has a short production time with low cost, so it has a special advantage in the industrial application of sports drinks.</t>
  </si>
  <si>
    <t>[Hao, Li-Min; Zhang, Jian-Chun] Res Ctr China Hemp Mat, Beijing 10027, Peoples R China; [Hao, Li-Min] Tsinghua Univ, Dept Chem Engn &amp; Technol, Beijing 100084, Peoples R China; [Lu, Ji-Ke] Zhengzhou Univ, Dept Bioengn, Zhengzhou 450052, Peoples R China; [Zhang, You-Song] Tianjin Polytech Univ, Sch Mat Sci &amp; Engn, Tianjin, Peoples R China; [Wu, Tian-Yi] High Altitude Med Res Inst, Dept Hypox Physiol &amp; Mt Med, Natl Key Lab High Altitude Med, Xining, Peoples R China</t>
  </si>
  <si>
    <t>Tsinghua University; Zhengzhou University; Tiangong University</t>
  </si>
  <si>
    <t>Hao, LM (corresponding author), Res Ctr China Hemp Mat, 28 North St, Beijing 10027, Peoples R China.</t>
  </si>
  <si>
    <t>hlm2005@163.com</t>
  </si>
  <si>
    <t>10.1111/j.1745-4549.2012.00689.x</t>
  </si>
  <si>
    <t>283ZR</t>
  </si>
  <si>
    <t>WOS:000329286100031</t>
  </si>
  <si>
    <t>Kim, C; Okabe, T; Sakurai, M; Kanaya, K; Ishihara, K; Inoue, T; Kumita, S; Sakamote, A</t>
  </si>
  <si>
    <t>Kim, Chol; Okabe, Tadashi; Sakurai, Minoru; Kanaya, Koji; Ishihara, Keiichi; Inoue, Tetsuo; Kumita, Shin-ichiro; Sakamote, Atsuhiro</t>
  </si>
  <si>
    <t>Gastric Emptying of a Carbohydrate-electrolyte Solution in Healthy Volunteers Depends on Osmotically Active Particles</t>
  </si>
  <si>
    <t>JOURNAL OF NIPPON MEDICAL SCHOOL</t>
  </si>
  <si>
    <t>gastric emptying; clear fluid; osmotically active particles</t>
  </si>
  <si>
    <t>PYLORIC MOTILITY; GLUCOSE; SECRETION; HUMANS; WATER; MRI</t>
  </si>
  <si>
    <t>Background: Preoperative ingestion of only clear fluids until 2 hours before induction of anesthesia is a common preoperative fasting regimen. Gastric emptying times, however, vary among clear fluids. We therefore investigated the gastric emptying of 2 clear glucose-electrolyte drinks. Method: A 2-way crossover study was performed in 10 healthy volunteers. After fasting, the volunteers drank 500 mL of either OS-1 (R), an oral rehydration solution, or Pocari Sweat (R), a popular sports drink, over 3 minutes in a standing position. Magnetic resonance imaging was performed before, immediately after, and 30 minutes after the drinking of each test fluid. The difference in gastric emptying between OS-1 (R) and Pocari Sweat (R) was evaluated by comparing gastric fluid volume, flow rate, and residual ratio. We also compared the flow rates of sodium, potassium, carbohydrates, and osmotically active particles in the 2 test fluids. Results: Gastric fluid volume 30 minutes after drinking was significantly smaller for OS-1 (R) (76.0 +/- 57.0 mL) than for Pocari Sweat (R) (158.1 +/- 73.5 mL, p&lt;0.01), although the volumes did not differ before or immediately after drinking. The flow rate was significantly faster for OS-1 (R) (10.66 +/- 3.34 mL) than for Pocari Sweat (R) (8.68 +/- 3.02 mL/min, p&lt;0.05), and the residual ratio was significantly smaller for OS-1 (R) (21 +/- 14% than for Pocari Sweat (R) (41 +/- 19%, p&lt;0.01). The flow rates of sodium, potassium, and glucose differed significantly between OS-1 (R) and Pocari Sweat (R), whereas the flow rate of osmotically active particles did not. Conclusions: Gastric emptying is significantly faster for OS-1 (R) than for Pocari Sweat (R).</t>
  </si>
  <si>
    <t>[Kim, Chol; Inoue, Tetsuo] Chiba Hokusoh Hosp, Nippon Med Sch, Dept Anaesthesia, Chiba 2701694, Japan; [Okabe, Tadashi] Hitachinaka Gen Hosp, Dept Anesthesia, Mito, Ibaraki, Japan; [Sakurai, Minoru; Kanaya, Koji; Ishihara, Keiichi] Nippon Med Sch, Clin Imaging Ctr Healthcare, Tokyo, Japan; [Kumita, Shin-ichiro] Nippon Med Sch, Dept Radiol, Tokyo, Japan; [Sakamote, Atsuhiro] Nippon Med Sch, Dept Anesthesiol, Tokyo, Japan</t>
  </si>
  <si>
    <t>Nippon Medical School; Nippon Medical School; Nippon Medical School; Nippon Medical School</t>
  </si>
  <si>
    <t>Kim, C (corresponding author), Chiba Hokusoh Hosp, Nippon Med Sch, Dept Anaesthesia, 1715 Kamagari, Chiba 2701694, Japan.</t>
  </si>
  <si>
    <t>ckim@nms.ac.jp</t>
  </si>
  <si>
    <t>Ishihara, Keiichi/M-5743-2019</t>
  </si>
  <si>
    <t>MEDICAL ASSOC NIPPON MEDICAL SCH</t>
  </si>
  <si>
    <t>1-1-5, SENDAGI, TOKYO, 113-8602, JAPAN</t>
  </si>
  <si>
    <t>1345-4676</t>
  </si>
  <si>
    <t>1347-3409</t>
  </si>
  <si>
    <t>J NIPPON MED SCH</t>
  </si>
  <si>
    <t>J. Nippon Med. Sch.</t>
  </si>
  <si>
    <t>252LF</t>
  </si>
  <si>
    <t>WOS:000327005500003</t>
  </si>
  <si>
    <t>Miller, PE; McKinnon, RA; Krebs-Smith, SM; Subar, AF; Chriqui, J; Kahle, L; Reedy, J</t>
  </si>
  <si>
    <t>Miller, Paige E.; McKinnon, Robin A.; Krebs-Smith, Susan M.; Subar, Amy F.; Chriqui, Jamie; Kahle, Lisa; Reedy, Jill</t>
  </si>
  <si>
    <t>Sugar-Sweetened Beverage Consumption in the US Novel Assessment Methodology</t>
  </si>
  <si>
    <t>SOFT DRINK CONSUMPTION; METABOLIC SYNDROME; RISK-FACTORS; WEIGHT-GAIN; CHILDREN; ADOLESCENTS; ADULTS; YOUNG; OBESITY; TRIAL</t>
  </si>
  <si>
    <t>Background: Sugar-sweetened beverage (SSB) consumption has been linked with poor diet quality, weight gain, and increased risk for obesity, diabetes, and cardiovascular disease. Previous studies have been hampered by inconsistent definitions and a failure to capture all types of SSBs. Purpose: To comprehensively examine total SSB consumption in the U.S. using an all-encompassing definition that includes beverages calorically sweetened after purchase in addition to presweetened beverages. Methods: Data from the 2005-2008 National Health and Nutrition Examination Survey (N=17,078) were analyzed in September 2012 and used to estimate calories (kilocalories) of added sugars from SSBs and to identify top sources of SSBs. Results: On average, Americans aged &gt;= 2 years consumed 171 kcal (8% of total kcal) per day from added sugars in SSBs; the top sources were soda, fruit drinks, tea, coffee, energy/sports drinks, and flavored milks. Male adolescents (aged 12-19 years) had the highest mean intakes (293 kcal/day; 12% of total kcal). Conclusions: Americans consume more calories from added sugars in beverages than previously reported. The methodology presented in this paper allows for more-comprehensive estimates than those previously used regarding the extent to which SSBs provide calories from added sugars. (C) 2013 American Journal of Preventive Medicine. All rights reserved.</t>
  </si>
  <si>
    <t>[Miller, Paige E.] NCI, Canc Prevent Fellowship Program, Rockville, MD USA; [McKinnon, Robin A.; Krebs-Smith, Susan M.; Subar, Amy F.; Reedy, Jill] NCI, Div Canc Control &amp; Populat Sci, Rockville, MD USA; [Kahle, Lisa] Informat Management Serv Inc, Calverton, MD USA; [Miller, Paige E.] Exponent Inc, Ctr Epidemiol Biostat &amp; Computat Biol, Chicago, IL 60661 USA; [Chriqui, Jamie] Univ Illinois, Inst Hlth Res &amp; Policy, Chicago, IL USA</t>
  </si>
  <si>
    <t>National Institutes of Health (NIH) - USA; NIH National Cancer Institute (NCI); National Institutes of Health (NIH) - USA; NIH National Cancer Institute (NCI); Information Management Services, Inc.; Exponent; University of Illinois System; University of Illinois Chicago; University of Illinois Chicago Hospital</t>
  </si>
  <si>
    <t>Miller, PE (corresponding author), Exponent Inc, 525 West Monroe St,Suite 1050, Chicago, IL 60661 USA.</t>
  </si>
  <si>
    <t>pmiller@exponent.com</t>
  </si>
  <si>
    <t>Cancer Prevention Fellowship Program of the National Cancer Institute</t>
  </si>
  <si>
    <t>This research was supported by the Cancer Prevention Fellowship Program of the National Cancer Institute.</t>
  </si>
  <si>
    <t>10.1016/j.amepre.2013.05.014</t>
  </si>
  <si>
    <t>228NQ</t>
  </si>
  <si>
    <t>WOS:000325193900006</t>
  </si>
  <si>
    <t>Song, YT; Takatsuki, K; Isokawa, M; Sekiguchi, T; Mizuno, J; Funatsu, T; Shoji, S; Tsunoda, M</t>
  </si>
  <si>
    <t>Song, Yanting; Takatsuki, Katsuya; Isokawa, Muneki; Sekiguchi, Tetsushi; Mizuno, Jun; Funatsu, Takashi; Shoji, Shuichi; Tsunoda, Makoto</t>
  </si>
  <si>
    <t>Fast and quantitative analysis of branched-chain amino acids in biological samples using a pillar array column</t>
  </si>
  <si>
    <t>ANALYTICAL AND BIOANALYTICAL CHEMISTRY</t>
  </si>
  <si>
    <t>Internal standard; Human plasma; Microchip; Fluorescence; 4-fluoro-7-nitro-2,1,3-benzoxadiazole</t>
  </si>
  <si>
    <t>PERFORMANCE LIQUID-CHROMATOGRAPHY; PLASMA; METABOLISM; DISPERSION; TYROSINE; LEVEL; HPLC</t>
  </si>
  <si>
    <t>In this study, a fast and quantitative determination method for branched-chain amino acids (BCAAs), namely leucine, isoleucine, and valine, was developed using a pillar array column. A pillar array column with low-dispersion turns was fabricated on a 20 x 20-mm(2) microchip using multistep ultraviolet photolithography and deep reactive ion etching. The BCAAs were fluorescently labeled with 4-fluoro-7-nitro-2,1,3-benzoxadiazole (NBD-F), followed by reversed-phase separation on the pillar array column. The NBD derivatives of the three BCAAs and an internal standard (6-aminocaproic acid) were separated in 100 s. The calibration curves for the NBD-BCAAs had good linearity in the range of 0.4-20 mu M, using an internal standard. The intra- and interday precisions were found to be in the ranges of 1.42-3.80 and 2.74-6.97 %, respectively. The accuracies for the NBD-BCAA were from 90.2 to 99.1 %. The method was used for the analysis of sports drink and human plasma samples. The concentrations of BCAAs determined by the developed method showed good agreements with those determined using a conventional high-performance liquid chromatography system. As BCAAs are important biomarkers of some diseases, these results showed that the developed method could be a potential diagnostic tool in clinical research.</t>
  </si>
  <si>
    <t>[Song, Yanting; Isokawa, Muneki; Funatsu, Takashi; Tsunoda, Makoto] Univ Tokyo, Grad Sch Pharmaceut Sci, Tokyo, Japan; [Takatsuki, Katsuya; Sekiguchi, Tetsushi; Mizuno, Jun; Shoji, Shuichi] Waseda Univ, Tokyo, Japan</t>
  </si>
  <si>
    <t>University of Tokyo; Waseda University</t>
  </si>
  <si>
    <t>Tsunoda, M (corresponding author), Univ Tokyo, Grad Sch Pharmaceut Sci, Tokyo, Japan.</t>
  </si>
  <si>
    <t>makotot@mol.f.u-tokyo.ac.jp</t>
  </si>
  <si>
    <t>Tsunoda, Makoto/AFI-6623-2022; Isokawa, Muneki/C-6512-2013; Funatsu, Takashi/Q-1404-2015</t>
  </si>
  <si>
    <t>Tsunoda, Makoto/0000-0001-9596-5988; Isokawa, Muneki/0000-0003-4110-6322; Funatsu, Takashi/0000-0002-9656-8308</t>
  </si>
  <si>
    <t>Grants-in-Aid for Scientific Research [23790041] Funding Source: KAKEN</t>
  </si>
  <si>
    <t>Grants-in-Aid for Scientific Research(Ministry of Education, Culture, Sports, Science and Technology, Japan (MEXT)Japan Society for the Promotion of ScienceGrants-in-Aid for Scientific Research (KAKENHI))</t>
  </si>
  <si>
    <t>1618-2642</t>
  </si>
  <si>
    <t>1618-2650</t>
  </si>
  <si>
    <t>ANAL BIOANAL CHEM</t>
  </si>
  <si>
    <t>Anal. Bioanal. Chem.</t>
  </si>
  <si>
    <t>10.1007/s00216-013-7034-7</t>
  </si>
  <si>
    <t>220MD</t>
  </si>
  <si>
    <t>WOS:000324587400007</t>
  </si>
  <si>
    <t>Kehoe, E; Penn, RL</t>
  </si>
  <si>
    <t>Kehoe, Eric; Penn, R. Lee</t>
  </si>
  <si>
    <t>Introducing Colorimetric Analysis with Camera Phones and Digital Cameras: An Activity for High School or General Chemistry</t>
  </si>
  <si>
    <t>High School/Introductory Chemistry; First-Year Undergraduate/General; Analytical Chemistry: Laboratory Instruction; Physical Chemistry; Hands-On Learning/Manipulatives; Dyes/Pigments; UV-Vis Spectroscopy</t>
  </si>
  <si>
    <t>A common task in chemistry is the determination of concentration of unknown compounds. The Beer-Lambert law, also commonly referred to as Beer's law, enables the quantitation of the concentration of an absorbing analyte in solution. Results from experiments using solutions of blue food dye, lemon lime sports drink, and iron(III) chloride demonstrated that absorbance versus concentration data are linear for data collected using digital cameras and camera phones. The key to obtaining reliable data is collecting a single image of samples, standards, and blanks arranged in front of a uniform light source, such as a light box or a computer screen. The approach provides a facile method for performing colorimetric analysis in a wide range of settings, from the high school chemistry laboratory, in the field, and the research laboratory.</t>
  </si>
  <si>
    <t>[Kehoe, Eric] Janesville Waldorf Pemberton High Sch, Janesville, MN 56048 USA; [Penn, R. Lee] Univ Minnesota, Dept Chem, Minneapolis, MN 55455 USA</t>
  </si>
  <si>
    <t>University of Minnesota System; University of Minnesota Twin Cities</t>
  </si>
  <si>
    <t>Penn, RL (corresponding author), Univ Minnesota, Dept Chem, 207 Pleasant St SE, Minneapolis, MN 55455 USA.</t>
  </si>
  <si>
    <t>rleepenn@umn.edu</t>
  </si>
  <si>
    <t>National Science Foundation [NSF-0957696]</t>
  </si>
  <si>
    <t>National Science Foundation(National Science Foundation (NSF))</t>
  </si>
  <si>
    <t>We acknowledge the National Science Foundation for financial support (NSF-0957696).</t>
  </si>
  <si>
    <t>10.1021/ed300567p</t>
  </si>
  <si>
    <t>295DO</t>
  </si>
  <si>
    <t>WOS:000330097000017</t>
  </si>
  <si>
    <t>Ramos-Jimenez, A; Hernandez-Torres, RP; Wall-Medrano, A; Torres-Duran, PV; Juarez-Oropeza, MA; Ceballos, JAS</t>
  </si>
  <si>
    <t>Ramos-Jimenez, A.; Hernandez-Torres, R. P.; Wall-Medrano, A.; Torres-Duran, P. V.; Juarez-Oropeza, M. A.; Solis Ceballos, J. A.</t>
  </si>
  <si>
    <t>Acute physiological response to indoor cycling with and without hydration; case and self-control study</t>
  </si>
  <si>
    <t>Spinning; Dehydration; Exercise; Sports nutrition; Vital signs</t>
  </si>
  <si>
    <t>EXERCISE-INDUCED DEHYDRATION; BODY-TEMPERATURE; FLUID INTAKE; HEAT; HYPOHYDRATION; HYPERTHERMIA; REHYDRATION</t>
  </si>
  <si>
    <t>Introduction: Oral rehydration drinks help maintain physical capacity and hydration during exercise. Objective: Evaluate, in a case and self-control study, the effectiveness of three hydration and exercise protocols on work capacity and physical and psychosomatic stress during indoor cycling (InC). Methods: 14 middle-aged eutrophic men participated in three controlled randomly and not sequentially hydration (similar to 278 mL 6/c 15 min) and exercise (InC/90 min) protocols: No liquids, plain water, or sports drinks (SD). The response variables were: Body temperature (BT), heart rate (HR), and mean blood pressure (MBP). The covariables: Distance traveled (DT), ergometer resistance (R), body fat (BF), difference in body weight between tests (rBW), and age of the participants. The differences between protocols were evaluated using GLM Repeated Measures, the independence of associations by multiple linear regression. Results: In non-liquids, the subjects showed higher BT, HR, and MBP than when they drank plain water or SD (p &lt; 0.01). Work capacity was the same in the three hydration protocols. BT was the most sensitive variable detected by the hydration status of the subjects. 34%, 99%, and 21% of the associated variance to HR, MBP, and BT was explained by DT + BT, BT + BF, and triangle BW + age + R + DT + BF, respectively. Conclusions: Liquid intake with or without electrolytes does not affect work capacity, and they are equally effective as hydration sources during &lt;= 90 min of InC at strong and very strong intensities. Body temperature is the most sensitive variable detected by the subject's hydration status during exercise.</t>
  </si>
  <si>
    <t>[Ramos-Jimenez, A.; Wall-Medrano, A.; Solis Ceballos, J. A.] Autonomous Univ Ciudad Juarez, Inst Biomed Sci, Dept Basic Sci, Cd Juarez 32310, Chihuahua, Mexico; [Hernandez-Torres, R. P.] Autonomous Univ Chihuahua, Sch Phys Educ &amp; Sport Sci, Ciudad Juarez, Chihuahua, Mexico; [Torres-Duran, P. V.; Juarez-Oropeza, M. A.] Univ Nacl Autonoma Mexico, Sch Med, Dept Biochem, Mexico City 04510, DF, Mexico</t>
  </si>
  <si>
    <t>Universidad Nacional Autonoma de Mexico</t>
  </si>
  <si>
    <t>Ramos-Jimenez, A (corresponding author), Autonomous Univ Ciudad Juarez, Inst Biomed Sci, Dept Basic Sci, Av Hermanos Escobar &amp; Plutarco Elias Calles S-N, Cd Juarez 32310, Chihuahua, Mexico.</t>
  </si>
  <si>
    <t>Abraham, Wall-Medrano/AAG-6104-2020; Ramos-Jimenez, Arnulfo/G-6228-2017; Ramos-Jimenez, Arnulfo/B-4684-2014; Juárez-Oropeza, Marco/Q-7111-2019; Wall-Medrano, Abraham/AAX-1333-2020</t>
  </si>
  <si>
    <t xml:space="preserve">Abraham, Wall-Medrano/0000-0002-6196-3607; Ramos-Jimenez, Arnulfo/0000-0002-4347-6725; Ramos-Jimenez, Arnulfo/0000-0002-4347-6725; Juárez-Oropeza, Marco/0000-0003-1647-2267; </t>
  </si>
  <si>
    <t>10.3305/nh.2013.28.5.6698</t>
  </si>
  <si>
    <t>264WB</t>
  </si>
  <si>
    <t>WOS:000327910600018</t>
  </si>
  <si>
    <t>Sousa, M; Carvalho, P; Moreira, P; Teixeira, VH</t>
  </si>
  <si>
    <t>Sousa, Monica; Carvalho, Pedro; Moreira, Pedro; Teixeira, Vitor Hugo</t>
  </si>
  <si>
    <t>Nutrition and Nutritional Issues for Dancers</t>
  </si>
  <si>
    <t>MEDICAL PROBLEMS OF PERFORMING ARTISTS</t>
  </si>
  <si>
    <t>BODY-COMPOSITION; DIETARY-SUPPLEMENTS; ENERGY-EXPENDITURE; VITAMIN-D; SPORTS; PERFORMANCE; EXERCISE; DENSITY</t>
  </si>
  <si>
    <t>Proper nutrition, not simply adequate energetic intake, is needed to achieve optimal dance performance. However, little scientific research exists concerning nutrition in dance, and so, to propose nutritional guidelines for this field, recommendations need to be based mainly on studies done in other physically active groups. To diminish the risk of energy imbalance and associated disorders, dancers must consume at least 30 kcal/kg fat-free mass/day, plus the training energy expenditure. For macronutrients, a daily intake of 3 to 5 g carbohydrates/kg, 1.2 to 1.7 g protein/kg, and 20 to 35% of energy intake from fat can be recommended. Dancers may be at increased risk of poor micronutrient status due to their restricted energy intake; micronutrients that deserve concern are iron, calcium, and vitamin D. During training, dancers should give special attention to fluid and carbohydrate intake in order to maintain optimal cognition, motivation, and motor skill performance. For competition/stage performance preparation, it is also important to ensure that an adequate dietary intake is being achieved. Nutritional supplements that may help in achieving specific nutritional goals when dietary intake is inadequate include multivitamins and mineral, iron, calcium, and vitamin D supplements, sports drinks, sports bars, and liquid meal supplements. Caffeine can also be used as an ergogenic aid. It is important that dancers seek dietary advice from qualified specialists, since the pressure to maintain a low body weight and low body fat levels is high, especially in styles as ballet, and this can lead to an unbalanced diet and health problems if not correctly supervised.</t>
  </si>
  <si>
    <t>[Sousa, Monica] Univ Porto, Fac Desporto, CIFI2D, P-4200465 Oporto, Portugal; [Carvalho, Pedro; Moreira, Pedro; Teixeira, Vitor Hugo] Univ Porto, Fac Ciencias Nutr &amp; Alimentacao, P-4200465 Oporto, Portugal; [Moreira, Pedro; Teixeira, Vitor Hugo] Univ Porto, Fac Desporto, Ctr Invest Actividade Fis Saude &amp; Lazer, P-4200465 Oporto, Portugal</t>
  </si>
  <si>
    <t>Universidade do Porto; Universidade do Porto; Universidade do Porto</t>
  </si>
  <si>
    <t>Teixeira, VH (corresponding author), Univ Porto, Fac Nutr &amp; Food Sci, Rua Dr Roberto Frias, P-4200465 Oporto, Portugal.</t>
  </si>
  <si>
    <t>vhugoteixeira@fcna.up.pt</t>
  </si>
  <si>
    <t>Carvalho, Pedro/HHN-1424-2022; Moreira, Pedro/U-2581-2019; Moreira, Pedro/K-5456-2012; Teixeira, Vitor Hugo/AFO-4273-2022; Ares, Paula/AAD-6828-2022; Moreira, Pedro/U-3034-2019</t>
  </si>
  <si>
    <t>Moreira, Pedro/0000-0002-7035-7799; Teixeira, Vitor Hugo/0000-0002-9286-4716; Moreira, Pedro/0000-0002-7035-7799; Sousa, Monica/0000-0003-0945-1409</t>
  </si>
  <si>
    <t>Fundacao para a Ciencia e a Tecnologia (FCT) [SFRH/BD/75276/2010]; FCT [PEst-OE/SAU/UI0617/2011]</t>
  </si>
  <si>
    <t>Fundacao para a Ciencia e a Tecnologia (FCT)(Portuguese Foundation for Science and TechnologyEuropean Commission); FCT(Portuguese Foundation for Science and TechnologyEuropean Commission)</t>
  </si>
  <si>
    <t>Support from grant SFRH/BD/75276/2010 from the Fundacao para a Ciencia e a Tecnologia (FCT, Ms. Sousa) and from funded project PEst-OE/SAU/UI0617/2011 with the FCT (Drs. Teixeira and Moreira).</t>
  </si>
  <si>
    <t>SCIENCE &amp; MEDICINE INC</t>
  </si>
  <si>
    <t>NARBERTH</t>
  </si>
  <si>
    <t>PO BOX 313, NARBERTH, PA 19072 USA</t>
  </si>
  <si>
    <t>0885-1158</t>
  </si>
  <si>
    <t>1938-2766</t>
  </si>
  <si>
    <t>MED PROBL PERFORM AR</t>
  </si>
  <si>
    <t>Med. Probl. Perform. Artist.</t>
  </si>
  <si>
    <t>Medicine, General &amp; Internal; Music</t>
  </si>
  <si>
    <t>Science Citation Index Expanded (SCI-EXPANDED); Arts &amp;amp; Humanities Citation Index (A&amp;amp;HCI)</t>
  </si>
  <si>
    <t>General &amp; Internal Medicine; Music</t>
  </si>
  <si>
    <t>AG9AQ</t>
  </si>
  <si>
    <t>WOS:000335711300002</t>
  </si>
  <si>
    <t>Chao, YY; Lee, CH; Chien, TY; Shih, YH; Lu, YA; Kuo, TH; Huang, YL</t>
  </si>
  <si>
    <t>Chao, Yu-Ying; Lee, Chien-Hung; Chien, Tzu-Yang; Shih, Yu-Hsuan; Lu, Yin-An; Kuo, Ting-Hsuan; Huang, Yeou-Lih</t>
  </si>
  <si>
    <t>Effects of Push/Pull Perfusion and Ultrasonication on the Extraction Efficiencies of Phthalate Esters in Sports Drink Samples Using On-line Hollow-Fiber Liquid-Phase Microextraction</t>
  </si>
  <si>
    <t>JOURNAL OF AGRICULTURAL AND FOOD CHEMISTRY</t>
  </si>
  <si>
    <t>push/pull perfusion; hollow fiber; on-line microextraction; ultrasonication; phthalate esters</t>
  </si>
  <si>
    <t>CHROMATOGRAPHY; MICRODIALYSIS; ALKYLPHENOLS</t>
  </si>
  <si>
    <t>In previous studies, we developed a process, on-line ultrasound-assisted push/pull perfusion hollow-fiber liquid-phase microextraction (UA-PPP-HF-LPME), combining the techniques of push/pull perfusion (PPP) and ultrasonication with hollow-fiber liquid-phase microextraction (HF-LPME), to achieve rapid extraction of acidic phenols from water samples. In this present study, we further evaluated three more-advanced and novel effects of PPP and ultrasonication on the extraction efficiencies of neutral high-molecular-weight phthalate esters (HPAEs) in sports drinks. First, we found that inner-fiber fluid leakage occurs only in push-only perfusion-based and pull-only perfusion-based HF-LPME, but not in the PPP mode. Second, we identified a significant negative interaction between ultrasonication and temperature. Third, we found that the extraction time of the newly proposed system could be shortened by more than 93%. From an investigation of the factors affecting UA-PPP-HF-LPME, we established optimal extraction conditions and achieved acceptable on-line enrichment factors of 92-146 for HPAEs with a sampling time of just 2 min.</t>
  </si>
  <si>
    <t>[Chao, Yu-Ying; Lee, Chien-Hung; Chien, Tzu-Yang; Shih, Yu-Hsuan; Lu, Yin-An; Kuo, Ting-Hsuan] Kaohsiung Med Univ, Dept Publ Hlth, Kaohsiung 8867, Taiwan; [Huang, Yeou-Lih] Kaohsiung Med Univ, Dept Med Lab Sci &amp; Biotechnol, Coll Hlth Sci, Kaohsiung 8867, Taiwan; [Huang, Yeou-Lih] Kaohsiung Med Univ, Dept Lab Med, Kaohsiung 8867, Taiwan</t>
  </si>
  <si>
    <t>Kaohsiung Medical University; Kaohsiung Medical University; Kaohsiung Medical University</t>
  </si>
  <si>
    <t>Huang, YL (corresponding author), Kaohsiung Med Univ, Dept Med Lab Sci &amp; Biotechnol, Coll Hlth Sci, Kaohsiung 8867, Taiwan.</t>
  </si>
  <si>
    <t>yelihu@kmu.edu.tw</t>
  </si>
  <si>
    <t>Lee, Chien-Hung/D-4437-2009</t>
  </si>
  <si>
    <t>Lee, Chien-Hung/0000-0002-0988-264X; Chao, Yu-Ying/0000-0001-5192-122X</t>
  </si>
  <si>
    <t>National Science Council of Taiwan [NSC100-2627-M-037-001, NSC101-2113-M-037-003-MY3]; Center of Excellence for Environmental Medicine of Kaohsiung Medical University</t>
  </si>
  <si>
    <t>National Science Council of Taiwan(Ministry of Science and Technology, Taiwan); Center of Excellence for Environmental Medicine of Kaohsiung Medical University</t>
  </si>
  <si>
    <t>This study was supported by the National Science Council of Taiwan (grants NSC100-2627-M-037-001 and NSC101-2113-M-037-003-MY3) and by the Center of Excellence for Environmental Medicine of Kaohsiung Medical University.</t>
  </si>
  <si>
    <t>0021-8561</t>
  </si>
  <si>
    <t>1520-5118</t>
  </si>
  <si>
    <t>J AGR FOOD CHEM</t>
  </si>
  <si>
    <t>J. Agric. Food Chem.</t>
  </si>
  <si>
    <t>AUG 28</t>
  </si>
  <si>
    <t>10.1021/jf401734u</t>
  </si>
  <si>
    <t>Agriculture, Multidisciplinary; Chemistry, Applied; Food Science &amp; Technology</t>
  </si>
  <si>
    <t>Agriculture; Chemistry; Food Science &amp; Technology</t>
  </si>
  <si>
    <t>211AI</t>
  </si>
  <si>
    <t>WOS:000323876100007</t>
  </si>
  <si>
    <t>Tomlin, DL; Clarke, SK; Day, M; Mckay, HA; Naylor, PJ</t>
  </si>
  <si>
    <t>Tomlin, Dona L.; Clarke, Shannon K.; Day, Meghan; Mckay, Heather A.; Naylor, Patti-Jean</t>
  </si>
  <si>
    <t>Sports drink consumption and diet of children involved in organized sport</t>
  </si>
  <si>
    <t>Organized sport; Children; Diet; Physical activity; Sugar-sweetened beverage; Sports drink</t>
  </si>
  <si>
    <t>PHYSICAL-ACTIVITY QUESTIONNAIRE; OBESITY; ADOLESCENTS</t>
  </si>
  <si>
    <t>Background: Organized sport provides one option for children to be physically active. However, there is a paucity of information about the relationship between children's participation in organized sport and their diet, and specifically their sports drink consumption. Therefore, the relationship between sports participation in children and the consumption of sports drinks, sugar-sweetened beverages (SSBs) and other components of diet was examined. Methods: A cross-sectional descriptive study was conducted using baseline data from the Action Schools! BC Dissemination study cohort (n = 1421; 9.90 (0.58) y; 736 girls, 685 boys). The differences between the dietary behaviours of children participating in organized sport (sport) versus those that did not participate (non-sport) was examined. A modified Physical Activity Questionnaire for Older Children (PAQ-C) was used to measure physical activity levels and participation in organized sport. A Food Frequency Questionnaire (FFQ) and 24-hour dietary recall were used to assess eating behaviour and macronutrient intake (including protein, fat, and carbohydrate as well as sugar, fibre and total calories). Fruit, vegetable and beverage quantities were hand-tallied from the dietary recall. Fruit, vegetable and beverage frequency was assessed using the FFQ. Analysis of covariance (ANCOVA) was used to analyse differences between groups and a chi-square test of association was use to determine if participation in sport was significantly associated with the proportion of children consuming sports drinks and SSBs, and with gender. Results: Children involved in sport had a lower body mass index (BMI) and were more physically active than children in the non-sport group (p &lt; 0.01). Only a small number (n = 20/1421) of children consumed sports drinks and no difference in consumption of sports drink between sport and non-sport participants (p &gt; .05) was observed. However, children involved in organized sport consumed more total calories, fat, fibre, fruit, vegetables and non-flavoured milk (p &lt; 0.01) than non-sport children. Conclusions: Children involved in organized sport were more physically active, consumed a healthier diet than non-participants and on average had lower BMI's despite consuming more calories. As consumption of sports drinks among this age group was low, this may be an ideal time to begin educating children and their parents about the appropriate consumption of sports drinks and the perils of consuming too many SSBs, specifically.</t>
  </si>
  <si>
    <t>[Tomlin, Dona L.; Clarke, Shannon K.; Naylor, Patti-Jean] Univ Victoria, Sch Exercise Sci Phys &amp; Hlth Educ, Victoria, BC, Canada; [Day, Meghan] BC Minist Hlth, Victoria, BC, Canada; [Mckay, Heather A.] Vancouver Coastal Hlth Res Inst, Ctr Hip Hlth &amp; Mobil, Vancouver, BC, Canada</t>
  </si>
  <si>
    <t>University of Victoria; Vancouver Coastal Health Research Institute</t>
  </si>
  <si>
    <t>Naylor, PJ (corresponding author), Univ Victoria, Sch Exercise Sci Phys &amp; Hlth Educ, Victoria, BC, Canada.</t>
  </si>
  <si>
    <t>pjnaylor@uvic.ca</t>
  </si>
  <si>
    <t>MSFHR; CIHR; Heart and Stroke Foundation of Canada [OCO 74248]; BC Ministry of Health</t>
  </si>
  <si>
    <t>MSFHR(Michael Smith Foundation for Health Research); CIHR(Canadian Institutes of Health Research (CIHR)); Heart and Stroke Foundation of Canada(Heart &amp; Stroke Foundation of Canada); BC Ministry of Health</t>
  </si>
  <si>
    <t>We would like to thank the teachers and administrators who made recruitment and data collection possible and the children and parents that participated in the Action Schools! BC study. We would also like to thank the many undergraduate and graduate students that collected and entered the Action Schools! BC data. HAM was supported as a MSFHR (Senior) Scholar. We are grateful for the support from CIHR and the Heart and Stroke Foundation of Canada for funding for this project (OCO 74248; PJN &amp; HAM, CO-PIs) as well as the BC Ministry of Health.</t>
  </si>
  <si>
    <t>AUG 19</t>
  </si>
  <si>
    <t>10.1186/1550-2783-10-38</t>
  </si>
  <si>
    <t>204NZ</t>
  </si>
  <si>
    <t>WOS:000323375400001</t>
  </si>
  <si>
    <t>Tang, S; Lee, HK</t>
  </si>
  <si>
    <t>Tang, Sheng; Lee, Hian Kee</t>
  </si>
  <si>
    <t>Application of Dissolvable Layered Double Hydroxides As Sorbent in Dispersive Solid-Phase Extraction and Extraction by Co-Precipitation for the Determination of Aromatic Acid Anions</t>
  </si>
  <si>
    <t>ANALYTICAL CHEMISTRY</t>
  </si>
  <si>
    <t>MASS-SPECTROMETRY; ION-TRAP; MICROEXTRACTION; URINE; CHROMATOGRAPHY; DERIVATIZATION; HYDROTALCITE; DYNAMICS; REMOVAL</t>
  </si>
  <si>
    <t>Three types of magnesium-aluminum layered double hydroxides were synthesized and employed as solid-phase extraction (SPE) sorbents to extract several aromatic acids (protocatechuic acid, mandelic acid, phthalic acid, benzoic acid, and salicylic acid) from aqueous samples. An interesting feature of these sorbents is that they dissolve when the pH of the solution is lower than 4. Thus, the analyte elution step, as needed in conventional sorbent-based extraction, was obviated by dissolving the sorbent in acid after extraction and separation from the sample solution. The extract was then directly injected into a high-performance liquid chromatography-ultraviolet detection system for analysis. In the key adsorption process, both dispersive SPE and co-precipitation extraction with the sorbents were conducted and experimental parameters such as pH, temperature, and extraction time were optimized. The results showed that both extraction methods provided low limits of detection (0.03-1.47 mu g/L) and good linearity (r(2) &gt; 0.9903). The optimized extraction conditions were applied to human urine and sports drink samples. This new and interesting extraction approach was demonstrated to be a fast and efficient procedure for the extraction of organic anions from aqueous samples.</t>
  </si>
  <si>
    <t>[Tang, Sheng; Lee, Hian Kee] Natl Univ Singapore, Dept Chem, Singapore 117543, Singapore; [Lee, Hian Kee] Natl Univ Singapore, Environm Res Inst, Singapore 117411, Singapore</t>
  </si>
  <si>
    <t>National University of Singapore; National University of Singapore</t>
  </si>
  <si>
    <t>Lee, HK (corresponding author), Natl Univ Singapore, Dept Chem, 3 Sci Dr 3, Singapore 117543, Singapore.</t>
  </si>
  <si>
    <t>chmleehk@nus.edu.sg</t>
  </si>
  <si>
    <t>Lee, Hian Kee/B-3993-2018; Tang, Sheng/N-6350-2019</t>
  </si>
  <si>
    <t>Lee, Hian Kee/0000-0002-5664-9509; Tang, Sheng/0000-0002-2206-7981</t>
  </si>
  <si>
    <t>Singapore National Research Foundation under its Environmental &amp; Water Technologies Strategic Research Programme; National University of Singapore</t>
  </si>
  <si>
    <t>Singapore National Research Foundation under its Environmental &amp; Water Technologies Strategic Research Programme(National Research Foundation, Singapore); National University of Singapore(National University of Singapore)</t>
  </si>
  <si>
    <t>This work is supported by the Singapore National Research Foundation under its Environmental &amp; Water Technologies Strategic Research Programme and administered by the Environment &amp; Water Industry Programme Office (EWI) of the Public Utilities Board, Singapore. S.T. acknowledges the award of a scholarship from the National University of Singapore.</t>
  </si>
  <si>
    <t>0003-2700</t>
  </si>
  <si>
    <t>1520-6882</t>
  </si>
  <si>
    <t>ANAL CHEM</t>
  </si>
  <si>
    <t>Anal. Chem.</t>
  </si>
  <si>
    <t>10.1021/ac4013573</t>
  </si>
  <si>
    <t>199RW</t>
  </si>
  <si>
    <t>WOS:000323014000063</t>
  </si>
  <si>
    <t>Austin, KG; Carvey, CE; Farina, EK; Lieberman, HR</t>
  </si>
  <si>
    <t>Austin, Krista G.; Carvey, Christina E.; Farina, Emily K.; Lieberman, Harris R.</t>
  </si>
  <si>
    <t>Predictors of the Relationships Between Nutritional Supplement Use and Weight-Modification Goals of U.S. Army Soldiers</t>
  </si>
  <si>
    <t>dietary supplement; health behavior; weight management</t>
  </si>
  <si>
    <t>EATING DISORDER BEHAVIORS; DIETARY-SUPPLEMENTS; BODY-IMAGE; CONTRIBUTING FACTORS; MEAL-REPLACEMENT; UNITED-STATES; WOMEN; PREVALENCE; MEN; PERFORMANCE</t>
  </si>
  <si>
    <t>Background: U.S. Army Soldiers must meet body weight and composition standards and consequently may use nutritional supplements (NS) purported to assist in weight modification (WM). Nutritional supplements are dietary supplements (DS) and foods intended to supplement the diet. Purpose: This study assessed relationships between NS use, demographic characteristics, health-related behaviors, and WM goals among U.S. Army personnel. Methods: Participants (N = 990) self-reported NS use, categorized as energy drinks, sport nutrition products, or DS, and WM goal (lose, gain, or maintain) was ascertained by survey. DS were sub-categorized as health, weight-loss, weight-gain, or other DS. Chi-square and logistic regression were used to assess relationships between predictors, NS use, and WM goal. Most respondents (70.3% +/- 1.7%) consumed some NS; however, overall NS use was not related to WM goal. Significant relationships were observed between predictors (tobacco use, age, body-mass index, fitness score, general health, and eating habits) and both WM goal and NS use. Respondents attempting to lose or maintain weight were less likely to consume energy drinks and weight-gain DS. Conclusion: WM goal is related to multiple health behaviors including tobacco use, physical fitness score, and self-perception of health and eating behavior. NS are consumed in this population regardless of WM goal.</t>
  </si>
  <si>
    <t>[Austin, Krista G.; Farina, Emily K.] Oak Ridge Inst Sci &amp; Educ, Belcamp, MD USA; [Carvey, Christina E.; Lieberman, Harris R.] US Army Res Inst Environm Med, Natick, MA USA</t>
  </si>
  <si>
    <t>United States Department of Energy (DOE); Oak Ridge Institute for Science &amp; Education; United States Department of Defense; United States Army</t>
  </si>
  <si>
    <t>Austin, KG (corresponding author), Oak Ridge Inst Sci &amp; Educ, Belcamp, MD USA.</t>
  </si>
  <si>
    <t>U.S. Army Medical Research and Materiel Command (USAMRMC); Department of Defense Center Alliance for Dietary Supplement Research</t>
  </si>
  <si>
    <t>U.S. Army Medical Research and Materiel Command (USAMRMC)(United States Department of DefenseUnited States ArmyU.S. Army Medical Research &amp; Materiel Command (USAMRMC)); Department of Defense Center Alliance for Dietary Supplement Research</t>
  </si>
  <si>
    <t>This work was supported by the U.S. Army Medical Research and Materiel Command (USAMRMC) and the Department of Defense Center Alliance for Dietary Supplement Research. The opinions contained herein are the private views of the authors and are not to be construed as official or as reflecting the views of the Army or the Department of Defense. Citations of commercial organizations and trade names in this report do not constitute an official Department of the Army endorsement or approval of the products or services of these organizations. Approved for public release; distribution is unlimited.</t>
  </si>
  <si>
    <t>10.1123/ijsnem.23.4.322</t>
  </si>
  <si>
    <t>208BE</t>
  </si>
  <si>
    <t>WOS:000323649500003</t>
  </si>
  <si>
    <t>Stoddard, RL; McIndoe, JS</t>
  </si>
  <si>
    <t>Stoddard, Rhonda L.; McIndoe, J. Scott</t>
  </si>
  <si>
    <t>The Color-Changing Sports Drink: An Ingestible Demonstration</t>
  </si>
  <si>
    <t>General Public; Elementary/Middle School Science; High School/Introductory Chemistry; Public Understanding/Outreach; Acids/Bases</t>
  </si>
  <si>
    <t>RED CABBAGE; ANTHOCYANINS</t>
  </si>
  <si>
    <t>Red cabbage (Brassica oleracea) contains anthocyanins that dissolve in water, have antioxidant properties, and have a fairly wide range of color changes owing to changing pH. These characteristics not only make red cabbage useful as an acid base indicator for pH demonstrations in the classroom but can also be made into a visually dynamic, color-changing, hypotonic sports drink that is safe to consume at the end of the experiment. When combined with readily available kitchen ingredients, this experiment is inexpensive, visually compelling, and easily scaled up to allow classroom participation.</t>
  </si>
  <si>
    <t>[Stoddard, Rhonda L.; McIndoe, J. Scott] Univ Victoria, Dept Chem, Victoria, BC V8W 3V6, Canada</t>
  </si>
  <si>
    <t>University of Victoria</t>
  </si>
  <si>
    <t>McIndoe, JS (corresponding author), Univ Victoria, Dept Chem, Victoria, BC V8W 3V6, Canada.</t>
  </si>
  <si>
    <t>mcindoe@uvic.ca</t>
  </si>
  <si>
    <t>McIndoe, J. Scott/I-4326-2019</t>
  </si>
  <si>
    <t>McIndoe, J. Scott/0000-0001-7073-5246</t>
  </si>
  <si>
    <t>NSERC</t>
  </si>
  <si>
    <t>NSERC(Natural Sciences and Engineering Research Council of Canada (NSERC))</t>
  </si>
  <si>
    <t>J.S.M. thanks NSERC for operational funding (Discovery and Discovery Accelerator Supplement).</t>
  </si>
  <si>
    <t>10.1021/ed3007346</t>
  </si>
  <si>
    <t>205RQ</t>
  </si>
  <si>
    <t>WOS:000323462900014</t>
  </si>
  <si>
    <t>Yang, J; Hauser, R; Goldman, RH</t>
  </si>
  <si>
    <t>Yang, Justin; Hauser, Russ; Goldman, Rose Hannah</t>
  </si>
  <si>
    <t>Taiwan food scandal: The illegal use of phthalates as a clouding agent and their contribution to maternal exposure</t>
  </si>
  <si>
    <t>Clouding agent; Di(2-ethylhexyl) phthalate (DEHP); Food contamination; Endocrine disruptor; Phthalate; Maternal exposure</t>
  </si>
  <si>
    <t>DIET SAMPLES; HEALTH; ESTERS; RAT</t>
  </si>
  <si>
    <t>In 2011 the Taiwan Food and Drug Administration reported that plasticizers di(2-ethylhexyl) phthalate (DEHP) and di-iso-nonyl phthalate (DiNP), endocrine disruptors, were illegally added to clouding agents used in foods and beverages. 965 products were found contaminated, of which 206 were exported to 22 countries. This study's purpose was to obtain English names for 28 contaminated products for which DEHP levels were reported, calculate estimated average daily intake (mg/kg/day) for a 50 kg woman consuming one portion, and compare to U.S. and E.U. guidelines for daily intake. We found that drinking just one bottle (500 ml) of sports drinks would result in an average DEHP intake of 0.14 mg/kg bw/day (range 0.091-0.341), which exceeds by several fold government guidelines (0.02-0.06 mg/kg bw/day). One (2 g) serving from 4/14 samples of contaminated dietary supplements exceeds the guideline of 0.02 mg/kg bw/day. In conclusion, consuming even one portion of tainted drinks and some powders would lead to daily intake of DEHP that greatly exceeds established safety guidelines, raising concerns about potential adverse effects, particularly reproductive tract development in the male fetus. Global distribution of DEHP-contaminated and other adulterated products should prompt governments to become proactive in food safety regulations and chemical testing. (C) 2013 Elsevier Ltd. All rights reserved.</t>
  </si>
  <si>
    <t>[Yang, Justin; Hauser, Russ; Goldman, Rose Hannah] Harvard Univ, Sch Publ Hlth, Dept Environm Hlth, Boston, MA 02115 USA; [Hauser, Russ; Goldman, Rose Hannah] Harvard Univ, Sch Med, Boston, MA 02115 USA; [Goldman, Rose Hannah] Cambridge Hlth Alliance, Cambridge, MA 02139 USA; [Goldman, Rose Hannah] New England Pediat Environm Hlth Specialty Unit, Boston, MA 02115 USA</t>
  </si>
  <si>
    <t>Harvard University; Harvard T.H. Chan School of Public Health; Harvard University; Harvard Medical School; Harvard University; Cambridge Health Alliance</t>
  </si>
  <si>
    <t>Goldman, RH (corresponding author), Cambridge Hosp, Macht Bldg Room 427, Cambridge, MA 02139 USA.</t>
  </si>
  <si>
    <t>rgoldman@challiance.org</t>
  </si>
  <si>
    <t>Yang, Justin/0000-0002-9743-2074</t>
  </si>
  <si>
    <t>Agency for Toxic Substances and Disease Registry (ATSDR) [1U61TS000118-04]; AGENCY FOR TOXIC SUBSTANCES AND DISEASE REGISTRY [U61TS000118] Funding Source: NIH RePORTER</t>
  </si>
  <si>
    <t>Agency for Toxic Substances and Disease Registry (ATSDR); AGENCY FOR TOXIC SUBSTANCES AND DISEASE REGISTRY(United States Department of Health &amp; Human ServicesCenters for Disease Control &amp; Prevention - USA)</t>
  </si>
  <si>
    <t>The work on this publication was supported in part by the cooperative agreement award number 1U61TS000118-04 from the Agency for Toxic Substances and Disease Registry (ATSDR). Its contents are the responsibility of the authors and do not necessarily represent the official views of the Agency for Toxic Substances and Disease Registry (ATSDR). The funding partially supported the time of one of the authors, RHG on this project.</t>
  </si>
  <si>
    <t>10.1016/j.fct.2013.05.010</t>
  </si>
  <si>
    <t>187EG</t>
  </si>
  <si>
    <t>WOS:000322099100048</t>
  </si>
  <si>
    <t>Bogart, LM; Cowgill, BO; Sharma, AJ; Uyeda, K; Sticklor, LA; Alijewicz, KE; Schuster, MA</t>
  </si>
  <si>
    <t>Bogart, Laura M.; Cowgill, Burton O.; Sharma, Andrea J.; Uyeda, Kimberly; Sticklor, Laurel A.; Alijewicz, Katie E.; Schuster, Mark A.</t>
  </si>
  <si>
    <t>Parental and Home Environmental Facilitators of Sugar-Sweetened Beverage Consumption Among Overweight and Obese Latino Youth</t>
  </si>
  <si>
    <t>adolescent; beverage; Hispanic American; obesity</t>
  </si>
  <si>
    <t>SOFT DRINK CONSUMPTION; METABOLIC SYNDROME; UNITED-STATES; US CHILDREN; ADOLESCENTS; WEIGHT; FRUIT; RISK; ASSOCIATIONS; VEGETABLES</t>
  </si>
  <si>
    <t>OBJECTIVE: To explore parental and home environmental facilitators of sugar-sweetened beverage (SSB) and water consumption among obese/overweight Latino youth. METHODS: Semistructured interviews were conducted with 55 overweight/obese Latino youth aged 10 to 18 and 55 parents, recruited from school-based clinics and a school in one West Coast district. All youth consumed SSBs regularly and lived in a home where SSBs were available. We used qualitative methods to examine key themes around beliefs about SSBs and water, facilitators of SSB and water consumption, and barriers to reducing SSB consumption. RESULTS: A few parents and youth believed that sports drinks are healthy. Although nearly all thought that water is healthy, most parents and about half of youth thought that tap water is unsafe. About half of parent-child dyads had discordant beliefs regarding their perceptions of tap water. About half of parents believed that homemade culturally relevant drinks (eg, aguas frescas), which typically contain sugar, fruit, and water, were healthy because of their natural ingredients. Participants cited home availability as a key factor in SSB consumption. About half of parents set no rules about SSB consumption at home. Among those with rules, most parent-child pairs differed on their beliefs about the content of the rules, and youth reported few consequences for breaking rules. CONCLUSIONS: Obesity programs for Latino youth should address misconceptions around water and should discuss culturally relevant drinks and sports drinks as potential sources of weight gain. Health care providers can help parents set appropriate rules by educating about the risks of keeping SSBs at home.</t>
  </si>
  <si>
    <t>[Bogart, Laura M.; Schuster, Mark A.] Boston Childrens Hosp, Dept Med, Div Gen Pediat, Boston, MA 02115 USA; [Bogart, Laura M.; Sticklor, Laurel A.; Alijewicz, Katie E.; Schuster, Mark A.] Harvard Univ, Sch Med, Dept Pediat, Boston, MA 02115 USA; [Cowgill, Burton O.] Univ Calif Los Angeles, Fielding Sch Publ Hlth, Los Angeles, CA USA; [Sharma, Andrea J.] Ctr Dis Control &amp; Prevent, Atlanta, GA USA; [Uyeda, Kimberly] Los Angeles Unified Sch Dist, Los Angeles, CA USA</t>
  </si>
  <si>
    <t>Harvard University; Boston Children's Hospital; Harvard University; Harvard Medical School; University of California System; University of California Los Angeles; Centers for Disease Control &amp; Prevention - USA</t>
  </si>
  <si>
    <t>Bogart, LM (corresponding author), Boston Childrens Hosp, Div Gen Pediat, 300 Longwood Ave, Boston, MA 02115 USA.</t>
  </si>
  <si>
    <t>laura.bogart@childrens.harvard.edu</t>
  </si>
  <si>
    <t>Sharma, Andrea/0000-0003-0385-0011</t>
  </si>
  <si>
    <t>Centers for Disease Control and Prevention [U48 DP000883 SIP];  [R24 MD001648]; NATIONAL CENTER FOR CHRONIC DISEASE PREV AND HEALTH PROMO [U48DP000056] Funding Source: NIH RePORTER; National Institute on Minority Health and Health Disparities [R24MD001648] Funding Source: NIH RePORTER</t>
  </si>
  <si>
    <t>Centers for Disease Control and Prevention(United States Department of Health &amp; Human ServicesCenters for Disease Control &amp; Prevention - USA); ; NATIONAL CENTER FOR CHRONIC DISEASE PREV AND HEALTH PROMO(United States Department of Health &amp; Human ServicesCenters for Disease Control &amp; Prevention - USA); National Institute on Minority Health and Health Disparities(United States Department of Health &amp; Human ServicesNational Institutes of Health (NIH) - USANIH National Institute on Minority Health &amp; Health Disparities (NIMHD))</t>
  </si>
  <si>
    <t>Supported by grant U48 DP000883 SIP (PI, Bogart) from the Centers for Disease Control and Prevention. The preparation of this article was partially supported by R24 MD001648 (PI, Schuster). We are grateful to Sara Johnson-Cardona, Venus Reyes, Nichole Schneider, and Guadalupe Mota for conducting interviews, Elizabeth Schink for helping with the data analysis, and the LAUSD clinics and staff for their support.</t>
  </si>
  <si>
    <t>10.1016/j.acap.2013.02.009</t>
  </si>
  <si>
    <t>186QG</t>
  </si>
  <si>
    <t>WOS:000322058600011</t>
  </si>
  <si>
    <t>Hidiroglu, S; Tanriover, O; Unaldi, S; Sulun, S; Karavus, M</t>
  </si>
  <si>
    <t>Hidiroglu, Seyhan; Tanriover, Ozlem; Unaldi, Sule; Sulun, Serdar; Karavus, Melda</t>
  </si>
  <si>
    <t>A survey of energy-drink consumption among medical students</t>
  </si>
  <si>
    <t>Energy drink; Medical students; Survey; Alcohol; Caffeine</t>
  </si>
  <si>
    <t>COGNITIVE PERFORMANCE; CAFFEINE; GLUCOSE; MOOD</t>
  </si>
  <si>
    <t>Objective: To determine the frequency and pattern of energy drink consumption among medical school students, their knowledge of its effects and side effects and to see its relation with alcohol and cigarette usage. Method: The descriptive analytical study was conducted at Marmara University Medical School, Istanbul, Turkey from October. 2011 and January 2012. A semi-structured questionnaire was filled by students who were asked about their socio-demographic status and their energy drink consumption. SPSS 12 was used for statistical analysis. Results: The mean age of the 390 students in the study was 20.98 +/- 1.96 years (range:16-27). Of them, 204 (52.3%) were females and 186 (47.7%) were males. Overall 52(13.3%) were smoking regularly at least one cigarette per day; 122(31.3%) were consuming alcohol; 127 (32.6%) had consumed energy drinks at least once and 73(18.8%) more than once. In terms of perception, 110(28.2%) students said energy drinks were similar to sports drinks, while only 121(41.1%) named the brands correctly; 96 (24.6%) students did not answer this particular question. Conclusion: Although consumption of energy drinks was common among medical students, the knowledge of ingredients and knowledge of health risks of energy drinks among them was unsatisfactory.</t>
  </si>
  <si>
    <t>[Hidiroglu, Seyhan; Karavus, Melda] Marmara Univ, Sch Med, Dept Publ Hlth, Istanbul, Turkey; [Tanriover, Ozlem] Yeditepe Univ, Sch Med, Dept Family Med, Istanbul, Turkey; [Unaldi, Sule] Occupat Dis Hosp, Dept Publ Hlth, Istanbul, Turkey; [Sulun, Serdar] Hlth Directorate, Dept Publ Hlth, Mardin, Turkey</t>
  </si>
  <si>
    <t>Marmara University; Yeditepe University; Ministry of Labour &amp; Social Security - Turkey</t>
  </si>
  <si>
    <t>Tanriover, O (corresponding author), Yeditepe Univ, Sch Med, Dept Family Med, Istanbul, Turkey.</t>
  </si>
  <si>
    <t>otanriover@yeditepe.edu.tr</t>
  </si>
  <si>
    <t>Tanrıöver, Özlem/AAJ-6926-2021</t>
  </si>
  <si>
    <t>Tanriover, Ozlem/0000-0003-0251-3451</t>
  </si>
  <si>
    <t>165LQ</t>
  </si>
  <si>
    <t>WOS:000320485800008</t>
  </si>
  <si>
    <t>Kit, BK; Fakhouri, THI; Park, S; Nielsen, SJ; Ogden, CL</t>
  </si>
  <si>
    <t>Kit, Brian K.; Fakhouri, Tala H. I.; Park, Sohyun; Nielsen, Samara Joy; Ogden, Cynthia L.</t>
  </si>
  <si>
    <t>Trends in sugar-sweetened beverage consumption among youth and adults in the United States: 1999-2010</t>
  </si>
  <si>
    <t>HIGH-SCHOOL-STUDENTS; DENTAL-CARIES; US ADULTS; HEALTH; CHILDREN; ADOLESCENTS; METAANALYSIS; NUTRITION; DRINKS</t>
  </si>
  <si>
    <t>Background: Reducing sugar-sweetened beverage (SSB) consumption is a recommended strategy to promote optimal health. Objective: The objective was to describe trends in SSB consumption among youth and adults in the United States. Design: We analyzed energy intake from SSBs among 22,367 youth aged 2-19 y and 29,133 adults aged &gt;= 20 y who participated in a 24-h dietary recall as part of NHANES, a nationally representative sample of the US population with a cross-sectional design, between 1999 and 2010. SSBs included soda, fruit drinks, sports and energy drinks, sweetened coffee and tea, and other sweetened beverages. Patterns of SSB consumption, including location of consumption and meal occasion associated with consumption, were also examined. Results: In 2009-2010, youth consumed a mean (+/- SE) of 155 +/- 7 kcal/d from SSBs, and adults consumed an age-adjusted mean (+/- SE) of 151 +/- 5 kcal/d from SSBs-a decrease from 1999 to 2000 of 68 kcal/d and 45 kcal/d, respectively (P-trend &lt; 0.001 for each). In 2009-2010, SSBs contributed 8.0% +/- 0.4% and 6.9% +/- 0.2% of daily energy intake among youth and adults, respectively, which reflected a decrease compared with 1999-2000 (P-trend &lt; 0.001 for both). Decreases in SSB consumption, both in the home and away from home and also with both meals and snacks, occurred over the 12-y study duration (P-trend &lt; 0.01 for each). Conclusion: A decrease in SSB consumption among youth and adults in the United States was observed between 1999 and 2010.</t>
  </si>
  <si>
    <t>[Kit, Brian K.; Fakhouri, Tala H. I.; Nielsen, Samara Joy; Ogden, Cynthia L.] CDC, Div Hlth &amp; Nutr Examinat Surveys, Natl Ctr Hlth Stat, Hyattsville, MD USA; [Kit, Brian K.] US PHS, Rockville, MD USA; [Fakhouri, Tala H. I.] CDC, Epidem Intelligence Serv, Sci Educ &amp; Profess Dev Program Off, Atlanta, GA 30333 USA; [Park, Sohyun] CDC, Div Nutr Phys Act &amp; Obes, Natl Ctr Chron Dis Prevent &amp; Hlth Promot, Atlanta, GA 30333 USA</t>
  </si>
  <si>
    <t>Centers for Disease Control &amp; Prevention - USA; CDC National Center for Health Statistics (NCHS); United States Public Health Service; Centers for Disease Control &amp; Prevention - USA; Centers for Disease Control &amp; Prevention - USA</t>
  </si>
  <si>
    <t>Kit, BK (corresponding author), 3311 Toledo Rd,Room 4419, Hyattsville, MD 20782 USA.</t>
  </si>
  <si>
    <t>igd0@cdc.gov</t>
  </si>
  <si>
    <t>Nielsen, Samara Joy/0000-0002-5777-6542; Park, Sohyun/0000-0002-8192-7048</t>
  </si>
  <si>
    <t>10.3945/ajcn.112.057943</t>
  </si>
  <si>
    <t>171EZ</t>
  </si>
  <si>
    <t>Y</t>
  </si>
  <si>
    <t>N</t>
  </si>
  <si>
    <t>WOS:000320909200022</t>
  </si>
  <si>
    <t>Water and beverage consumption among children age 4-13y in the United States: analyses of 2005-2010 NHANES data</t>
  </si>
  <si>
    <t>NUTRITION JOURNAL</t>
  </si>
  <si>
    <t>Drinking water; Water consumption; Children; Adequate hydration; Beverages; Dietary surveillance</t>
  </si>
  <si>
    <t>YOUTH PHYSICAL-ACTIVITY; DIETARY ENERGY DENSITY; DRINKING-WATER; ESSENTIAL NUTRIENT; NATIONAL-HEALTH; BODY-WEIGHT; HYDRATION; NUTRITION; ADOLESCENTS; OBESITY</t>
  </si>
  <si>
    <t>Background: Few studies have examined water consumption patterns among US children. Additionally, recent data on total water consumption as it relates to the Dietary Reference Intakes (DRI) are lacking. This study evaluated the consumption of plain water (tap and bottled) and other beverages among US children by age group, gender, income-to -poverty ratio, and race/ethnicity. Comparisons were made to DRI values for water consumption from all sources. Methods: Data from two non-consecutive 24-hour recalls from 3 cycles of NHANES (2005-2006, 2007-2008 and 2009-2010) were used to assess water and beverage consumption among 4,766 children age 4-13y. Beverages were classified into 9 groups: water (tap and bottled), plain and flavored milk, 100% fruit juice, soda/soft drinks (regular and diet), fruit drinks, sports drinks, coffee, tea, and energy drinks. Total water intakes from plain water, beverages, and food were compared to DRIs for the US. Total water volume per 1,000 kcal was also examined. Results: Water and other beverages contributed 70-75% of dietary water, with 25-30% provided by moisture in foods, depending on age. Plain water, tap and bottled, contributed 25-30% of total dietary water. In general, tap water represented 60% of drinking water volume whereas bottled water represented 40%. Non-Hispanic white children consumed the most tap water, whereas Mexican-American children consumed the most bottled water. Plain water consumption (bottled and tap) tended to be associated with higher incomes. No group of US children came close to satisfying the DRIs for water. At least 75% of children 4-8y, 87% of girls 9-13y, and 85% of boys 9-13y did not meet DRIs for total water intake. Water volume per 1,000 kcal, another criterion of adequate hydration, was 0.85-0.95 L/1,000 kcal, short of the desirable levels of 1.0-1.5 L/1,000 kcal. Conclusions: Water intakes at below-recommended levels may be a cause for concern. Data on water and beverage intake for the population and by socio-demographic group provides useful information to target interventions for increasing water intake among children.</t>
  </si>
  <si>
    <t>REHM, COLIN D./J-1215-2019; Drewnowski, Adam/HCI-4117-2022</t>
  </si>
  <si>
    <t xml:space="preserve">REHM, COLIN D./0000-0002-7644-0040; </t>
  </si>
  <si>
    <t>Nestle Waters MT</t>
  </si>
  <si>
    <t>Nestle Waters MT(Nestle SA)</t>
  </si>
  <si>
    <t>Study supported by Nestle Waters MT.</t>
  </si>
  <si>
    <t>1475-2891</t>
  </si>
  <si>
    <t>NUTR J</t>
  </si>
  <si>
    <t>Nutr. J.</t>
  </si>
  <si>
    <t>JUN 19</t>
  </si>
  <si>
    <t>10.1186/1475-2891-12-85</t>
  </si>
  <si>
    <t>174JO</t>
  </si>
  <si>
    <t>WOS:000321151700001</t>
  </si>
  <si>
    <t>Hebden, L; Hector, D; Hardy, LL; King, L</t>
  </si>
  <si>
    <t>Hebden, Lana; Hector, Debra; Hardy, Louise L.; King, Lesley</t>
  </si>
  <si>
    <t>A fizzy environment: Availability and consumption of sugar-sweetened beverages among school students</t>
  </si>
  <si>
    <t>Carbonated beverages; Schools; Students Public policy; Primary prevention; Obesity; Prevention &amp; control; Child; Adolescent</t>
  </si>
  <si>
    <t>SOFT DRINK CONSUMPTION; CHILDREN; NUTRITION; BEHAVIOR; HEALTH; ADOLESCENTS; POLICIES; DIETARY; WEIGHT; FOOD</t>
  </si>
  <si>
    <t>Objective. Reducing sugar-sweetened beverage (SSB) consumption has been targeted in obesity prevention strategies internationally. This study examined associations between SSB availability at school and in the home, and consumption among Australian school students. Method. Secondary analysis of the 2010 New South Wales Schools Physical Activity and Nutrition Survey (n = 8058) was conducted. Logistic regression analyses tested the impact of SSB availability at school and in the home on consumption category (low, &lt;= 1 cup/week; moderate, 2-4 cups/week; high, &gt;= 5 cups/week). Results. Students in years K-10 (ages 4-16 years) who usually purchased sugar-sweetened soft drinks or sports drinks from their school canteen were almost three times as likely to be high consumers (AOR 2.90; 95%CI 2.26, 3.73). Students in years 6-10 (ages 9-16 years) were almost five times as likely to be high consumers if soft drinks were usually available in their home (AOR 4.63; 95%CI 3.48, 6.17), and almost ten times as likely to be high consumers if soft drinks were usually consumed with meals at home (AOR 9.83; 95%CI 6.06, 15.96). Conclusion. Limiting the availability of SSBs in the home and school environments is a prudent response to address high SSB consumption among school students, albeit only part of the solution for obesity prevention. (C) 2013 Elsevier Inc. All rights reserved.</t>
  </si>
  <si>
    <t>[Hebden, Lana; Hector, Debra; Hardy, Louise L.; King, Lesley] Univ Sydney, Sch Publ Hlth, Phys Act Nutr &amp; Obes Res Grp, Sydney, NSW 2006, Australia</t>
  </si>
  <si>
    <t>University of Sydney</t>
  </si>
  <si>
    <t>Hebden, L (corresponding author), Univ Sydney, Sch Publ Hlth, Phys Act Nutr &amp; Obes Res Grp, Level 2,K25,Med Fdn Bldg, Sydney, NSW 2006, Australia.</t>
  </si>
  <si>
    <t>lana.hebden@sydney.edu.au</t>
  </si>
  <si>
    <t>Hardy, Louise L./E-7043-2010</t>
  </si>
  <si>
    <t>Hardy, Louise L./0000-0001-8656-6758</t>
  </si>
  <si>
    <t>This study was funded by the NSW Ministry of Health. The authors are grateful for the support and cooperation of the government, Catholic and independent education systems and for the cooperation of the participating schools, students and parents.</t>
  </si>
  <si>
    <t>10.1016/j.ypmed.2013.02.017</t>
  </si>
  <si>
    <t>148HY</t>
  </si>
  <si>
    <t>WOS:000319236600011</t>
  </si>
  <si>
    <t>Schrader, P; Panek, LM; Temple, JL</t>
  </si>
  <si>
    <t>Schrader, Patrick; Panek, Leah M.; Temple, Jennifer L.</t>
  </si>
  <si>
    <t>Acute and chronic caffeine administration increases physical activity in sedentary adults</t>
  </si>
  <si>
    <t>Caffeine; Ergogenic aid; Exercise; Ratings of perceived exertion; Humans</t>
  </si>
  <si>
    <t>TIME-TRIAL PERFORMANCE; PERCEIVED EXERTION; EXERCISE PERFORMANCE; ROWING PERFORMANCE; YOUNG-ADULTS; INGESTION; ENDURANCE; METABOLISM; MOOD; WITHDRAWAL</t>
  </si>
  <si>
    <t>Caffeine is a commonly used stimulant thought to have ergogenic properties. Most studies on the ergogenic effects of caffeine have been conducted in athletes. The purpose of this study was to test the hypothesis that caffeine reduces ratings of perceived exertion and increases liking of physical activity in sedentary adults. Participants completed treadmill walking at 60% to 70% of their maximal heart rate at baseline and for 6 subsequent visits, during which half of the participants were given caffeine (3 mg/kg) and half given placebo in a sports drink vehicle. To investigate the potential synergistic effects of acute and chronic caffeine on self-determined exercise duration, participants were rerandomized to either the same or different condition for the last visit, creating 4 chronic/acute treatment groups (placebo/placebo, placebo/caffeine, caffeine/placebo, caffeine/caffeine). Participants rated how much they liked the activity and perceived exertion at each visit. There was a main effect of time on liking of physical activity, with liking increasing over time and an interaction of sex and caffeine treatment on liking, with liking of activity increasing in female participants treated with caffeine, but not with placebo. There was no effect of caffeine on ratings of perceived exertion. Individuals who received caffeine on the final test day exercised for significantly longer than those who received placebo. These data suggest that repeated exposure to physical activity significantly increases liking of exercise and reduces ratings of perceived exertion and that caffeine does little to further modify these effects. (C) 2013 Elsevier Inc. All rights reserved.</t>
  </si>
  <si>
    <t>[Schrader, Patrick; Panek, Leah M.; Temple, Jennifer L.] SUNY Buffalo, Dept Exercise &amp; Nutr Sci, Sch Publ Hlth &amp; Hlth Profess, Buffalo, NY 14260 USA</t>
  </si>
  <si>
    <t>State University of New York (SUNY) System; State University of New York (SUNY) Buffalo</t>
  </si>
  <si>
    <t>Temple, JL (corresponding author), SUNY Buffalo, Dept Exercise &amp; Nutr Sci, Sch Publ Hlth &amp; Hlth Profess, Buffalo, NY 14260 USA.</t>
  </si>
  <si>
    <t>jltemple@buffalo.edu</t>
  </si>
  <si>
    <t>University at Buffalo; School of Public Health and Health Professions</t>
  </si>
  <si>
    <t>The authors thank David Williamson and Todd Rideout for feedback on an earlier version of this manuscript. They also thank Amanda Ziegler for help with scheduling and training for this study. This study was supported using funds from the University at Buffalo and the School of Public Health and Health Professions. None of the authors have any conflicts of interest.</t>
  </si>
  <si>
    <t>10.1016/j.nutres.2013.04.003</t>
  </si>
  <si>
    <t>176PY</t>
  </si>
  <si>
    <t>WOS:000321317800004</t>
  </si>
  <si>
    <t>Schubert, MM; Astorino, TA</t>
  </si>
  <si>
    <t>Schubert, Matthew M.; Astorino, Todd A.</t>
  </si>
  <si>
    <t>A Systematic Review of the Efficacy of Ergogenic Aids for Improving Running Performance</t>
  </si>
  <si>
    <t>distance running; caffeine; carbohydrate; time trial; bicarbonate</t>
  </si>
  <si>
    <t>CARBOHYDRATE-ELECTROLYTE SOLUTION; INDUCED METABOLIC ALKALOSIS; SODIUM-CITRATE INGESTION; 1500-M RACING TIME; CAFFEINE INGESTION; TRAINED RUNNERS; COMPETITIVE PERFORMANCE; EXERCISE PERFORMANCE; RUN PERFORMANCE; SPORTS DRINK</t>
  </si>
  <si>
    <t>Schubert, MM and Astorino, TA. A systematic review of the efficacy of ergogenic aids for improving running performance. J Strength Cond Res 27(6): 1699-1707, 2013Running is a common form of activity worldwide, and participants range from weekend warriors to Olympians. Unfortunately, few studies have examined efficacy of various ergogenic aids in runners because the majority of the literature consists of cycling-based protocols, which do not relate to running performance. The majority of running studies conducted markedly vary in regards to specific distance completed, subject fitness level, and effectiveness of the ergogenic aid examined. The aim of this article was to systematically examine the literature concerning utility of several ergogenic aids on middle-distance running (400-5,000 m) and long-distance running (10,000 meters marathon = 42.2 km) performance. In addition, this article highlights the dearth of running-specific studies in the literature and addresses recommendations for future research to optimize running performance through nutritional intervention. Results revealed 23 studies examining effects of various ergogenic aids on running performance, with a mean Physiotherapy Evidence Database score equal to 7.85 +/- 0.70. Of these studies, 71% (n = 15) demonstrated improved running performance with ergogenic aid ingestion when compared with a placebo trial. The most effective ergogenic aids for distances from 400 m to 40 km included sodium bicarbonate (4 studies; 1.5 +/- 1.1% improvement), sodium citrate (6 studies; 0.3 +/- 1.7% improvement), caffeine (CAFF) (7 studies; 1.1 +/- 0.4% improvement), and carbohydrate (CHO) (6 studies; 4.1 +/- 4.4% improvement). Therefore, runners may benefit from ingestion of sodium bicarbonate to enhance middle distance performance and caffeine and carbohydrate to enhance performance at multiple distances.</t>
  </si>
  <si>
    <t>[Schubert, Matthew M.] Calif State Univ Chico, Dept Kinesiol, Chico, CA 95929 USA; [Schubert, Matthew M.; Astorino, Todd A.] Calif State Univ, Dept Kinesiol, San Marcos, CA USA</t>
  </si>
  <si>
    <t>California State University System; California State University Chico; California State University System; California State University San Marcos</t>
  </si>
  <si>
    <t>Schubert, MM (corresponding author), Calif State Univ Chico, Dept Kinesiol, Chico, CA 95929 USA.</t>
  </si>
  <si>
    <t>m.schubert@griffith.edu.au</t>
  </si>
  <si>
    <t>Schubert, Matthew/A-9799-2017</t>
  </si>
  <si>
    <t>Schubert, Matthew/0000-0002-0994-8805</t>
  </si>
  <si>
    <t>10.1519/JSC.0b013e31826cad24</t>
  </si>
  <si>
    <t>157AY</t>
  </si>
  <si>
    <t>WOS:000319868900030</t>
  </si>
  <si>
    <t>Suzuki, K; Hashimoto, H; Oh, T; Ishijima, T; Mitsuda, H; Peake, JM; Sakamoto, S; Muraoka, I; Higuchi, M</t>
  </si>
  <si>
    <t>Suzuki, Katsuhiko; Hashimoto, Hideki; Oh, Taewoong; Ishijima, Toshimichi; Mitsuda, Hiromichi; Peake, Jonathan M.; Sakamoto, Shizuo; Muraoka, Isao; Higuchi, Mitsuru</t>
  </si>
  <si>
    <t>The Effects of Sports Drink Osmolality on Fluid Intake and Immunoendocrine Responses to Cycling in Hot Conditions</t>
  </si>
  <si>
    <t>JOURNAL OF NUTRITIONAL SCIENCE AND VITAMINOLOGY</t>
  </si>
  <si>
    <t>heat stress; endurance exercise; hydration; cytokines; inflammation</t>
  </si>
  <si>
    <t>NEUTROPHIL DEGRANULATION RESPONSES; CONTRACTING SKELETAL-MUSCLE; CYTOKINE MESSENGER-RNA; PROLONGED EXERCISE; CARBOHYDRATE SUPPLEMENTATION; ENDURANCE EXERCISE; COMBINED INGESTION; 2.5 H; EXERTIONAL HYPERTHERMIA; METABOLIC-RESPONSES</t>
  </si>
  <si>
    <t>We investigated the effects of two carbohydrate-based sports drinks on fluid intake and immunoendocrine responses to cycling. Six well-trained male cyclists completed trials on three separate days that involved cycling at 60% V(O) over dot(2peak) for 90 min in hot conditions (28.1 +/- 1.5 degrees C and 52.6 +/- 3.1% relative humidity). During each trial, the subjects consumed ad libitum (1) an isotonic sports drink (osmolality 317 mOsm/kg), (2) a hypotonic sports drink (osmolality 193 mOsm/kg) or (3) plain water. The cyclists consumed significantly (p&lt;0.05) more of the isotonic drink (1.23 +/- 0.35 L) and hypotonic drink (1.44 +/- 0.55 L) compared with water (0.73 +/- 0.26 L). Compared with water ( 0.96 +/- 0.26 kg), body mass decreased significantly less after consuming the hypotonic drink (-0.50 +/- 0.38 kg) but not the isotonic drink (-0.51 +/- 0.41 kg). Blood glucose concentration was significantly higher at the end of the isotonic and hypotonic drink trials compared with the water trial. Neutrophil count and the plasma concentrations of catecholamines, interleukin 6 (IL-6), myeloperoxidase, calprotectin and myoglobin increased significantly during all three trials. IL-6 and calprotectin were significantly lower following the hypotonic drink trial compared with the water trial. In conclusion, hypotonic sports drinks are appealing for athletes to drink during exercise, and may help to offset fluid losses and attenuate some inflammatory responses to exercise.</t>
  </si>
  <si>
    <t>[Suzuki, Katsuhiko; Sakamoto, Shizuo; Muraoka, Isao; Higuchi, Mitsuru] Waseda Univ, Fac Sport Sci, Tokorozawa, Saitama 3591192, Japan; [Hashimoto, Hideki; Mitsuda, Hiromichi] Asahi Soft Drinks Co, Beverage Res &amp; Dev Lab, Moriya 3021106, Japan; [Hashimoto, Hideki] Waseda Univ, Grad Sch Sport Sci, Tokorozawa, Saitama 3591192, Japan; [Oh, Taewoong] Matsumoto Univ, Grad Sch Hlth Sci, Matsumoto, Nagano 3901295, Japan; [Ishijima, Toshimichi] Waseda Sport Sci Res Ctr, Tokorozawa, Saitama 3591192, Japan; [Peake, Jonathan M.] Queensland Univ Technol, Brisbane, Qld 4000, Australia</t>
  </si>
  <si>
    <t>Waseda University; Asahi Group Holdings Ltd.; Waseda University; Queensland University of Technology (QUT)</t>
  </si>
  <si>
    <t>Suzuki, K (corresponding author), Waseda Univ, Fac Sport Sci, Tokorozawa, Saitama 3591192, Japan.</t>
  </si>
  <si>
    <t>Suzuki, Katsuhiko/AAI-2197-2019; Peake, Jonathan/F-4114-2010</t>
  </si>
  <si>
    <t>Suzuki, Katsuhiko/0000-0002-6572-5809; Peake, Jonathan/0000-0002-8218-0038</t>
  </si>
  <si>
    <t>Ministry of Education, Science and Culture, Japan [17680047]; Ministry of Education, Culture, Sports, Science and Technology of Japan [23240097]</t>
  </si>
  <si>
    <t>Ministry of Education, Science and Culture, Japan(Ministry of Education, Culture, Sports, Science and Technology, Japan (MEXT)); Ministry of Education, Culture, Sports, Science and Technology of Japan(Ministry of Education, Culture, Sports, Science and Technology, Japan (MEXT))</t>
  </si>
  <si>
    <t>This study was supported by a Grant-in-Aid for Young Scientists (A) 17680047 from the Ministry of Education, Science and Culture, Japan. This study was partly supported by grants from the Ministry of Education, Culture, Sports, Science and Technology of Japan, the Grant-in-Aid for the Global COE Program Sport Science for the Promotion of Active Life, and the Scientific Research (A) 23240097.</t>
  </si>
  <si>
    <t>CENTER ACADEMIC PUBL JAPAN</t>
  </si>
  <si>
    <t>2-4-16 YAYOI, BUNKYO-KU, TOKYO, 113-0032, JAPAN</t>
  </si>
  <si>
    <t>0301-4800</t>
  </si>
  <si>
    <t>J NUTR SCI VITAMINOL</t>
  </si>
  <si>
    <t>J. Nutr. Sci. Vitaminol.</t>
  </si>
  <si>
    <t>177ZR</t>
  </si>
  <si>
    <t>WOS:000321414400006</t>
  </si>
  <si>
    <t>Wojcicki, JM</t>
  </si>
  <si>
    <t>Wojcicki, Janet M.</t>
  </si>
  <si>
    <t>Healthy hospital food initiatives in the United States: time to ban sugar sweetened beverages to reduce childhood obesity</t>
  </si>
  <si>
    <t>ACTA PAEDIATRICA</t>
  </si>
  <si>
    <t>Hospital policies; Nutrition; Obesity</t>
  </si>
  <si>
    <t>BODY-WEIGHT; TRIAL</t>
  </si>
  <si>
    <t>While childhood obesity is a global problem, the extent and severity of the problem in United States, has resulted in a number of new initiatives, including recent hospital initiatives to limit the sale of sweetened beverages and other high calorie drinks in hospital vending machines and cafeterias. These proposed policy changes are not unique to United States, but are more comprehensive in the number of proposed hospitals that they will impact. Meanwhile, however, it is advised, that these initiatives should focus on banning sugar sweetened beverages, including sodas, 100% fruit juice and sports drinks, from hospital cafeterias and vending machines instead of limiting their presence, so as to ensure the success of these programs in reducing the prevalence of childhood obesity. If US hospitals comprehensively remove sugar sweetened beverages from their cafeterias and vending machines, these programs could subsequently become a model for efforts to address childhood obesity in other areas of the world. Conclusion Hospitals should be a model for health care reform in their communities and removing sugar sweetened beverages is a necessary first step.</t>
  </si>
  <si>
    <t>Univ Calif San Francisco, Div GI Hepatol &amp; Nutr, Dept Pediat, San Francisco, CA 94134 USA</t>
  </si>
  <si>
    <t>Wojcicki, JM (corresponding author), Univ Calif San Francisco, Div GI Hepatol &amp; Nutr, Dept Pediat, 500 Parnassus Ave MU4E, San Francisco, CA 94134 USA.</t>
  </si>
  <si>
    <t>wojcickij@peds.ucsf.edu</t>
  </si>
  <si>
    <t>NIDDK NIH HHS [K01 DK080825] Funding Source: Medline; NATIONAL INSTITUTE OF DIABETES AND DIGESTIVE AND KIDNEY DISEASES [K01DK080825] Funding Source: NIH RePORTER</t>
  </si>
  <si>
    <t>NIDDK NIH HHS(United States Department of Health &amp; Human ServicesNational Institutes of Health (NIH) - USANIH National Institute of Diabetes &amp; Digestive &amp; Kidney Diseases (NIDDK)); NATIONAL INSTITUTE OF DIABETES AND DIGESTIVE AND KIDNEY DISEASES(United States Department of Health &amp; Human ServicesNational Institutes of Health (NIH) - USANIH National Institute of Diabetes &amp; Digestive &amp; Kidney Diseases (NIDDK))</t>
  </si>
  <si>
    <t>0803-5253</t>
  </si>
  <si>
    <t>ACTA PAEDIATR</t>
  </si>
  <si>
    <t>Acta Paediatr.</t>
  </si>
  <si>
    <t>10.1111/apa.12216</t>
  </si>
  <si>
    <t>139DT</t>
  </si>
  <si>
    <t>WOS:000318562500014</t>
  </si>
  <si>
    <t>Energy intakes of US children and adults by food purchase location and by specific food source</t>
  </si>
  <si>
    <t>Energy intake; Obesity; Food away from home; Food source; Food purchase location</t>
  </si>
  <si>
    <t>NUTRIENT INTAKE; RESTAURANT; CONSUMPTION; ADOLESCENTS; DIETARY; OBESITY</t>
  </si>
  <si>
    <t>Background: To our knowledge, no studies have examined energy intakes by food purchase location and food source using a representative sample of US children, adolescents and adults. Evaluations of purchase location and food sources of energy may inform public health policy. Methods: Analyses were based on the first day of 24-hour recall for 22,852 persons in the 2003-4, 2005-6, and 2007-8 National Health and Nutrition Examination Surveys (NHANES). The most common food purchase locations were stores (grocery store, supermarket, convenience store, or specialty store), quick-service restaurants/pizza (QSR), full-service restaurants (FSR), school cafeterias, or food from someone else/gifts. Specific food sources of energy were identified using the National Cancer Institute aggregation scheme. Separate analyses were conducted for children ages 6-11y, adolescents ages 12-19y, and adults aged 20-50y and &gt;= 51y. Results: Stores (grocery, convenience, and specialty) were the food purchase locations for between 63.3% and 70.3% of dietary energy in the US diet. Restaurants provided between 16.9% and 26.3% of total energy. Depending on the respondents' age, QSR provided between 12.5% and 17.5% of energy, whereas FSR provided between 4.7% and 10.4% of energy. School meals provided 9.8% of energy for children and 5.5% for adolescents. Vending machines provided &lt;1% of energy. Pizza from QSR, the top food away from home (FAFH) item, provided 2.2% of energy in the diets of children and 3.4% in the diets of adolescents. Soda, energy, and sports drinks from QSR provided approximately 1.2% of dietary energy. Conclusions: Refining dietary surveillance approaches by incorporating food purchase location may help inform public health policy. Characterizing the important sources of energy, in terms of both purchase location and source may be useful in anticipating the population-level impacts of proposed policy or educational interventions. These data show that stores provide a majority of energy for the population, followed by quick-service and full-service restaurants. All food purchase locations, including stores, restaurants and schools play an important role in stemming the obesity epidemic.</t>
  </si>
  <si>
    <t>[Drewnowski, Adam] Univ Paris 06, Grp Hosp Pitie Salpetriere, F-75013 Paris, France; [Drewnowski, Adam; Rehm, Colin D.] Univ Washington, Ctr Publ Hlth Nutr, Seattle, WA 98195 USA</t>
  </si>
  <si>
    <t>Drewnowski, A (corresponding author), Univ Paris 06, Grp Hosp Pitie Salpetriere, 91 Blvd Hosp, F-75013 Paris, France.</t>
  </si>
  <si>
    <t>National Restaurant Association</t>
  </si>
  <si>
    <t>Supported by the National Restaurant Association.</t>
  </si>
  <si>
    <t>MAY 8</t>
  </si>
  <si>
    <t>10.1186/1475-2891-12-59</t>
  </si>
  <si>
    <t>149WR</t>
  </si>
  <si>
    <t>WOS:000319352600001</t>
  </si>
  <si>
    <t>Zytnick, D; Park, S; Onufrak, S; Kingsley, B; Sherry, B</t>
  </si>
  <si>
    <t>Zytnick, Deena; Park, Sohyun; Onufrak, Stephen; Kingsley, Beverly; Sherry, Bettylou</t>
  </si>
  <si>
    <t>Sports drink consumption and associated knowledge and characteristics among US adults</t>
  </si>
  <si>
    <t>Joint Annual Meeting of the ASPET/BPS at Experimental Biology (EB)</t>
  </si>
  <si>
    <t>APR 20-24, 2013</t>
  </si>
  <si>
    <t>ASPET,British Pharmacol Soc (BPS)</t>
  </si>
  <si>
    <t>[Zytnick, Deena; Park, Sohyun; Onufrak, Stephen; Kingsley, Beverly; Sherry, Bettylou] CDC, DNPAO, Atlanta, GA 30333 USA</t>
  </si>
  <si>
    <t>lb368</t>
  </si>
  <si>
    <t>157GG</t>
  </si>
  <si>
    <t>WOS:000319883506034</t>
  </si>
  <si>
    <t>Associations between Knowledge and Attitudes about Sports Drinks and Sports Drink Intake among US Youth</t>
  </si>
  <si>
    <t>[Zytnick, Deena; Park, Sohyun; Onufrak, Stephen J.] CDC, DNPAO, Atlanta, GA 30333 USA</t>
  </si>
  <si>
    <t>WOS:000319883502107</t>
  </si>
  <si>
    <t>Coletta, A; Thompson, DL; Raynor, HA</t>
  </si>
  <si>
    <t>Coletta, Adriana; Thompson, Dixie L.; Raynor, Hollie A.</t>
  </si>
  <si>
    <t>The influence of commercially-available carbohydrate and carbohydrate-protein supplements on endurance running performance in recreational athletes during a field trial</t>
  </si>
  <si>
    <t>Field experiment; Endurance running; Sport drinks; Carbohydrate-protein</t>
  </si>
  <si>
    <t>CYCLING ENDURANCE; TIME; EXERCISE; BEVERAGE; DRINK</t>
  </si>
  <si>
    <t>Background: It is recommended that endurance athletes consume carbohydrate (CHO) supplements, providing 6-8% CHO concentration, during exercise &gt; 60 minutes to improve athletic performance. Recently research has compared carbohydrate-protein (CHO-P) supplementation to the traditionally used CHO supplementation during endurance exercise, following these supplementation recommendations, in controlled settings, but not under simulated applied conditions such as a field trial. Therefore, the purpose of the present investigation was to test CHO and CHO-P supplementation under applied conditions such that commercially-available isocaloric (CHO-P &amp; double-carbohydrate [CHO-CHO]) and isocarbohydrate (CHO-P &amp; CHO) supplements were compared to a placebo (PLA), within an outdoor running field trial &gt; 60 minutes in order to asses their influence on endurance performance. Methods: Twelve male recreational runners completed four, 19.2 km runs, where they were instructed to run at a pace similar to race pace including a final sprint to the finish, which in this case was the final two laps of the course (1.92 km). Supplementation was provided before the start and in 4 km increments. Performance was measured by time to complete the 19.2 km run and last 1.92 km sprint. Results: Analyses found no difference between supplements in time to complete the 19.2 km run (PLA = 88.6 +/- 11.6 min, CHO = 89.1 +/- 11.3 min, CHO-P = 89.1 +/- 11.8 min, CHO-CHO = 89.6 +/- 11.9 min) or last 1.92 km sprint to the finish (PLA = 8.3 +/- 1.2 min, CHO = 8.2 +/- 1.2 min, CHO-P = 8.2 +/- 1.2 min, CHO-CHO = 8.4 +/- 1.5 min). Conclusions: When following recommendation for supplementation within a field trial, commercially available CHO and CHO-P supplements do not appear to enhance performance in male recreational runners.</t>
  </si>
  <si>
    <t>[Coletta, Adriana; Raynor, Hollie A.] Univ Tennessee, Dept Nutr, Knoxville, TN 37996 USA; [Thompson, Dixie L.] Univ Tennessee, Dept Kinesiol Recreat &amp; Sport Studies, Knoxville, TN 37996 USA</t>
  </si>
  <si>
    <t>University of Tennessee System; University of Tennessee Knoxville; University of Tennessee System; University of Tennessee Knoxville</t>
  </si>
  <si>
    <t>Raynor, HA (corresponding author), Univ Tennessee, Dept Nutr, 1215 W Cumberland Ave,229 Jessie Harris Bldg, Knoxville, TN 37996 USA.</t>
  </si>
  <si>
    <t>hraynor@utk.edu</t>
  </si>
  <si>
    <t>Coletta, Adriana/0000-0002-2503-2792; Raynor, Hollie/0000-0002-3782-9504; Thompson, Dixie/0000-0001-9944-0206</t>
  </si>
  <si>
    <t>MAR 28</t>
  </si>
  <si>
    <t>10.1186/1550-2783-10-17</t>
  </si>
  <si>
    <t>122BE</t>
  </si>
  <si>
    <t>WOS:000317289100001</t>
  </si>
  <si>
    <t>Erdemir, U; Yildiz, E; Eren, MM; Ozel, S</t>
  </si>
  <si>
    <t>Erdemir, Ugur; Yildiz, Esra; Eren, Meltem Mert; Ozel, Sevda</t>
  </si>
  <si>
    <t>Surface hardness evaluation of different composite resin materials: influence of sports and energy drinks immersion after a short-term period</t>
  </si>
  <si>
    <t>JOURNAL OF APPLIED ORAL SCIENCE</t>
  </si>
  <si>
    <t>Surface hardness; Composite resins; Sports drinks; Energy drinks</t>
  </si>
  <si>
    <t>FOOD-SIMULATING LIQUIDS; DENTAL COMPOSITES; RESTORATIVE MATERIALS; MECHANICAL-PROPERTIES; CHEMICAL DEGRADATION; KNOOP-HARDNESS; STORAGE MEDIA; MICROHARDNESS; ROUGHNESS; WEAR</t>
  </si>
  <si>
    <t>Objectives: This study evaluated the effect of sports and energy drinks on the surface hardness of different composite resin restorative materials over a 1-month period. Material and Methods: A total of 168 specimens: Compoglass F, Filtek Z250, Filtek Supreme, and Premise were prepared using a customized cylindrical metal mould and they were divided into six groups (N=42; n=7 per group). For the control groups, the specimens were stored in distilled water for 24 hours at 37 degrees C and the water was renewed daily. For the experimental groups, the specimens were immersed in 5 mL of one of the following test solutions: Powerade, Gatorade, X-IR, Burn, and Red Bull, for two minutes daily for up to a 1-month test period and all the solutions were refreshed daily. Surface hardness was measured using a Vickers hardness measuring instrument at baseline, after 1-week and 1-month. Data were statistically analyzed using Multivariate repeated measure ANOVA and Bonferroni's multiple comparison tests (alpha=0.05). Results: Multivariate repeated measures ANOVA revealed that there were statistically significant differences in the hardness of the restorative materials in different immersion times (p&lt;0.001) in different solutions (p&lt;0.001). The effect of different solutions on the surface hardness values of the restorative materials was tested using Bonferroni's multiple comparison tests, and it was observed that specimens stored in distilled water demonstrated statistically significant lower mean surface hardness reductions when compared to the specimens immersed in sports and energy drinks after a 1-month evaluation period (p&lt;0.001). The compomer was the most affected by an acidic environment, whereas the composite resin materials were the least affected materials. Conclusions: The effect of sports and energy drinks on the surface hardness of a restorative material depends on the duration of exposure time, and the composition of the material.</t>
  </si>
  <si>
    <t>[Erdemir, Ugur; Yildiz, Esra; Eren, Meltem Mert] Istanbul Univ, Sch Dent, Dept Operat Dent, Istanbul, Turkey; [Ozel, Sevda] Istanbul Univ, Sch Med, Dept Biostat &amp; Med Informat, Istanbul, Turkey</t>
  </si>
  <si>
    <t>Istanbul University; Istanbul University</t>
  </si>
  <si>
    <t>Erdemir, U (corresponding author), Istanbul Univ, Sch Dent, Dept Operat Dent, TR-34093 Capa, Turkey.</t>
  </si>
  <si>
    <t>uerdemir@hotmail.com</t>
  </si>
  <si>
    <t>YILDIZ, ESRA/AAC-5615-2020; Eren, Meltem Mert/AAZ-5220-2020; Erdemir, Ugur/ABH-2939-2021; Yıldız, Sevda Özel/AAA-6196-2020</t>
  </si>
  <si>
    <t>Eren, Meltem Mert/0000-0002-5903-6636; Erdemir, Ugur/0000-0002-4673-8284; Yıldız, Sevda Özel/0000-0003-1357-6933</t>
  </si>
  <si>
    <t>Scientific Research Coordination Unit of Istanbul University [UDP-16568]</t>
  </si>
  <si>
    <t>Scientific Research Coordination Unit of Istanbul University(Istanbul University)</t>
  </si>
  <si>
    <t>The study was funded by the Scientific Research Coordination Unit of Istanbul University; Project No: UDP-16568.</t>
  </si>
  <si>
    <t>UNIV SAO PAULO FAC ODONTOLOGIA BAURU</t>
  </si>
  <si>
    <t>BAURU-SP</t>
  </si>
  <si>
    <t>AL DR OCTAVIO PINHEIRO BRISOLLA, 9-75, BAURU-SP, 17012-901, BRAZIL</t>
  </si>
  <si>
    <t>1678-7757</t>
  </si>
  <si>
    <t>J APPL ORAL SCI</t>
  </si>
  <si>
    <t>J. Appl. Oral Sci.</t>
  </si>
  <si>
    <t>10.1590/1678-7757201302185</t>
  </si>
  <si>
    <t>158UA</t>
  </si>
  <si>
    <t>WOS:000319997700006</t>
  </si>
  <si>
    <t>Hamouti, N; Del Coso, J; Mora-Rodriguez, R</t>
  </si>
  <si>
    <t>Hamouti, Nassim; Del Coso, Juan; Mora-Rodriguez, Ricardo</t>
  </si>
  <si>
    <t>Comparison between blood and urinary fluid balance indices during dehydrating exercise and the subsequent hypohydration when fluid is not restored</t>
  </si>
  <si>
    <t>Urine specific gravity; Blood serum osmolality; Body fluid shift; Hydration status; Renal water reabsorption</t>
  </si>
  <si>
    <t>AMERICAN FOOTBALL PLAYERS; HYDRATION STATUS; HEAT; GRAVITY; WATER; RESPONSES; IMPAIRS; MEN</t>
  </si>
  <si>
    <t>Blood serum osmolality (S (OSM)) is the gold standard to assess body fluid balance. Urine specific gravity (U (SG)) is also a body fluid balance index but it is not invasive. However, U (SG) capability to detect the minimal level of dehydration that affects athletic performance (i.e., 2 %) remains untested. We collected urine and blood samples in eighteen euhydrated trained athletes in the morning and that evening while dehydrating by 1, 2, and 3 % of body mass by cycling (60 % ) in the heat (32 A degrees C, 46 % rh, 2.5 m s(-1) air flow). At 9:00 pm, subjects left the laboratory and went to bed after ingesting 0.7 +/- A 0.2 L of a sports drink. The next morning, subjects awoke 3 % hypohydrated, and blood and urine samples were collected and test terminated. We found that 2 % dehydration increased S (OSM) and U (SG) above exercise-baseline values (P &lt; 0.05). The next morning, S (OSM) and U (SG) remained elevated compared to the first morning while euhydrated (287 +/- A 5 vs. 282 +/- A 3 mOsmol kg(-1) H2O and 1.028 +/- A 0.003 vs. 1.017 +/- A 0.005, respectively, P &lt; 0.05). However, when comparing 3 % dehydration (end of exercise) to 3 % hypohydration (next morning), U (SG) increased (1.025 +/- A 0.003 to 1.028 +/- A 0.003; P &lt; 0.05) while S (OSM) decreased (295 +/- A 5 to 287 +/- A 5 mOsmol kg(-1) H2O; P &lt; 0.05). In summary, during exercise-induced dehydration, U (SG) is as sensitive as S (OSM) to detect low levels of dehydration (i.e., 2 %). Both indices maintain the ability to detect a 3 % overnight hypohydration although S (OSM) approaches euhydration values, while U (SG) remains a superior index to detect hypohydration.</t>
  </si>
  <si>
    <t>[Hamouti, Nassim; Del Coso, Juan; Mora-Rodriguez, Ricardo] Univ Castilla La Mancha, Exercise Physiol Lab, Toledo 45071, Spain</t>
  </si>
  <si>
    <t>Universidad de Castilla-La Mancha</t>
  </si>
  <si>
    <t>Mora-Rodriguez, R (corresponding author), Univ Castilla La Mancha, Exercise Physiol Lab, Avda Carlos 3 S-N, Toledo 45071, Spain.</t>
  </si>
  <si>
    <t>Ricardo.Mora@uclm.es</t>
  </si>
  <si>
    <t>Del Coso, Juan/AAC-7117-2020; Mora-Rodriguez, Ricardo/AAC-9096-2022</t>
  </si>
  <si>
    <t>Del Coso, Juan/0000-0002-5785-984X; Mora-Rodriguez, Ricardo/0000-0001-9252-4933</t>
  </si>
  <si>
    <t>Castilla-La Mancha government in Spain</t>
  </si>
  <si>
    <t>The authors wish to thank the participants for their invaluable contribution to the study. Nassim Hamouti and Juan Del Coso were supported by a predoctoral fellowship from the Castilla-La Mancha government in Spain. The assistance of Andrea Avila and Emma Estevez is greatly appreciated.</t>
  </si>
  <si>
    <t>10.1007/s00421-012-2467-9</t>
  </si>
  <si>
    <t>087PF</t>
  </si>
  <si>
    <t>WOS:000314773500007</t>
  </si>
  <si>
    <t>Han, E; Powell, LM; Kim, TH</t>
  </si>
  <si>
    <t>Han, Euna; Powell, Lisa M.; Kim, Tae Hyun</t>
  </si>
  <si>
    <t>Trends in exposure to television food advertisements in South Korea</t>
  </si>
  <si>
    <t>TV food advertising; Targeted ratings data; South Korea</t>
  </si>
  <si>
    <t>BODY-MASS INDEX; UNITED-STATES; NUTRITION TRANSITION; US ADULTS; CHILDREN; DIETARY; ADOLESCENTS; OBESITY; CONSUMPTION; PATTERNS</t>
  </si>
  <si>
    <t>Given the increased concern about the impact of TV food advertisements (ads) on individual food choices, we provide important evidence on TV food ad exposure between 2004 and 2009 in South Korea. We used monthly targeted ratings data by age group as the number of ads seen daily from Korean Nielsen Media Research. We generated six food groups: beverages (milk, soda, fruit drinks, sports/energy drinks, water, coffee/tea products, and other); snacks/sweets (cookies/chips, candy, and chewing gum); fast food (Domino's pizza, Lotteria, McDonald's, Mr. Pizza, Pizza Hut, local chicken and pizza franchises, and other); instant noodle; full-service restaurants; and other. From 2004 to 2009, overall exposure to television food ads fell by 19.0% (from 6.8 to 5.5 ads daily), although exposure to full-service restaurant ads increased over that time period by 45.7%. While fast-food ad exposure fell overall, exposure to ads for local fried chicken franchises nearly doubled, making them the most commonly seen fast-food ads by 2009. Fast-food and instant noodle ads made up larger proportions of total ad exposure in 2009 than in 2004 in all age groups, with the largest increase among adolescents. Beverage ads continue to be the most prevalent food ads seen in South Korea. Differential trends found in exposure across and within food product categories and differences by age groups highlight the need for continued monitoring to help inform the regulatory policy debate on food advertising, particularly with regards to ads directed at children and adolescents. (C) 2012 Elsevier Ltd. All rights reserved.</t>
  </si>
  <si>
    <t>[Han, Euna] Gachon Univ, Gachon Inst Pharmaceut Sci, Coll Pharm, Inchon 406799, South Korea; [Powell, Lisa M.] Univ Illinois, Inst Hlth Res &amp; Policy, Sch Publ Hlth, Hlth Policy &amp; Adm, Chicago, IL 60608 USA; [Kim, Tae Hyun] Yonsei Univ, Inst Hlth Serv Res, Grad Sch Publ Hlth, Seoul 120752, South Korea</t>
  </si>
  <si>
    <t>Gachon University; University of Illinois System; University of Illinois Chicago; University of Illinois Chicago Hospital; Yonsei University; Yonsei University Health System</t>
  </si>
  <si>
    <t>Kim, TH (corresponding author), Yonsei Univ, Inst Hlth Serv Res, Grad Sch Publ Hlth, 50 Yonsei Ro, Seoul 120752, South Korea.</t>
  </si>
  <si>
    <t>thkim@yuhs.ac</t>
  </si>
  <si>
    <t>Han, Euna/0000-0003-2656-7059; Kim, Tae Hyun/0000-0003-1053-8958</t>
  </si>
  <si>
    <t>Korea National Research Foundation [NRF-2012007096]</t>
  </si>
  <si>
    <t>Korea National Research Foundation(National Research Foundation of Korea)</t>
  </si>
  <si>
    <t>We gratefully acknowledge research support from the Korea National Research Foundation (NRF-2012007096). The content is solely the responsibility of the authors and does not necessarily represent the official view of the Korea National Research Foundation.</t>
  </si>
  <si>
    <t>10.1016/j.appet.2012.10.015</t>
  </si>
  <si>
    <t>091SO</t>
  </si>
  <si>
    <t>WOS:000315070300032</t>
  </si>
  <si>
    <t>LaFratta, CN; Jain, S; Pelse, I; Simoska, O; Elvy, K</t>
  </si>
  <si>
    <t>LaFratta, Christopher N.; Jain, Swapan; Pelse, Ian; Simoska, Olja; Elvy, Karina</t>
  </si>
  <si>
    <t>Using a Homemade Flame Photometer To Measure Sodium Concentration in a Sports Drink</t>
  </si>
  <si>
    <t>Elementary/Middle School Science; First-Year Undergraduate/General; Analytical Chemistry; Laboratory Instruction; Hands-On Learning/Manipulatives; Atomic Spectroscopy; Calibration; Food Science; Laboratory Equipment/Apparatus</t>
  </si>
  <si>
    <t>EMISSION-SPECTROSCOPY</t>
  </si>
  <si>
    <t>The purpose of this experiment was to create a simple and inexpensive flame photometer to measure the concentration of sodium in beverages, such as Gatorade. We created a nebulizer using small tubing and sprayed the sample into the base of a Bunsen burner. Adjacent to the flame was a photodiode with a filter specific for the emission of the sodium D-line. After making a calibration curve, students could detect the amount of sodium in Gatorade to within 10% of the value on the label. The system costs less than $500 and can be assembled by students and used in an analytical chemistry laboratory course.</t>
  </si>
  <si>
    <t>[LaFratta, Christopher N.; Jain, Swapan; Pelse, Ian; Simoska, Olja] Bard Coll, Deparment Chem, Annandale on Hudson, NY 12504 USA; [Elvy, Karina] Poughkeepsie High Sch, Poughkeepsie, NY 12603 USA</t>
  </si>
  <si>
    <t>LaFratta, CN (corresponding author), Bard Coll, Deparment Chem, Annandale on Hudson, NY 12504 USA.</t>
  </si>
  <si>
    <t>clafratt@bard.edu</t>
  </si>
  <si>
    <t>Simoska, Olja/S-8722-2018</t>
  </si>
  <si>
    <t>Simoska, Olja/0000-0001-5356-721X; Jain, Swapan/0000-0002-7475-6754</t>
  </si>
  <si>
    <t>ACS-SEED program; Bard Summer Research Institute</t>
  </si>
  <si>
    <t>The authors would like to acknowledge the Bard students in CHEM 350 who performed this experiment. K.E. would like to acknowledge support from the ACS-SEED program. S.J., C.N.L., I.P., and O.S. thank the Bard Summer Research Institute for funding.</t>
  </si>
  <si>
    <t>10.1021/ed3004758</t>
  </si>
  <si>
    <t>112KK</t>
  </si>
  <si>
    <t>WOS:000316590900019</t>
  </si>
  <si>
    <t>Mitchell, NM; Potteiger, JA; Bernardoni, B; Claytor, RP</t>
  </si>
  <si>
    <t>Mitchell, Nicole M.; Potteiger, Jeffery A.; Bernardoni, Brittney; Claytor, Randal P.</t>
  </si>
  <si>
    <t>Effects of carbohydrate ingestion during exercise on substrate oxidation in physically active women with different body compositions</t>
  </si>
  <si>
    <t>respiratory exchange ratio (RER); obesity; women; body fat; exercise; sports drink</t>
  </si>
  <si>
    <t>FAT OXIDATION; INSULIN-RESISTANCE; ENERGY-EXPENDITURE; GLUCOSE; WEIGHT; METABOLISM; INTENSITY; OBESITY</t>
  </si>
  <si>
    <t>We examined the effects of consuming a 6% carbohydrate (CHO) beverage during exercise on substrate oxidation in active, young Caucasian women with higher body fat (HF) (&gt;25%) and lower body fat (LF) (&lt;25%). The HF group (n = 9) had 32.4% +/- 5.6% fat and the LF group (n = 8) had 20.0% +/- 3.0% fat. Subjects completed 2 sessions of 45 min of treadmill exercise at 55% of maximal oxygen consumption. Immediately prior to and at 15-min intervals during exercise, subjects consumed 25% of a total volume of a CHO beverage (1 g CHO.kg(-1)) or a placebo (PLC). During exercise and for 2 h after exercise, expired gases were analyzed to determine oxidation rates for CHO (CHO-OX) and fat (FAT-OX). During exercise, significant differences (p &lt; 0.05) in CHO-OX (mg.kg fat-free mass(-1).min(-1)) were found between groups for the CHO trial (LF, 35.4 +/- 4.7 vs. HF, 29.8 +/- 3.6) and the PLC trial (LF, 33.7 +/- 6.4 vs. HF, 26.3 +/- 4.3). CHO-OX was significantly higher during the first hour of recovery in both the LF group (CHO, 9.3 +/- 2.1 vs. PLC, 5.3 +/- 2.4) and the HF group (CHO, 8.7 +/- 2.0 vs. PLC, 4.2 +/- 1.0), but during the second hour of recovery, only the HF group had a higher CHO-OX (CHO, 5.3 +/- 1.8 vs. PLC, 3.9 +/- 1.1). FAT-OX was significantly lower during the first hour of recovery in both the LF group (CHO, 0.6 +/- 0.4 vs. PLC, 1.0 +/- 0.4) and the HF group (CHO, 0.4 +/- 0.4 vs. PLC, 1.4 +/- 0.4), as well as during the second hour of recovery in both the LF group (CHO, 0.8 +/- 0.4 vs. PLC, 1.3 +/- 0.5) and the HF group (CHO, 0.9 +/- 0.6 vs. PLC, 1.6 +/- 0). CHO ingestion promotes CHO-OX and suppresses FAT-OX during and following exercise in physically active women with low and high levels of body fat.</t>
  </si>
  <si>
    <t>[Mitchell, Nicole M.; Bernardoni, Brittney; Claytor, Randal P.] Miami Univ, Dept Kinesiol &amp; Hlth, Ctr Hlth Enhancement, Oxford, OH 45056 USA; [Potteiger, Jeffery A.] Grand Valley State Univ, Dept Movement Sci, DeVos Ctr 310C, Grand Rapids, MI 49504 USA</t>
  </si>
  <si>
    <t>Miami University; Grand Valley State University</t>
  </si>
  <si>
    <t>Potteiger, JA (corresponding author), Grand Valley State Univ, Dept Movement Sci, DeVos Ctr 310C, 401 W Fulton St, Grand Rapids, MI 49504 USA.</t>
  </si>
  <si>
    <t>Jeffrey_Potteiger@gvsu.edu</t>
  </si>
  <si>
    <t>Miami University</t>
  </si>
  <si>
    <t>This research was supported by a Miami University Undergraduate Summer Scholar Award to Nicole Mitchell.</t>
  </si>
  <si>
    <t>10.1139/apnm-2012-0220</t>
  </si>
  <si>
    <t>116CP</t>
  </si>
  <si>
    <t>WOS:000316860500013</t>
  </si>
  <si>
    <t>Abbas, MI; Nylund, CM; Bruch, CJ; Nazareno, LG; Rogers, PL</t>
  </si>
  <si>
    <t>Abbas, Mazen I.; Nylund, Cade M.; Bruch, Carol J.; Nazareno, Luzviminda G.; Rogers, Philip L.</t>
  </si>
  <si>
    <t>Prospective Evaluation of 1-Day Polyethylene Glycol-3350 Bowel Preparation Regimen in Children</t>
  </si>
  <si>
    <t>JOURNAL OF PEDIATRIC GASTROENTEROLOGY AND NUTRITION</t>
  </si>
  <si>
    <t>bowel preparation; children; colonoscopy; polyethylene glycol</t>
  </si>
  <si>
    <t>COLONOSCOPY PREPARATION; CHRONIC CONSTIPATION; SODIUM-PHOSPHATE; CLINICAL-TRIAL; EFFICACY; ELECTROLYTES; TOLERANCE; PEG-3350; PATIENT; MIRALAX</t>
  </si>
  <si>
    <t>Objectives: The aim of the present study was to evaluate efficacy, safety, and tolerability of a pediatric colonoscopy bowel preparation regimen composed of polyethylene glycol-3350 (PEG-3350) and a sports drink completed in a few hours. Methods: A prospective, open-label trial of a colonoscopy bowel preparation in children ages 8 to 18 years that included 238 g of PEG-3350 mixed with 1.9 L of Gatorade completed in a few hours. Efficacy was determined using the Boston Bowel Preparation Scale. Basic metabolic profiles and questionnaires were obtained that assessed for safety, adverse effects, tolerability, and patient acceptability. Results: Forty-six patients completed the study. Patients were predominately boys (56.5%) with a mean age of 14.50 years (SD +/- 2.9 years). Forty-three (93.5%) were able to complete the regimen. All of the colonoscopies were completed to the cecum and 84% had terminal ileum visualization. Seventy-seven percent were found to be effective preparations. Nausea/vomiting were the most common reported adverse effect (60%) followed by abdominal pain/cramping (44%) and fatigue/weakness (40%). Overall, the regimen was acceptable with 1 exception being the large volume to drink. There were no clinically significant changes in basic metabolic profiles, although there was a statistically significant decrease in the mean potassium (0.16 mEq/ L; P=0.016), blood urea nitrogen (2.68 mg/dL; P&lt;0.0001), and carbon dioxide (1.89 mmol/L; P&lt;0.0001). Conclusions: This study demonstrated that PEG-3350+ Gatorade administered in a few hours is an effective, safe, and moderately tolerable bowel preparation regimen for colonoscopy in children.</t>
  </si>
  <si>
    <t>[Abbas, Mazen I.; Nazareno, Luzviminda G.; Rogers, Philip L.] Walter Reed Natl Mil Med Ctr, Dept Pediat, Bethesda, MD 20889 USA; [Nylund, Cade M.] Uniformed Serv Univ Hlth Sci, Dept Pediat, Bethesda, MD 20814 USA; [Bruch, Carol J.] Ft Belvoir Community Hosp, Dept Pediat, Ft Belvoir, VA USA</t>
  </si>
  <si>
    <t>Walter Reed National Military Medical Center; Uniformed Services University of the Health Sciences - USA</t>
  </si>
  <si>
    <t>Abbas, MI (corresponding author), Walter Reed Natl Mil Med Ctr, Dept Pediat, 8901 Wisconsin Ave, Bethesda, MD 20889 USA.</t>
  </si>
  <si>
    <t>mazen.abbas@us.army.mil</t>
  </si>
  <si>
    <t>Nylund, Cade/0000-0003-4543-6804</t>
  </si>
  <si>
    <t>Walter Reed Army Medical Center department: anesthesia; Walter Reed Army Medical Center department: pathology; Walter Reed Army Medical Center department: nursing; Walter Reed Army Medical Center department: pediatrics; Walter Reed Army Medical Center department: clinical investigation; NATIONAL CENTER FOR ADVANCING TRANSLATIONAL SCIENCES [UL1TR000077] Funding Source: NIH RePORTER</t>
  </si>
  <si>
    <t>Walter Reed Army Medical Center department: anesthesia; Walter Reed Army Medical Center department: pathology; Walter Reed Army Medical Center department: nursing; Walter Reed Army Medical Center department: pediatrics; Walter Reed Army Medical Center department: clinical investigation; NATIONAL CENTER FOR ADVANCING TRANSLATIONAL SCIENCES(United States Department of Health &amp; Human ServicesNational Institutes of Health (NIH) - USANIH National Center for Advancing Translational Sciences (NCATS))</t>
  </si>
  <si>
    <t>We thank the following Walter Reed Army Medical Center departments: anesthesia, pathology, nursing, pediatrics, and clinical investigation for their personnel and financial support for the present study. We also acknowledge, Dr Brent Lechner as the medical monitor of the present study and Dr Carolyn Sullivan for assistance in editing the manuscript.</t>
  </si>
  <si>
    <t>530 WALNUT ST, PHILADELPHIA, PA 19106-3621 USA</t>
  </si>
  <si>
    <t>0277-2116</t>
  </si>
  <si>
    <t>J PEDIATR GASTR NUTR</t>
  </si>
  <si>
    <t>J. Pediatr. Gastroenterol. Nutr.</t>
  </si>
  <si>
    <t>10.1097/MPG.0b013e31826630fc</t>
  </si>
  <si>
    <t>Gastroenterology &amp; Hepatology; Nutrition &amp; Dietetics; Pediatrics</t>
  </si>
  <si>
    <t>078LE</t>
  </si>
  <si>
    <t>WOS:000314099600028</t>
  </si>
  <si>
    <t>Barry, CL; Niederdeppe, J; Gollust, SE</t>
  </si>
  <si>
    <t>Barry, Colleen L.; Niederdeppe, Jeff; Gollust, Sarah E.</t>
  </si>
  <si>
    <t>Taxes on Sugar-Sweetened Beverages Results from a 2011 National Public Opinion Survey</t>
  </si>
  <si>
    <t>SOFT DRINK CONSUMPTION; CHILDHOOD OBESITY; VENDING MACHINES; ADOLESCENTS</t>
  </si>
  <si>
    <t>Background: Consumption of sugar-sweetened beverages including nondiet sodas, sport drinks, and energy drinks has been linked with obesity. Recent state and local efforts to tax these beverages have been unsuccessful. Enactment will be unlikely without public support, yet little research is available to assess how to effectively make the case for such taxes. Purpose: The objectives were to assess public opinion about arguments used commonly in tax debates regarding sugar-sweetened beverages and to assess differences in public opinion by respondents' political party affiliation. Methods: A public opinion survey was fielded in January-March 2011 using a probability-based sample of respondents from a large, nationally representative online panel to examine public attitudes about nine pro-and eight anti-tax arguments. These data were analyzed in August 2011. Results: Findings indicated greater public agreement with anti-than pro-tax arguments. The most popular anti-tax argument was that a tax on sugar-sweetened beverages is arbitrary because it does not affect consumption of other unhealthy foods (60%). A majority also agreed that such taxes were a quick way for politicians to fill budget holes (58%); an unacceptable intrusion of government into people's lives (53.8%); opposed by most Americans (53%); and harmful to the poor (51%). Nopro-tax arguments were endorsed by a majority of the public. Respondents reported highest agreement with the argument that sugar-sweetened beverages were the single largest contributor to obesity (49%) and would raise revenue for obesity prevention (41%). Conclusions: Without bolstering public support for existing pro-tax messages or developing alternative pro-tax messages, enacting such policies will be difficult. Message-framing studies could be useful in identifying promising strategies for persuading Americans that taxes on sugar-sweetened beverages are warranted. (Am J Prev Med 2013; 44(2): 158-163) (C) 2013 American Journal of Preventive Medicine</t>
  </si>
  <si>
    <t>[Barry, Colleen L.] Johns Hopkins Bloomberg Sch Publ Hlth, Dept Hlth Policy &amp; Management, Baltimore, MD 21205 USA; [Niederdeppe, Jeff] Cornell Univ, Dept Commun, Ithaca, NY USA; [Gollust, Sarah E.] Univ Minnesota, Dept Hlth Policy &amp; Management, Minneapolis, MN USA</t>
  </si>
  <si>
    <t>Johns Hopkins University; Johns Hopkins Bloomberg School of Public Health; Cornell University; University of Minnesota System; University of Minnesota Twin Cities</t>
  </si>
  <si>
    <t>Barry, CL (corresponding author), Johns Hopkins Bloomberg Sch Publ Hlth, Dept Hlth Policy &amp; Management, 624 N Broadway,Hampton House 403, Baltimore, MD 21205 USA.</t>
  </si>
  <si>
    <t>cbarry@jhsph.edu</t>
  </si>
  <si>
    <t>Robert Wood Johnson Healthy Eating Research Program [68051, 69173]</t>
  </si>
  <si>
    <t>Robert Wood Johnson Healthy Eating Research Program</t>
  </si>
  <si>
    <t>The authors gratefully acknowledge funding from the Robert Wood Johnson Healthy Eating Research Program (nos. 68051 and 69173) and expert research assistance by Marian Jarlenski.</t>
  </si>
  <si>
    <t>10.1016/j.amepre.2012.09.065</t>
  </si>
  <si>
    <t>077ZJ</t>
  </si>
  <si>
    <t>WOS:000314067600013</t>
  </si>
  <si>
    <t>Briefel, RR; Wilson, A; Cabili, C; Dodd, AH</t>
  </si>
  <si>
    <t>Briefel, Ronette R.; Wilson, Ander; Cabili, Charlotte; Dodd, Allison Hedley</t>
  </si>
  <si>
    <t>Reducing Calories and Added Sugars by Improving Children's Beverage Choices</t>
  </si>
  <si>
    <t>Child obesity; Sweetened beverages; Added sugars; School nutrition policy; Home food environment</t>
  </si>
  <si>
    <t>BODY-MASS INDEX; PUBLIC-SCHOOL CHILDREN; SWEETENED BEVERAGES; US CHILDREN; FOOD ENVIRONMENT; EATING BEHAVIORS; ADOLESCENTS; CONSUMPTION; OBESITY; HEALTH</t>
  </si>
  <si>
    <t>Because childhood obesity is such a threat to the physical, mental, and social health of youth, there is a great need to identify effective strategies to reduce its prevalence. The objective of this study was to estimate the mean calories from added sugars that are saved by switching. sugar-sweetened beverages (including soda, fruit-flavored drinks, and sport drinks) and flavored milks consumed to unflavored low-fat milk (&lt;1% fat) at meals and water between meals. Simulation analyses used 24-hour dietary recall data from the third School Nutrition Dietary Assessment Study (n=2,314), a 2005 national cross-sectional study of schools and students participating in the National School Lunch Program, to estimate changes in mean calories from added sugars both at and away from school. Overall, these changes translated to a mean of 205 calories or a 10% savings in energy intake across all students (8% among children in elementary school and 11% in middle and high schools). Eighty percent of the daily savings were attributed to beverages consumed away from school, with results consistent across school level, sex, race/ethnicity, and weight status. Children's consumption of sugar-sweetened beverages at home contributed the greatest share of empty calories from added sugars. Such findings indicate that parental education should focus on the importance of reducing or eliminating sugar-sweetened beverages served at home. This conclusion has implications for improving children's food and beverage environments for food and nutrition educators and practitioners, other health care professionals, policy makers, researchers, and parents. J Acad Nutr Diet, 2013;113:269-275.</t>
  </si>
  <si>
    <t>[Briefel, Ronette R.; Cabili, Charlotte; Dodd, Allison Hedley] Math Policy Res, Washington, DC 20002 USA; [Wilson, Ander] N Carolina State Univ, Dept Stat, Raleigh, NC 27695 USA; [Wilson, Ander] Math Policy Res, Cambridge, MA USA</t>
  </si>
  <si>
    <t>Mathematica; University of North Carolina; North Carolina State University; Mathematica</t>
  </si>
  <si>
    <t>Briefel, RR (corresponding author), Math Policy Res, 1100 1st St NE,12th Floor, Washington, DC 20002 USA.</t>
  </si>
  <si>
    <t>rbriefel@mathematica-mpr.com</t>
  </si>
  <si>
    <t>Robert Wood Johnson Foundation [66279]</t>
  </si>
  <si>
    <t>Robert Wood Johnson Foundation(Robert Wood Johnson Foundation (RWJF))</t>
  </si>
  <si>
    <t>The School Food Environment and Policies Study research was prepared under a Robert Wood Johnson Foundation childhood obesity grant (no. 66279) to disseminate research findings to policy makers, practitioners, researchers, and parents. The opinions expressed are those of the authors and do not necessarily represent the views or recommendations of Mathematica Policy Research.</t>
  </si>
  <si>
    <t>10.1016/j.jand.2012.10.016</t>
  </si>
  <si>
    <t>086HP</t>
  </si>
  <si>
    <t>WOS:000314675000013</t>
  </si>
  <si>
    <t>Sousa, M; Fernandes, MJ; Moreira, P; Teixeira, VH</t>
  </si>
  <si>
    <t>Sousa, Monica; Fernandes, Maria Joao; Moreira, Pedro; Teixeira, Vitor Hugo</t>
  </si>
  <si>
    <t>Nutritional Supplements Usage by Portuguese Athletes</t>
  </si>
  <si>
    <t>INTERNATIONAL JOURNAL FOR VITAMIN AND NUTRITION RESEARCH</t>
  </si>
  <si>
    <t>vitamins and minerals; sport drinks; performance; recovery; fatigue; physicians; coaches</t>
  </si>
  <si>
    <t>DIETARY-SUPPLEMENTS; MEDICATIONS</t>
  </si>
  <si>
    <t>In this study, we determined the prevalence of nutritional supplements (NS) usage, the type of supplements used, the reasons for usage, and the source of nutritional advice among Portuguese athletes. Two hundred ninety-two athletes (68 % male, 12-37 years old) from 13 national sports federations completed a questionnaire that sought information on socio-demographics, sports data, and NS usage. Most athletes (66 %) consumed NS, with a median consumption of 4 supplements per athlete. The most popular supplements included multivitamins/minerals (67 %), sport drinks (62 %), and magnesium (53 %). Significant differences for the type of NS consumed were found between gender and age groups and the number of weekly training hours. Most athletes used NS to accelerate recovery (63 %), improve sports performance (62 %), and have more energy/reduce fatigue (60 %). Athletes sought advice on supplementation mainly from physicians (56 %) and coaches (46 %). Age and gender were found to influence reasons for use and the source of information. Reasons for NS usage were supported scientifically in some cases (e. g., muscle gain upon protein supplementation), but others did not have a scientific basis (e. g., use of glutamine and magnesium). Given the high percentage of NS users, there is an urgent need to provide athletes with education and access to scientific and unbiased information, so that athletes can make assertive and rational choices about the utilization of these products.</t>
  </si>
  <si>
    <t>[Sousa, Monica] Univ Porto, Fac Desporto, CIFI2D, P-4200465 Oporto, Portugal; [Fernandes, Maria Joao; Moreira, Pedro; Teixeira, Vitor Hugo] Univ Porto, Fac Nutr &amp; Food Sci, P-4200465 Oporto, Portugal; [Moreira, Pedro; Teixeira, Vitor Hugo] Univ Porto, Fac Desporto, Ctr Invest Actividade Fis Saude &amp; Lazer, P-4200465 Oporto, Portugal</t>
  </si>
  <si>
    <t>Moreira, Pedro/U-2581-2019; Moreira, Pedro/U-3034-2019; Teixeira, Vitor Hugo/AFO-4273-2022; Moreira, Pedro/K-5456-2012</t>
  </si>
  <si>
    <t>Fundacao para a Ciencia e a Tecnologia (FCT) [SFRH/BD/75276/2010, PEst-OE/SAU/UI0617/2011]</t>
  </si>
  <si>
    <t>Fundacao para a Ciencia e a Tecnologia (FCT)(Portuguese Foundation for Science and TechnologyEuropean Commission)</t>
  </si>
  <si>
    <t>The authors would like to thank all the athletes and the 13 federations that participated in this study. Monica Sousa acknowledges the Fundacao para a Ciencia e a Tecnologia (FCT) regarding the grant SFRH/BD/75276/2010. Vitor Hugo Teixeira and Pedro Moreira acknowledge the FCT for the funded project PEst-OE/SAU/UI0617/2011.</t>
  </si>
  <si>
    <t>HOGREFE AG-HOGREFE AG SUISSE</t>
  </si>
  <si>
    <t>BERN</t>
  </si>
  <si>
    <t>LANGGASSSTRASSE 76, BERN, SWITZERLAND</t>
  </si>
  <si>
    <t>0300-9831</t>
  </si>
  <si>
    <t>1664-2821</t>
  </si>
  <si>
    <t>INT J VITAM NUTR RES</t>
  </si>
  <si>
    <t>Int. J. Vitam. Nutr. Res.</t>
  </si>
  <si>
    <t>10.1024/0300-9831/a000144</t>
  </si>
  <si>
    <t>256EU</t>
  </si>
  <si>
    <t>WOS:000327293300005</t>
  </si>
  <si>
    <t>Benson-Davies, S; Davies, ML; Kattelmann, K</t>
  </si>
  <si>
    <t>Benson-Davies, Sue; Davies, Michael L.; Kattelmann, Kendra</t>
  </si>
  <si>
    <t>Food Preferences in Patients After Roux-en Y Gastric Bypass Surgery A Pilot Study Examining Eating Behaviors and Weight Maintenance</t>
  </si>
  <si>
    <t>TOPICS IN CLINICAL NUTRITION</t>
  </si>
  <si>
    <t>eating behaviors; weight loss surgery</t>
  </si>
  <si>
    <t>In a cross-sectional pilot study, we examined eating behaviors in patients (N = 24) approximately 6 years after gastric bypass surgery. Anthropometric measures, personal interviews, and 7 days of food records were collected. A mean body mass index of 33.7 +/- 8 was reported, with 75% (18/24) sustaining a weight loss 50% or more of their excess body weight. A mean total caloric intake of 1429 +/- 411 cal was reported: 43% carbohydrate, 17% protein, and 39% fat. Subjects reported returning to old eating habits with a diet high in liquid calories (soda, coffee drinks, sports drinks, alcohol), sweets (chocolate, cookies), convenience foods, and fast food consumption.</t>
  </si>
  <si>
    <t>Dept Vet Affairs, Cent Off, Washington, DC USA; VA Black Hills Hlth Care Syst, Ft Meade, SD USA; [Kattelmann, Kendra] S Dakota State Univ, Dept Hlth &amp; Nutr Sci, Brookings, SD 57007 USA</t>
  </si>
  <si>
    <t>South Dakota State University</t>
  </si>
  <si>
    <t>Benson-Davies, S (corresponding author), 20417 Canyon Spring Lane, Whitewood, SD 57793 USA.</t>
  </si>
  <si>
    <t>daviessa@gmail.com</t>
  </si>
  <si>
    <t>Kattelmann, Kendra/AAC-8629-2020</t>
  </si>
  <si>
    <t>Kattelmann, Kendra/0000-0002-6186-2822</t>
  </si>
  <si>
    <t>0883-5691</t>
  </si>
  <si>
    <t>1550-5146</t>
  </si>
  <si>
    <t>TOP CLIN NUTR</t>
  </si>
  <si>
    <t>Top. Clin. Nutr.</t>
  </si>
  <si>
    <t>JAN-MAR</t>
  </si>
  <si>
    <t>10.1097/TIN.0b013e31827ec6b9</t>
  </si>
  <si>
    <t>V41NJ</t>
  </si>
  <si>
    <t>WOS:000209552600003</t>
  </si>
  <si>
    <t>Carter, OBJ; Mills, BW; Lloyd, E; Phan, T</t>
  </si>
  <si>
    <t>Carter, O. B. J.; Mills, B. W.; Lloyd, E.; Phan, T.</t>
  </si>
  <si>
    <t>An independent audit of the Australian food industry's voluntary front-of-pack nutrition labelling scheme for energy-dense nutrition-poor foods</t>
  </si>
  <si>
    <t>public health; food industry; self-regulation; front-of-package; food labelling</t>
  </si>
  <si>
    <t>BACKGROUND/OBJECTIVE: Since 2006, the Australian food industry has promoted its front-of-pack (FOP) food labelling system- the Daily Intake Guide (DIG) as a success story of industry self-regulation. With over 4000 products already voluntary featuring the DIG, the industry argues that government regulation of FOP nutrition labelling is simply unnecessary. However, no independent audit of the industry's self-regulation has ever been undertaken and we present the first such Australian data. SUBJECTS/METHODS: Energy-dense nutrient-poor (EDNP) snacks were audited at nine Australian supermarkets, including biscuits, candy, ice creams, chocolates, crisps, sports drinks, energy drinks, flavoured milks, sweetened juices and soft drinks. In these categories nutrition labels were recorded for 728 EDNP products in various packaging sizes. RESULTS: The DIG was displayed on 66% of audited EDNP products but most of these (75%) did not report saturated fat and sugar content. Only generic supermarket EDNP products were likely to display saturated fat and sugar content, compared with very few branded products (48% vs 4%, P&lt;0.001). Branded products not displaying fat and sugar content contained on average 10-times more saturated fat than those displaying such (10% vs 1% DI, P&lt;0.001) and nearly twice as much sugar (21 vs 13% DI, P&lt;0.05). CONCLUSIONS: Most Australian manufacturers of EDNP products have adopted the DIG; consistent with industry claims of widespread adoption, but almost all still avoid displaying the high saturated fat and sugar content of their products by opting for the 'energy alone' option, violating the industry's own voluntarily guidelines and highlighting serious weaknesses with the industry's self-regulation. European Journal of Clinical Nutrition (2013) 67, 31-35; doi:10.1038/ejcn.2012.179; published online 21 November 2012</t>
  </si>
  <si>
    <t>[Carter, O. B. J.; Mills, B. W.; Lloyd, E.; Phan, T.] Curtin Univ Technol, Sch Publ Hlth, Ctr Behav Res Canc Control, Perth, WA, Australia</t>
  </si>
  <si>
    <t>Carter, OBJ (corresponding author), Edith Cowan Univ, 270 Joondalup Dr Joondalup, Perth, WA 6027, Australia.</t>
  </si>
  <si>
    <t>o.carter@ecu.edu.au</t>
  </si>
  <si>
    <t>10.1038/ejcn.2012.179</t>
  </si>
  <si>
    <t>070RD</t>
  </si>
  <si>
    <t>WOS:000313527300007</t>
  </si>
  <si>
    <t>Heseker, Helmut</t>
  </si>
  <si>
    <t>The Sense and Nonsense of Sports drinks</t>
  </si>
  <si>
    <t>ERNAHRUNGS UMSCHAU</t>
  </si>
  <si>
    <t>Univ Paderborn, Inst Ernahrung Konsum &amp; Gesundheit, Paderborn, Germany</t>
  </si>
  <si>
    <t>Heseker, H (corresponding author), Univ Paderborn, Inst Ernahrung Konsum &amp; Gesundheit, Paderborn, Germany.</t>
  </si>
  <si>
    <t>Helmut.Heseker@uni-paderborn.de</t>
  </si>
  <si>
    <t>UMSCHAU VERLAG</t>
  </si>
  <si>
    <t>FRANKFURT AM MAIN</t>
  </si>
  <si>
    <t>POSTFACH 11 02 62, D-60037 FRANKFURT AM MAIN, GERMANY</t>
  </si>
  <si>
    <t>0174-0008</t>
  </si>
  <si>
    <t>Ernahr. Umsch.</t>
  </si>
  <si>
    <t>M40</t>
  </si>
  <si>
    <t>M43</t>
  </si>
  <si>
    <t>076AF</t>
  </si>
  <si>
    <t>WOS:000313928200006</t>
  </si>
  <si>
    <t>Jayakody, LN; Tsuge, K; Suzuki, A; Shimoi, H; Kitagaki, H</t>
  </si>
  <si>
    <t>Jayakody, Lahiru N.; Tsuge, Keisuke; Suzuki, Akihiro; Shimoi, Hitoshi; Kitagaki, Hiroshi</t>
  </si>
  <si>
    <t>Identification of the sulphate ion as one of the key components of yeast spoilage of a sports drink through genome-wide expression analysis</t>
  </si>
  <si>
    <t>JOURNAL OF GENERAL AND APPLIED MICROBIOLOGY</t>
  </si>
  <si>
    <t>beverage; gene expression; microarray; spoilage; sulphate ion; yeast</t>
  </si>
  <si>
    <t>HYDROGEN-SULFIDE FORMATION; SACCHAROMYCES-CEREVISIAE; QUANTITATIVE PCR; GENE; BIOSYNTHESIS; SULFUR; GROWTH; CELLS</t>
  </si>
  <si>
    <t>Because of the growing market for sports drinks, prevention of yeast contamination of these beverages is of significant concern. This research was performed to achieve insight into the physiology of yeast growing in sports drinks through a genome-wide approach to prevent microbial spoilage of sports drinks. The genome-wide gene expression profile of Saccharomyces cerevisiae growing in the representative sports drink was investigated. Genes that were relevant to sulphate ion starvation response were upregulated in the yeast cells growing in the drink. These results suggest that yeast cells are suffering from deficiency of extracellular sulphate ions during growth in the sports drink. Indeed, the concentration of sulphate ions was far lower in the sports drink than in a medium that allows the optimal growth of yeast. To prove the starvation of sulphate ions of yeast, several ions were added to the beverage and its effects were investigated. The addition of sulphate ions, but not chloride ions or sodium ions, to the beverage stimulated yeast growth in the beverage in a dose-dependent manner. Moreover, the addition of sulphate ions to the sports drink increased the biosynthesis of sulphur-containing amino acids in yeast cells and hydrogen sulphide in the beverage. These results indicate that sulphate ion concentration should be regulated to prevent microbial spoilage of sports drinks.</t>
  </si>
  <si>
    <t>[Jayakody, Lahiru N.; Suzuki, Akihiro; Kitagaki, Hiroshi] Saga Univ, Fac Agr, Saga 8408502, Japan; [Jayakody, Lahiru N.; Suzuki, Akihiro; Kitagaki, Hiroshi] Kagoshima Univ, United Grad Sch Agr Sci, Dept Biochem &amp; Appl Biosci, Kagoshima 8908580, Japan; [Tsuge, Keisuke] Ind Technol Ctr Saga Prefecture, Saga 8490932, Japan; [Shimoi, Hitoshi] Natl Res Inst Brewing, Hiroshima 7390046, Japan</t>
  </si>
  <si>
    <t>Saga University; Kagoshima University</t>
  </si>
  <si>
    <t>Kitagaki, H (corresponding author), Saga Univ, Fac Agr, 1 Honjo Cho, Saga 8408502, Japan.</t>
  </si>
  <si>
    <t>ktgkhrs@cc.saga-u.ac.jp</t>
  </si>
  <si>
    <t>Kitagaki, Hiroshi/N-1666-2019; Jayakody, Lahiru Niroshan/H-9504-2018</t>
  </si>
  <si>
    <t>Jayakody, Lahiru Niroshan/0000-0001-8405-5022</t>
  </si>
  <si>
    <t>Asahi Breweries Scientific Foundation</t>
  </si>
  <si>
    <t>We thank Professor Kozo Asano for providing AHU4426 and Ms. Maiko Nishida for performing the microarray experiments. Part of this study was financially supported by Asahi Breweries Scientific Foundation.</t>
  </si>
  <si>
    <t>MICROBIOL RES FOUNDATION</t>
  </si>
  <si>
    <t>JAPAN ACAD SOC CENTER BLDG 4-16 YAYOI 2-CHOME, TOKYO, 113-0032, JAPAN</t>
  </si>
  <si>
    <t>0022-1260</t>
  </si>
  <si>
    <t>1349-8037</t>
  </si>
  <si>
    <t>J GEN APPL MICROBIOL</t>
  </si>
  <si>
    <t>J. Gen. Appl. Microbiol.</t>
  </si>
  <si>
    <t>186WF</t>
  </si>
  <si>
    <t>WOS:000322076000007</t>
  </si>
  <si>
    <t>Meyer, F; Timmons, BW; Wilk, B</t>
  </si>
  <si>
    <t>Meyer, Flavia; Timmons, Brian Weldon; Wilk, Boguslaw</t>
  </si>
  <si>
    <t>Water, Hydration and Sports Drink</t>
  </si>
  <si>
    <t>NUTRITION AND ENHANCED SPORTS PERFORMANCE: MUSCLE BUILDING, ENDURANCE, AND STRENGTH</t>
  </si>
  <si>
    <t>VOLUNTARY FLUID INTAKE; HEAT-STRESS; COGNITIVE FUNCTION; POSTEXERCISE REHYDRATION; NEUROMUSCULAR FUNCTION; AEROBIC PERFORMANCE; ELECTROLYTE LOSS; EXERCISE; DEHYDRATION; BEVERAGE</t>
  </si>
  <si>
    <t>[Meyer, Flavia] Univ Fed Rio Grande do Sul, Porto Alegre, RS, Brazil; [Timmons, Brian Weldon] McMaster Univ, Hamilton, ON, Canada; [Wilk, Boguslaw] McMaster Childrens Hosp, Childrens Exercise &amp; Nutr Ctr, Hamilton, ON, Canada</t>
  </si>
  <si>
    <t>Universidade Federal do Rio Grande do Sul; McMaster University; McMaster University</t>
  </si>
  <si>
    <t>Meyer, F (corresponding author), Univ Fed Rio Grande do Sul, Porto Alegre, RS, Brazil.</t>
  </si>
  <si>
    <t>Timmons, Brian Timmons/AAX-1154-2021; Wilk, Boguslaw/B-6135-2012</t>
  </si>
  <si>
    <t xml:space="preserve">Timmons, Brian Timmons/0000-0002-4063-9656; </t>
  </si>
  <si>
    <t>ELSEVIER ACADEMIC PRESS INC</t>
  </si>
  <si>
    <t>525 B STREET, SUITE 1900, SAN DIEGO, CA 92101-4495 USA</t>
  </si>
  <si>
    <t>978-0-12-396477-9; 978-0-12-396454-0</t>
  </si>
  <si>
    <t>BHU42</t>
  </si>
  <si>
    <t>WOS:000326684800039</t>
  </si>
  <si>
    <t>Guttierres, APM; Alfenas, RD; Gatti, K; Lima, JRP; Silva, AA; Natali, AJ; Marins, JCB</t>
  </si>
  <si>
    <t>Muniz Guttierres, Ana Paula; Alfenas, Rita de Cassia; Gatti, Karolina; Perrout Lima, Jorge Roberto; Silva, Angela Antunes; Natali, Antonio Jose; Bouzas Marins, Joao Carlos</t>
  </si>
  <si>
    <t>Metabolic effects of a caffeinated sports drink consumed during a soccer match</t>
  </si>
  <si>
    <t>MOTRIZ-REVISTA DE EDUCACAO FISICA</t>
  </si>
  <si>
    <t>caffeine; sport drink; glycemia; lactate; hydration</t>
  </si>
  <si>
    <t>SPRINT RUNNING PERFORMANCE; TRIAL CYCLING PERFORMANCE; EXERCISE PERFORMANCE; EXHAUSTIVE EXERCISE; VITAMIN-C; INGESTION; CARBOHYDRATE; MUSCLE; SUPPLEMENTATION; INCREASES</t>
  </si>
  <si>
    <t>The purpose of this study was to verify the effect of the intake of a caffeinated sport drink (CAFD) compared to a commercial carbohydrate drink (CHOD) on biochemical parameters and rate of perception exertion in youth soccer players. The experiment was setup in a double-blind crossover design where athletes consumed 5mL.Kg(-1) body weight (BW) before the game and 3mL.Kg(-1) BW every 15 minutes during the game. Intake of the CAFD resulted in increased blood glucose (BG) and blood lactate (BL) levels and average of maximum heart rate compared to consumption of the CHOD (p = 0.01). No difference was observed in the other variables. CAFD promoted greater plasmatic concentration of BG and BL compared with the CHOD. The CAFD did not increase the mobilization of free fatty acids, did not alter the plasma potassium concentration and was not able to reduce subjective perceived exertion.</t>
  </si>
  <si>
    <t>[Muniz Guttierres, Ana Paula] Univ Estado Rio de Janeiro, Inst Educ Fis, Lab Atividade Fis &amp; Promocao Saude, BR-20550011 Rio De Janeiro, Brazil; [Muniz Guttierres, Ana Paula; Alfenas, Rita de Cassia; Silva, Angela Antunes] Univ Fed Vicosa, Ctr Ciencias Biol &amp; Saude, Dept Nutr &amp; Saude, Vicosa, MG, Brazil; [Perrout Lima, Jorge Roberto] Univ Fed Juiz de Fora, Fac Educ Fis &amp; Desporto, Juiz De Fora, MG, Brazil; [Gatti, Karolina; Natali, Antonio Jose; Bouzas Marins, Joao Carlos] Univ Fed Vicosa, Ctr Ciencias Biol &amp; Saude, Dept Educ Fis, Vicosa, MG, Brazil</t>
  </si>
  <si>
    <t>Universidade do Estado do Rio de Janeiro; Universidade Federal de Vicosa; Universidade Federal de Juiz de Fora; Universidade Federal de Vicosa</t>
  </si>
  <si>
    <t>Guttierres, APM (corresponding author), St Sao Francisco Xavier,524,8th Floor,Room 8133, BR-20599900 Rio De Janeiro, RJ, Brazil.</t>
  </si>
  <si>
    <t>paulagutti@gmail.com</t>
  </si>
  <si>
    <t>NATALI, ANTONIO JOSE/C-1555-2013; Lima, Jorge R P/D-9001-2014</t>
  </si>
  <si>
    <t>NATALI, ANTONIO JOSE/0000-0002-4927-4024; Lima, Jorge R P/0000-0003-0073-8673</t>
  </si>
  <si>
    <t>UNIV ESTADUAL PAULISTA-UNESP, INST BIOCIENCIAS</t>
  </si>
  <si>
    <t>RIO CLARO</t>
  </si>
  <si>
    <t>AV 24A, 1515, RIO CLARO, SP 00000, BRAZIL</t>
  </si>
  <si>
    <t>1980-6574</t>
  </si>
  <si>
    <t>MOTRIZ</t>
  </si>
  <si>
    <t>Motriz</t>
  </si>
  <si>
    <t>10.1590/S1980-65742013000400004</t>
  </si>
  <si>
    <t>301BE</t>
  </si>
  <si>
    <t>WOS:000330506900004</t>
  </si>
  <si>
    <t>Park, S; Onufrak, S; Blanck, HM; Sherry, B</t>
  </si>
  <si>
    <t>Park, Sohyun; Onufrak, Stephen; Blanck, Heidi M.; Sherry, Bettylou</t>
  </si>
  <si>
    <t>Characteristics Associated with Consumption of Sports and Energy Drinks among US Adults: National Health Interview Survey, 2010</t>
  </si>
  <si>
    <t>Sports drinks; Energy drinks; Sugar-sweetened beverages; Behaviors; Adults</t>
  </si>
  <si>
    <t>SWEETENED BEVERAGE CONSUMPTION; BODY-WEIGHT; DIETARY; RISK; ADOLESCENTS; PATTERNS</t>
  </si>
  <si>
    <t>Sales of sports and energy drinks have increased dramatically, but there is limited information on regular consumers of sports and energy drinks. Characteristics associated with sports and energy drink intake were examined among a sample representing the civilian noninstitutionalized US adult population. The 2010 National Health Interview Survey data for 25,492 adults (18 years of age or older; 48% males) were used. Nationwide, 31.3% of adults were sports and energy drink consumers during the past 7 days, with 21.5% consuming sports and energy drinks one or more times per week and 11.5% consuming sports and energy drinks three or more times per week. Based on multivariable logistic regression, younger adults, males, non-Hispanic blacks and Hispanics, not-married individuals, adults with higher family income, those who lived in the South or West, adults who engaged in leisure-time physical activity, current smokers, and individuals whose satisfaction with their social activities/relationships was excellent had significantly higher odds for drinking sports and energy drinks one or more times per week. In this model, the factor most strongly associated with weekly sports and energy. drink consumption was age (odds ratio [OR]=10.70 for 18- to 24-year-olds, OR=6.40 for 25- to 39-year-olds, OR=3.17 for 40- to 59-year-olds vs 60 years or older). Lower odds for consuming sports and energy drinks one or more times per week were associated with other/multiracial (OR=0.80 vs non-Hispanic white) and obesity (OR=0.87 vs underweight/normal weight). Separate modeling of the association between other beverage intake and sports and energy drink intake showed that higher intake of regular soda, sweetened coffee/tea drinks, fruit drinks, milk, 100% fruit juice, and alcohol were significantly associated with greater odds for drinking sports and energy drinks one or more times per week. These findings can help medical care providers and public health officials identify adults most in need of encouragement to reduce sports and energy drink intake and increase healthier beverage intake. J Acad Nutr Diet. 2013;113:112-119.</t>
  </si>
  <si>
    <t>[Park, Sohyun; Onufrak, Stephen; Blanck, Heidi M.; Sherry, Bettylou] Ctr Dis Control &amp; Prevent, Div Nutr Phys Act &amp; Obes, Natl Ctr Chron Dis Prevent &amp; Hlth Promot, Atlanta, GA 30341 USA</t>
  </si>
  <si>
    <t>Park, S (corresponding author), Ctr Dis Control &amp; Prevent, Div Nutr Phys Act &amp; Obes, Natl Ctr Chron Dis Prevent &amp; Hlth Promot, 4770 Buford Highway,Mailstop K26, Atlanta, GA 30341 USA.</t>
  </si>
  <si>
    <t>10.1016/j.jand.2012.09.019</t>
  </si>
  <si>
    <t>107SZ</t>
  </si>
  <si>
    <t>WOS:000316242400012</t>
  </si>
  <si>
    <t>Vukasinovic-Vesic, M; Dikic, N; Baralic, I; Antic, T; Andjelkovic, M</t>
  </si>
  <si>
    <t>Vukasinovic-Vesic, M.; Dikic, N.; Baralic, I.; Antic, T.; Andjelkovic, M.</t>
  </si>
  <si>
    <t>FLUID CONSUMPTION OF YOUNG ELITE BASKETBALL PLAYERS</t>
  </si>
  <si>
    <t>sport drinks; water; hydration</t>
  </si>
  <si>
    <t>[Vukasinovic-Vesic, M.; Dikic, N.; Baralic, I.; Antic, T.; Andjelkovic, M.] Sports Med Assoc Serbia, Belgrade, Serbia</t>
  </si>
  <si>
    <t>219YR</t>
  </si>
  <si>
    <t>WOS:000324548202472</t>
  </si>
  <si>
    <t>Cunningham, TJ; Barradas, DT; Rosenberg, KD; May, AL; Kroelinger, CD; Ahluwalia, IB</t>
  </si>
  <si>
    <t>Cunningham, Timothy J.; Barradas, Danielle T.; Rosenberg, Kenneth D.; May, Ashleigh L.; Kroelinger, Charlan D.; Ahluwalia, Indu B.</t>
  </si>
  <si>
    <t>Is Maternal Food Security a Predictor of Food and Drink Intake Among Toddlers in Oregon?</t>
  </si>
  <si>
    <t>Food security; Vegetables; Fruit; Soda; Toddlers; Oregon</t>
  </si>
  <si>
    <t>IRON-DEFICIENCY ANEMIA; LOW-INCOME FAMILIES; INSECURITY; CHILDREN; NUTRITION; INFANTS; HEALTH; CHILDHOOD; BEHAVIOR; RISK</t>
  </si>
  <si>
    <t>Food insecurity has detrimental effects on the mental, physical, and behavioral health of developing children. Few studies, however, have sought to determine whether associations exist between food insecurity and intake of vegetables, fresh or canned fruit, candy or cookies, French fries, fast food, water, milk, fruit juices, fruit drinks, soda, and sports drinks. To identify independent associations that exist between maternal food insecurity and food and drink intake among toddlers, population-based data from the 2006-2008 Oregon Pregnancy Risk Assessment Monitoring System follow-back survey (Oregon PRAMS-2) of 1,522 mothers of 2-year-old children were analyzed. Maternal food insecurity was defined as mothers' report of eating less because of lack of money for food. Typical weekly child food and drink intake was examined using polytomous logistic regression: 0-1 days/week, 2-3 days/week, and 4-7 days/week. Maternal food insecurity prevalence was 11.7 %. Compared to toddlers of food secure mothers, toddlers of food insecure mothers consumed vegetables (adjusted odds ratio [AOR] for 4-7 days/week = 0.31; 95 % confidence interval [CI] 0.12, 0.79) and fruit (AOR for 4-7 days/week = 0.25; 95 % CI 0.08, 0.75) fewer days of the week. Toddlers of food insecure mothers consumed soda (AOR for 4-7 days/week = 3.21; 95 % CI 1.12, 9.14) more days of the week. Maternal food insecurity is associated with weekly intake of certain foods and drinks. Among toddlers, consumption of fewer vegetables and fruit, and more soda may help explain the link between food insecurity and poor health.</t>
  </si>
  <si>
    <t>[Cunningham, Timothy J.] Ctr Dis Control &amp; Prevent, Epidem Intelligence Serv, Div Appl Sci, Sci Educ &amp; Profess Dev Program Off,Off Surveillan, Atlanta, GA 30329 USA; [Barradas, Danielle T.; Kroelinger, Charlan D.; Ahluwalia, Indu B.] Ctr Dis Control &amp; Prevent, Div Reprod Hlth, Natl Ctr Chron Dis Prevent &amp; Hlth Promot, Atlanta, GA USA; [Rosenberg, Kenneth D.] Off Family Hlth, Oregon Publ Hlth Div, Portland, OR USA; [May, Ashleigh L.] Ctr Dis Control &amp; Prevent, Div Nutr Phys Act &amp; Obes, Natl Ctr Chron Dis Prevent &amp; Hlth Promot, Atlanta, GA USA</t>
  </si>
  <si>
    <t>Cunningham, TJ (corresponding author), Ctr Dis Control &amp; Prevent, Epidem Intelligence Serv, Div Appl Sci, Sci Educ &amp; Profess Dev Program Off,Off Surveillan, 4770 Buford Hwy NE,MS E-03, Atlanta, GA 30329 USA.</t>
  </si>
  <si>
    <t>tjcunningham@cdc.gov</t>
  </si>
  <si>
    <t>10.1007/s10995-012-1094-8</t>
  </si>
  <si>
    <t>055JD</t>
  </si>
  <si>
    <t>WOS:000312410900018</t>
  </si>
  <si>
    <t>Erdemir, U; Yildiz, E; Eren, MM</t>
  </si>
  <si>
    <t>Erdemir, Ugur; Yildiz, Esra; Eren, Meltem Mert</t>
  </si>
  <si>
    <t>Effects of sports drinks on color stability of nanofilled and microhybrid composites after long-term immersion</t>
  </si>
  <si>
    <t>JOURNAL OF DENTISTRY</t>
  </si>
  <si>
    <t>Color change; Nanofilled composite; Microhybrid composite; Sports drinks</t>
  </si>
  <si>
    <t>SURFACE-ROUGHNESS; DENTAL COMPOSITES; RESTORATIVE MATERIALS; STAINING SOLUTIONS; RESIN COMPOSITES; IN-VITRO; SUSCEPTIBILITY; DISCOLORATION; DEGRADATION; EXPOSURE</t>
  </si>
  <si>
    <t>Objectives: This study assessed the effects of three sports drinks on the color stability of two nanofilled and two microhybrid composite materials after 1-month and 6-month periods. Materials and methods: Twenty-eight disc-shaped specimens (diameter: 10 mm and thickness: 2 mm) each were made from four resin composites (Clearfil Majesty Posterior, Filtek Supreme, Clearfil APX, and Filtek Z250). All the specimens were stored in distilled water for 24 h at 37 degrees C. Then, the baseline color values (L(*)a(*)b(*)) of each specimen were measured using a spectrophotometer according to the CIEL(*)a(*)b(*) color scale. Seven randomly selected specimens from each composite material were then immersed in one of the three sports drinks (Powerade, Red Bull, and Burn) or distilled water (control) for 1 and 6 months. After each immersion, the color values of each specimen were remeasured, and the color change value (DE) was calculated. The data were evaluated using the Kruskal-Wallis and Mann-Whitney U-tests. Results: The tested resin composites showed color changes over the 6-month evaluation periods. At 1 month, highest level of color changes was observed in the Clearfil APX specimens immersed in Burn (p &lt; 0.01). Clearfil Majesty Posterior showed less discoloration in all the composite materials tested after 6 months (p &lt; 0.001). Independent of the composite materials tested, Burn resulted in the highest level of discoloration after both immersion periods (p &lt; 0.01). Conclusion: All the test solutions used in the present study caused greater discoloration than the clinically acceptable level of threshold (Delta E &lt; 3.3) over the 6-month evaluation period except for Clearfil Majesty Posterior immersed in distilled water (2.91 perpendicular to 0.28). The effect of each solution on the color stability of the composite materials depended on the type of solution, exposure time, and composition of the composite material. Clinical significance: The effect of a solution on color stability of composite materials depends on the type of solution, exposure time, and composition of the material. In clinical practice, patients should be aware of the staining effects and erosive potential of sports drinks if consumed a longer period of time. (C) 2012 Elsevier Ltd. All rights reserved.</t>
  </si>
  <si>
    <t>[Erdemir, Ugur; Yildiz, Esra; Eren, Meltem Mert] Istanbul Univ, Fac Dent, Dept Operat, TR-34093 Istanbul, Turkey</t>
  </si>
  <si>
    <t>Istanbul University</t>
  </si>
  <si>
    <t>Erdemir, U (corresponding author), Istanbul Univ, Fac Dent, Dept Operat, TR-34093 Istanbul, Turkey.</t>
  </si>
  <si>
    <t>uerdemir@hotmail.com; yildizes@istanbul.edu.tr; meltemmert@yahoo.com</t>
  </si>
  <si>
    <t>YILDIZ, ESRA/AAC-5615-2020; Eren, Meltem Mert/AAZ-5220-2020; Erdemir, Ugur/ABH-2939-2021</t>
  </si>
  <si>
    <t>Eren, Meltem Mert/0000-0002-5903-6636; Erdemir, Ugur/0000-0002-4673-8284</t>
  </si>
  <si>
    <t>0300-5712</t>
  </si>
  <si>
    <t>1879-176X</t>
  </si>
  <si>
    <t>J DENT</t>
  </si>
  <si>
    <t>J. Dent.</t>
  </si>
  <si>
    <t>E55</t>
  </si>
  <si>
    <t>E63</t>
  </si>
  <si>
    <t>10.1016/j.jdent.2012.06.002</t>
  </si>
  <si>
    <t>053JH</t>
  </si>
  <si>
    <t>WOS:000312267000009</t>
  </si>
  <si>
    <t>Chia, M; Mukherjee, S</t>
  </si>
  <si>
    <t>Chia, M.; Mukherjee, S.</t>
  </si>
  <si>
    <t>Hydration status of heat-acclimatized youth team players during competition</t>
  </si>
  <si>
    <t>Heat acclimatized; Youth; Dehydration</t>
  </si>
  <si>
    <t>Objective. - The aim of the study was to investigate the hydration status of heat-acclimatized youth team players during a hockey competition. Method and results. - Forty male hockey players (age: 12.3 +/- 0.5 yrs) had body mass (via weighing scale) and urine specific gravity (Urine(SG)) (via refractometry) measured immediately pre and post-tournament after playing three matches of 6 min duration on a modified pitch (30 m x 22 m), separated by a rest interval in the shade of 18 min (overall heat exposure was 54 min). The tournament was held in March and during 0830-1130 h in tropical weather conditions (31.5 +/- 0.2 degrees C; relative humidity 84.2 +/- 0.4%). Chilled mineral water, an isotonic sports drink, a Milo beverage were freely available to players throughout the tournament. Among the players who arrived at the tournament site, 97.5% already showed signs of dehydration (Urine(SG) &gt; 1.010), increasing to 100% after the tournament. Body mass changes amounted to 3.25% (P &lt; 0.05) demonstrating significant dehydration among players. Heat-acclimatized youth team players are vulnerable to dehydration prior to competition and dehydration was significantly exacerbated after the competition despite the availability of isotonic drinks. Conclusion. - Individualized player hydration routines and coach education on the importance of hydration before, during and after tournament are recommended. (c) 2011 Elsevier Masson SAS. All rights reserved.</t>
  </si>
  <si>
    <t>[Chia, M.; Mukherjee, S.] Nanyang Technol Univ, Natl Inst Educ, Phys Educ &amp; Sports Sci, 1 Nanyang Walk, Singapore 637616, Singapore</t>
  </si>
  <si>
    <t>Nanyang Technological University &amp; National Institute of Education (NIE) Singapore; Nanyang Technological University; National Institute of Education (NIE) Singapore</t>
  </si>
  <si>
    <t>Chia, M (corresponding author), Nanyang Technol Univ, Natl Inst Educ, Phys Educ &amp; Sports Sci, 1 Nanyang Walk, Singapore 637616, Singapore.</t>
  </si>
  <si>
    <t>michael.chia@nie.edu.sg</t>
  </si>
  <si>
    <t>CHIA, Michael/AAK-1543-2020; Mukherjee, Swarup/R-5687-2016</t>
  </si>
  <si>
    <t>CHIA, Michael/0000-0002-1289-0552; Mukherjee, Swarup/0000-0001-7626-1299</t>
  </si>
  <si>
    <t>E51</t>
  </si>
  <si>
    <t>E54</t>
  </si>
  <si>
    <t>10.1016/j.scispo.2011.10.009</t>
  </si>
  <si>
    <t>VH9YJ</t>
  </si>
  <si>
    <t>WOS:000458057000001</t>
  </si>
  <si>
    <t>Goulet, EDB</t>
  </si>
  <si>
    <t>Goulet, Eric D. B.</t>
  </si>
  <si>
    <t>Dehydration and endurance performance in competitive athletes</t>
  </si>
  <si>
    <t>NUTRITION REVIEWS</t>
  </si>
  <si>
    <t>exercise-induced dehydration; exercise performance; fluid balance; hypohydration; thirst sensation</t>
  </si>
  <si>
    <t>FLUID REPLACEMENT; EXERCISE PERFORMANCE; CYCLING PERFORMANCE; WEIGHT CHANGES; INGESTION; WATER; TIME; TEMPERATURES; METAANALYSIS; SENSITIVITY</t>
  </si>
  <si>
    <t>The field of research examining the link between dehydration and endurance performance is at the dawn of a new era. This article reviews the latest findings describing the relationship between exercise-induced dehydration and endurance performance and provides the knowledge necessary for competitive, endurance-trained athletes to develop a winning hydration strategy. Acute, pre-exercise body weight loss at or above 3% may decrease subsequent endurance performance. Therefore, endurance athletes should strive to start exercise well hydrated, which can be achieved by keeping thirst sensation low and urine color pale and drinking approximately 510 mL/kg body weight of water 2 h before exercise. During exercise lasting 1 h or less, dehydration does not decrease endurance performance, but athletes are encouraged to mouth-rinse with sports drinks. During exercise lasting longer than1 h, in which fluid is readily available, drinking according to the dictates of thirst maximizes endurance performance. In athletes whose thirst sensation is untrustworthy or when external factors such as psychological stress or repeated food intake may blunt thirst sensation, it is recommended to program fluid intake to maintain exercise-induced body weight loss around 2% to 3%. (C) 2012 International Life Sciences Institute</t>
  </si>
  <si>
    <t>[Goulet, Eric D. B.] Univ Sherbrooke, Res Ctr Aging, Sherbrooke, PQ J1H 4C4, Canada; [Goulet, Eric D. B.] Univ Sherbrooke, Fac Phys Educ &amp; Sports, Sherbrooke, PQ J1H 4C4, Canada</t>
  </si>
  <si>
    <t>University of Sherbrooke; University of Sherbrooke</t>
  </si>
  <si>
    <t>Goulet, EDB (corresponding author), Univ Sherbrooke, Res Ctr Aging, 1036 Belvedere Sud, Sherbrooke, PQ J1H 4C4, Canada.</t>
  </si>
  <si>
    <t>ILSI North America</t>
  </si>
  <si>
    <t>This work was supported, in part, by ILSI North America. Any opinions, conclusions, or recommendations expressed here are those of the author.</t>
  </si>
  <si>
    <t>0029-6643</t>
  </si>
  <si>
    <t>NUTR REV</t>
  </si>
  <si>
    <t>Nutr. Rev.</t>
  </si>
  <si>
    <t>S132</t>
  </si>
  <si>
    <t>S136</t>
  </si>
  <si>
    <t>10.1111/j.1753-4887.2012.00530.x</t>
  </si>
  <si>
    <t>030WV</t>
  </si>
  <si>
    <t>WOS:000310601700007</t>
  </si>
  <si>
    <t>Kenefick, RW; Cheuvront, SN</t>
  </si>
  <si>
    <t>Kenefick, Robert W.; Cheuvront, Samuel N.</t>
  </si>
  <si>
    <t>Hydration for recreational sport and physical activity</t>
  </si>
  <si>
    <t>fluid needs; leisure activity; predicted sweat loss</t>
  </si>
  <si>
    <t>EXERCISE-INDUCED DEHYDRATION; HEAT-STRESS; PERFORMANCE; FLUID; HYPOHYDRATION; HYPERTHERMIA; TEMPERATURE; ELECTROLYTE; INGESTION; ENDURANCE</t>
  </si>
  <si>
    <t>This review presents recommendations for fluid needs and hydration assessment for recreational activity. Fluid needs are based on sweat losses, dependent on intensity and duration of the activity, and will vary among individuals. Prolonged aerobic activity is adversely influenced by dehydration, and heat exposure will magnify this effect. Fluid needs predicted for running 542 km at recreational paces show that fluid losses are &lt;2% body mass; thus, aggressive fluid replacement may not be necessary. Competitive paces result in greater fluid losses and greater fluid needs. Fluid needs for recreational activity may be low; however, carbohydrate consumption (sport drinks, gels, bars) can benefit high-intensity (&lt;= 1 h) and less-intense, long-duration activity (&gt;= 1 h). Spot measures of urine color or urine-specific gravity to assess hydration status have limitations. First morning urine concentration and body mass with gross thirst perception can be simple ways to assess hydration status. (C) 2012 International Life Sciences Institute</t>
  </si>
  <si>
    <t>[Kenefick, Robert W.] USA, Environm Med Res Inst, Thermal &amp; Mt Med Div, Natick, MA 01760 USA</t>
  </si>
  <si>
    <t>Kenefick, RW (corresponding author), USA, Environm Med Res Inst, Thermal &amp; Mt Med Div, Kansas St, Natick, MA 01760 USA.</t>
  </si>
  <si>
    <t>Robert.Kenefick@us.army.mil</t>
  </si>
  <si>
    <t>ESPINOSA, JUAN/E-7192-2010</t>
  </si>
  <si>
    <t>ESPINOSA, JUAN/0000-0001-5408-5044</t>
  </si>
  <si>
    <t>S137</t>
  </si>
  <si>
    <t>S142</t>
  </si>
  <si>
    <t>10.1111/j.1753-4887.2012.00523.x</t>
  </si>
  <si>
    <t>WOS:000310601700008</t>
  </si>
  <si>
    <t>Asmyhr, O; Grytten, J; Holst, D</t>
  </si>
  <si>
    <t>Asmyhr, Oyvind; Grytten, Jostein; Holst, Dorthe</t>
  </si>
  <si>
    <t>Occurrence of risk factors for dental erosion in the population of young adults in Norway</t>
  </si>
  <si>
    <t>COMMUNITY DENTISTRY AND ORAL EPIDEMIOLOGY</t>
  </si>
  <si>
    <t>diet; disparities; epidemiology; erosion; prevention</t>
  </si>
  <si>
    <t>SOFT-DRINK CONSUMPTION; TOOTH WEAR; PREVALENCE; ADOLESCENTS; CHILDREN; SAMPLE</t>
  </si>
  <si>
    <t>Objectives The aim of this study was to describe the occurrence of risk factors for dental erosion for a group of young adults who are particularly susceptible to erosion. Another aim was to describe the awareness of erosion and distribution of risk factors according to the educational background of the parents. Methods The sample (n = 2004 individuals) was randomly drawn from the population of 1920-year-old Norwegians. The data were collected using telephone interviews. We measured awareness about erosion using the following question: Have you ever heard about dental erosion?' We obtained information about the frequency of intake of the following risk factors: soft drinks with and without sugar, and juice. Soft drinks with sugar included lemonade (Coca-Cola, Solo, Pepsi, Mozell and ice tea) and sport drinks (XL1, Maxim). Soft drinks without sugar included Cola light, Zero, PepsiMax, Solo light and ice tea light. Juice included orange, grapefruit, apple and kiwi juice. The parents' level of education was based on the Norwegian school system, which has three levels: compulsory schooling (10 years), upper secondary school education (up to 13 years) and university/college education. The data were analysed using logistic regressions analyses. Results Awareness of erosion was high 93.5% of respondents were aware of the problem. The majority of respondents believed that erosion can be prevented altogether 84.9%. They also believed that soft drinks with and without sugar are equally important for the development of erosion. 17.5% of respondents drank soft drinks with sugar daily or several times a day. The corresponding figures for soft drinks without sugar and juice were 4.9% and 34.1%, respectively. Young adults with mothers with high education drank soft drinks both with and without sugar less frequently than those who had mothers with low education. This pattern was the opposite for juice. Conclusion Consumption of soft drinks and juice is high, even though awareness and knowledge about the causes of erosion are widespread. This indicates the need for effective intervention strategies to reduce the level of consumption. These strategies should take into account the fact that the distribution of risk factors is skewed with respect to parents' level of education.</t>
  </si>
  <si>
    <t>[Asmyhr, Oyvind; Grytten, Jostein; Holst, Dorthe] Univ Oslo, Dept Community Dent, N-0316 Blindern, Norway; [Asmyhr, Oyvind] Norwegian Def Med Serv, Sessvollmoen, Norway</t>
  </si>
  <si>
    <t>Grytten, J (corresponding author), Univ Oslo, Dept Community Dent, POB 1052, N-0316 Blindern, Norway.</t>
  </si>
  <si>
    <t>josteing@odont.uio.no</t>
  </si>
  <si>
    <t>Norwegian Defence Medical Services</t>
  </si>
  <si>
    <t>The study received financial support from the Norwegian Defence Medical Services. We wish to thank Irene Skau for technical assistance, and Linda Grytten for language correction.</t>
  </si>
  <si>
    <t>0301-5661</t>
  </si>
  <si>
    <t>1600-0528</t>
  </si>
  <si>
    <t>COMMUNITY DENT ORAL</t>
  </si>
  <si>
    <t>Community Dentist. Oral Epidemiol.</t>
  </si>
  <si>
    <t>10.1111/j.1600-0528.2012.00695.x</t>
  </si>
  <si>
    <t>Dentistry, Oral Surgery &amp; Medicine; Public, Environmental &amp; Occupational Health</t>
  </si>
  <si>
    <t>004WG</t>
  </si>
  <si>
    <t>WOS:000308711500005</t>
  </si>
  <si>
    <t>Brandenburg, JP; Gaetz, M</t>
  </si>
  <si>
    <t>Brandenburg, Jason P.; Gaetz, Michael</t>
  </si>
  <si>
    <t>Fluid Balance of Elite Female Basketball Players Before and During Game Play</t>
  </si>
  <si>
    <t>dehydration; water balance; sweat; sports performance</t>
  </si>
  <si>
    <t>URINE SPECIFIC-GRAVITY; SKILL PERFORMANCE; HYDRATION STATUS; SOCCER PLAYERS; DEHYDRATION; IMPAIRS; WATER; WOMEN; MEN</t>
  </si>
  <si>
    <t>This study determined the fluid balance of elite female basketball players before and during competition. Before and during 2 international games, 17 national-level players (age 24.2 +/- 3 yr, height 180.5 +/- 6 cm, mass 78.8 +/- 8 kg) were assessed. Fluid-balance assessment included pregame hydration level as determined by urine specific gravity (USG), change in body mass during the game, ad libitum intake of water or sports drink, and estimated sweat losses. Mean (+/- SD) USG before Game 1 was 1.005 +/- 0.002 and before Game 2 USG equaled 1.010 +/- 0.005. Players lost an average of 0.7% +/- 0.8% and 0.6% +/- 0.6% of their body mass during Games 1 and 2, respectively. In each game, 3 players experienced a fluid deficit &gt;1% of body mass, and 1 other, a fluid deficit &gt;2%. Sweat losses in both games, from the beginning of the warm-up to the conclusion of the game (similar to 125 min with average playing time 16-17 min), were approximately 1.99 +/- 0.75 L. Fluid intake in Game 1 and Game 2 equaled 77.8% +/- 32% and 78.0% +/- 21% of sweat losses, respectively. Most players were hydrated before each game and did not become meaningfully dehydrated during the game. It is possible that the players who experienced the highest levels of dehydration also experienced some degree of playing impairment, and the negative relationship between change in body mass and shooting percentage in Game 2 provides some support for this notion.</t>
  </si>
  <si>
    <t>[Brandenburg, Jason P.; Gaetz, Michael] Univ Fraser Valley, Dept Kinesiol &amp; Phys Educ, Abbotsford, BC, Canada</t>
  </si>
  <si>
    <t>University of Fraser Valley</t>
  </si>
  <si>
    <t>Brandenburg, JP (corresponding author), Univ Fraser Valley, Dept Kinesiol &amp; Phys Educ, Abbotsford, BC, Canada.</t>
  </si>
  <si>
    <t>10.1123/ijsnem.22.5.347</t>
  </si>
  <si>
    <t>017XB</t>
  </si>
  <si>
    <t>WOS:000309623400005</t>
  </si>
  <si>
    <t>Matro, R; Katz, L; Daskalakis, C; Negoianu, D; Herrine, S; Greenfield, S; Share, M; Patel, A; Henry, C; Kastenberg, D</t>
  </si>
  <si>
    <t>Matro, Rebecca; Katz, Leo; Daskalakis, Constantine; Negoianu, Dan; Herrine, Steven; Greenfield, Steven; Share, Michael; Patel, Arpan; Henry, Christopher; Kastenberg, David</t>
  </si>
  <si>
    <t>The Incidence of Hyponatremia with Two Commonly Prescribed Purgatives for Colonoscopy - Polyethylene Glycol 3350 with Sports Drink (PEG-SD) Compared to Polyethylene Glycol with Electrolyte Solution (PEG-ELS)</t>
  </si>
  <si>
    <t>[Matro, Rebecca; Katz, Leo; Herrine, Steven; Greenfield, Steven; Kastenberg, David] Thomas Jefferson Univ Hosp, Philadelphia, PA 19107 USA; [Daskalakis, Constantine] Thomas Jefferson Univ, Div Biostat, Philadelphia, PA 19107 USA; [Negoianu, Dan; Patel, Arpan] Hosp Univ Penn, Philadelphia, PA 19104 USA; [Share, Michael] Thomas Jefferson Univ, Jefferson Med Coll, Philadelphia, PA 19107 USA; [Henry, Christopher] Thomas Jefferson Univ Hosp, Dept Internal Med, Philadelphia, PA 19107 USA</t>
  </si>
  <si>
    <t>Jefferson University; Jefferson University; University of Pennsylvania; Pennsylvania Medicine; Jefferson University; Jefferson University</t>
  </si>
  <si>
    <t>S740</t>
  </si>
  <si>
    <t>10.14309/00000434-201210001-01818</t>
  </si>
  <si>
    <t>V30UA</t>
  </si>
  <si>
    <t>WOS:000208839703105</t>
  </si>
  <si>
    <t>Nordt, SP; Vilke, GM; Clark, RF; Cantrell, FL; Chan, TC; Galinato, M; Nguyen, V; Castillo, EM</t>
  </si>
  <si>
    <t>Nordt, Sean Patrick; Vilke, Gary M.; Clark, Richard F.; Cantrell, F. Lee; Chan, Theodore C.; Galinato, Melissa; Vincent Nguyen; Castillo, Edward M.</t>
  </si>
  <si>
    <t>Energy Drink Use and Adverse Effects Among Emergency Department Patients</t>
  </si>
  <si>
    <t>JOURNAL OF COMMUNITY HEALTH</t>
  </si>
  <si>
    <t>Energy drink; Energy beverage; Sports drink; Caffeine; Guarana</t>
  </si>
  <si>
    <t>CAFFEINE; ASSOCIATION; CONSUMPTION; BEVERAGES; ALCOHOL</t>
  </si>
  <si>
    <t>Energy drink usage is common and contains caffeine or other stimulants. We evaluated demographics, prevalence, reasons and adverse effects with consuming energy beverages. Cross-sectional study of a convenience sample of patients recruited from two San Diego Emergency Departments from January to December 2009. One-thousand-two-hundred-ninety-eight subjects participated of which 52.6% were male. Ethnicity: Caucasian 48.3%, African American 17%, Hispanic 18%, Other 16.7%. Age ranges: 18-29 years (38.4%), 30-54 years (49.6%) and greater than 55 years (12%). Reasons for use: 57% to increase energy, 9.5% for studying/work projects, 2.4% while prolonged driving, improve sports performance 2%, with ethanol 6.3%, other reasons 22.1%. Adverse reactions reported by 33.5% (429) patients. Two-hundred-eighty report feeling shaky/jittery, insomnia 136, palpitations 150, gastrointestinal upset 82, headache 68, chest pain 39, and seizures in 6. Eighty-five patients reported co-ingestion with illicit stimulants including cocaine and methamphetamine. We identified one-third of patients reported at least one adverse effect. Whilst most were not severe, a small number were serious e.g., seizures. In addition, some report purposely ingesting with illicit drugs.</t>
  </si>
  <si>
    <t>[Nordt, Sean Patrick] Univ So Calif, Dept Emergency Med, Sect Toxicol, Keck Sch Med, Los Angeles, CA 90033 USA; [Vilke, Gary M.; Clark, Richard F.; Chan, Theodore C.; Castillo, Edward M.] Univ Calif San Diego, San Diego Dept Emergency Med, San Diego, CA 92103 USA; [Cantrell, F. Lee] Calif Poison Control Syst, San Diego Div, San Diego, CA USA</t>
  </si>
  <si>
    <t>University of Southern California; University of California System; University of California San Diego</t>
  </si>
  <si>
    <t>Nordt, SP (corresponding author), Univ So Calif, Dept Emergency Med, Sect Toxicol, Keck Sch Med, 1200 N State St,Room 1011, Los Angeles, CA 90033 USA.</t>
  </si>
  <si>
    <t>spnordt@hotmail.com</t>
  </si>
  <si>
    <t>nguyen, vincent/GSN-9355-2022; Nguyen, Vincent N/AAG-1001-2022; Nguyen, Vincent N/AFK-2700-2022</t>
  </si>
  <si>
    <t>Nguyen, Vincent/0000-0002-1995-1581</t>
  </si>
  <si>
    <t>0094-5145</t>
  </si>
  <si>
    <t>1573-3610</t>
  </si>
  <si>
    <t>J COMMUN HEALTH</t>
  </si>
  <si>
    <t>J. Community Health</t>
  </si>
  <si>
    <t>10.1007/s10900-012-9549-9</t>
  </si>
  <si>
    <t>Health Policy &amp; Services; Public, Environmental &amp; Occupational Health</t>
  </si>
  <si>
    <t>002MU</t>
  </si>
  <si>
    <t>WOS:000308537100009</t>
  </si>
  <si>
    <t>Surface hardness of different restorative materials after long-term immersion in sports and energy drinks</t>
  </si>
  <si>
    <t>DENTAL MATERIALS JOURNAL</t>
  </si>
  <si>
    <t>Surface hardness; Resin-based composite; Energy drinks; Sports drinks</t>
  </si>
  <si>
    <t>COMPOSITE RESINS COMPOMERS; FOOD-SIMULATING LIQUIDS; STORAGE MEDIA; DENTAL COMPOSITES; MECHANICAL-PROPERTIES; IN-VITRO; MICROHARDNESS; ROUGHNESS; WEAR; RESISTANCE</t>
  </si>
  <si>
    <t>The purpose of this study was to evaluate the effect of sports and energy drinks on the surface hardness of different restorative materials over a 6-month period. Forty-two disk-shaped specimens were prepared for each of the four restorative materials tested: Compoglass F, Filtek Z250, Filtek Supreme, and Premise. Specimens were immersed for 2 mm daily, up to 6 months, in six storage solutions (n=7 per material for each solution): distilled water, Powerade, Gatorade, X-IR, Burn, and Red Bull. Surface hardness was measured at baseline, after 1 week, 1 month, and 6 months. Data were analyzed statistically using repeated measures ANOVA followed by the Bonferroni test for multiple comparisons (alpha=0.05). Surface hardness of the restorative materials was significantly affected by both immersion solution and immersion period (p&lt;0.001). All tested solutions induced significant reduction in surface hardness of the restorative materials over a 6-month immersion period.</t>
  </si>
  <si>
    <t>[Erdemir, Ugur; Yildiz, Esra; Eren, Meltem Mert] Istanbul Univ, Fac Dent, Dept Operat Dent, Istanbul, Turkey; [Ozel, Sevda] Istanbul Univ, Fac Med, Dept Biostat &amp; Med Informat, Istanbul, Turkey</t>
  </si>
  <si>
    <t>Erdemir, U (corresponding author), Istanbul Univ, Fac Dent, Dept Operat Dent, Istanbul, Turkey.</t>
  </si>
  <si>
    <t>Erdemir, Ugur/ABH-2939-2021; Eren, Meltem Mert/AAZ-5220-2020; Yıldız, Sevda Özel/AAA-6196-2020; YILDIZ, ESRA/AAC-5615-2020</t>
  </si>
  <si>
    <t xml:space="preserve">Erdemir, Ugur/0000-0002-4673-8284; Eren, Meltem Mert/0000-0002-5903-6636; Yıldız, Sevda Özel/0000-0003-1357-6933; </t>
  </si>
  <si>
    <t>Scientific Research Coordination Unit of Istanbul University [UDP-17633]</t>
  </si>
  <si>
    <t>This study was funded by the Scientific Research Coordination Unit of Istanbul University, Project No: UDP-17633.</t>
  </si>
  <si>
    <t>JAPANESE SOC DENTAL MATERIALS DEVICES</t>
  </si>
  <si>
    <t>C/O KOKU HOKEN KYOKAI, 1-43-9 KOMAGOME TS BDG, KOMAGOME, TOSHIMA-KU, TOKYO, 170-0003, JAPAN</t>
  </si>
  <si>
    <t>0287-4547</t>
  </si>
  <si>
    <t>DENT MATER J</t>
  </si>
  <si>
    <t>Dent. Mater. J.</t>
  </si>
  <si>
    <t>10.4012/dmj.2012-054</t>
  </si>
  <si>
    <t>055PQ</t>
  </si>
  <si>
    <t>WOS:000312429300004</t>
  </si>
  <si>
    <t>Van Rosendal, SP; Strobel, NA; Osborne, MA; Fassett, RG; Coombes, JS</t>
  </si>
  <si>
    <t>Van Rosendal, Simon P.; Strobel, Natalie A.; Osborne, Mark A.; Fassett, Robert G.; Coombes, Jeff S.</t>
  </si>
  <si>
    <t>Performance Benefits of Rehydration with Intravenous Fluid and Oral Glycerol</t>
  </si>
  <si>
    <t>CYCLING; DEHYDRATION; FLUID RETENTION; PLASMA VOLUME</t>
  </si>
  <si>
    <t>EXERCISE HEAT-STRESS; CYCLE TIME-TRIAL; SUBSEQUENT EXERCISE; INDUCED HYPERHYDRATION; PROLONGED EXERCISE; RESPONSES; ENDURANCE; DEHYDRATION; GLUCOSE; HUMANS</t>
  </si>
  <si>
    <t>VAN ROSENDAL, S. P., N. A. STROBEL, M. A. OSBORNE, R. G. FASSETT, and J. S. COOMBES. Performance Benefits of Rehydration with Intravenous Fluid and Oral Glycerol. Med. Sci. Sports Exerc., Vol. 44, No. 9, pp. 1780-1790, 2012. Purpose: Intravenous (IV) saline has been used by athletes attempting to accelerate rehydration procedures. The diuresis from IV rehydration may be circumvented through the concomitant use of oral glycerol. We aimed to examine the effects of rehydrating with four different regimens of IV fluid and oral glycerol on subsequent 40-km cycling time trial performance. Methods: Nine endurance-trained men were dehydrated by 4% bodyweight via exercise in the heat. They then rehydrated with 150% of the fluid lost via four protocols using a randomized crossover design: 1) oral = sports drink and water; 2) oral glycerol = sports drink, water, and glycerol; 3) IV = half as normal saline, half of sports drink, and water, and 4) IV with oral glycerol = half as normal saline, half as sports drink, water, and glycerol. After this, they completed a 40-km cycling performance test in the heat. Results: Compared with oral rehydration, there were significant performance benefits (P &lt; 0.05) when rehydrating with oral glycerol (improved time to complete 40 km by 3.7%), IV (3.5%), and IV with oral glycerol (4.1%). Plasma volume restoration was highest in IV with oral glycerol, then IV, then oral glycerol, then oral (P &lt; 0.01 for all of these comparisons). There were no differences in HR, tympanic/skin temperatures, sweat rate, blood lactate concentration, thermal stress, or RPE between groups. Conclusions: Combining IV fluid with oral glycerol resulted in the greatest fluid retention; however, it did not improve exercise performance compared with either modality alone.</t>
  </si>
  <si>
    <t>[Van Rosendal, Simon P.; Strobel, Natalie A.; Osborne, Mark A.; Fassett, Robert G.; Coombes, Jeff S.] Univ Queensland, Sch Human Movement Studies, Human Performance Lab, Brisbane, Qld, Australia; [Osborne, Mark A.] Queensland Acad Sport, Brisbane, Qld, Australia; [Fassett, Robert G.] Univ Queensland, Sch Med, Brisbane, Qld, Australia</t>
  </si>
  <si>
    <t>University of Queensland; University of Queensland</t>
  </si>
  <si>
    <t>Coombes, JS (corresponding author), Univ Queensland, Sch Human Movement Studies, St Lucia, Qld 4072, Australia.</t>
  </si>
  <si>
    <t>jcoombes@uq.edu.au</t>
  </si>
  <si>
    <t>Fassett, Robert G/F-1752-2010; Fassett, Robert/R-3495-2019; Strobel, Natalie A/O-9174-2014; Coombes, Jeff/F-1764-2010</t>
  </si>
  <si>
    <t>Fassett, Robert G/0000-0002-5318-6940; Strobel, Natalie A/0000-0002-2962-5704; Coombes, Jeff/0000-0002-6990-3596</t>
  </si>
  <si>
    <t>Howard Hughes Medical Institute Funding Source: Medline</t>
  </si>
  <si>
    <t>Howard Hughes Medical Institute(Howard Hughes Medical Institute)</t>
  </si>
  <si>
    <t>10.1249/MSS.0b013e31825420f4</t>
  </si>
  <si>
    <t>990IQ</t>
  </si>
  <si>
    <t>WOS:000307624600020</t>
  </si>
  <si>
    <t>Wu, MT; Wu, CF; Wu, JR; Chen, BH; Chen, EK; Chao, MC; Liu, CK; Ho, CK</t>
  </si>
  <si>
    <t>Wu, Ming-Tsang; Wu, Chia-Fang; Wu, Jiunn-Ren; Chen, Bai-Hsiun; Chen, Eric K.; Chao, Mei-Chyn; Liu, Ching-Kuan; Ho, Chi-Kung</t>
  </si>
  <si>
    <t>The public health threat of phthalate-tainted foodstuffs in Taiwan: The policies the government implemented and the lessons we learned</t>
  </si>
  <si>
    <t>ENVIRONMENT INTERNATIONAL</t>
  </si>
  <si>
    <t>Phthalates; Di-(2-ethylhexyl)phthalate; Di-isononyl phthalate; Endocrine disruptors; Emulsifier; Contaminated foodstuffs</t>
  </si>
  <si>
    <t>A major incident of phthalate-contaminated foodstuffs happened in Taiwan between April and July, 2011. Phthalates were deliberately added to foodstuffs as a substitute of emulsifier. We describe the course of this incident, government response and management of the crisis, and its future implications. Five major food categories, including sports drinks, fruit beverages, tea drinks, fruit jam or jelly, and health food or supplements in tablet or powder form, were contaminated with Di-(2-ethylhexyl)phthalate and/or Di-isononyl phthalate. At least 900 different food products were affected. Like the scandal of melamine-tainted infant formula, this event represents another large deliberate food contamination incident. It is important to be reminded that many governments in developing countries make rapid economic growth as their first priority, often compromising environmental safety and public health. The administration leaders need to find a balance between economic expansion and health and environmental safety. (C) 2012 Elsevier Ltd. All rights reserved.</t>
  </si>
  <si>
    <t>[Wu, Ming-Tsang; Wu, Chia-Fang; Ho, Chi-Kung] Kaohsiung Med Univ, Dept Publ Hlth, Kaohsiung, Taiwan; [Wu, Ming-Tsang] Kaohsiung Med Univ, Kaohsiung Med Univ Hosp, Dept Family Med, Kaohsiung, Taiwan; [Wu, Ming-Tsang] Kaohsiung Municipal Hsiaokang Hosp, Ctr Environm &amp; Occupat Med, Kaohsiung, Taiwan; [Wu, Jiunn-Ren; Chen, Bai-Hsiun; Chao, Mei-Chyn] Kaohsiung Med Univ, Kaohsiung Med Univ Hosp, Dept Pediat, Kaohsiung, Taiwan; [Chen, Eric K.] Kaohsiung Med Univ, Kaohsiung Med Univ Hosp, Superintendents Off, Kaohsiung, Taiwan; [Chen, Eric K.] Kaohsiung Med Univ, Ctr Gen Educ, Kaohsiung, Taiwan; [Liu, Ching-Kuan] Kaohsiung Municipal Hsiaokang Hosp, Dept Neurol, Kaohsiung, Taiwan</t>
  </si>
  <si>
    <t>Kaohsiung Medical University; Kaohsiung Medical University; Kaohsiung Medical University Hospital; Kaohsiung Medical University; Kaohsiung Municipal Siao-Gang Hospital; Kaohsiung Medical University; Kaohsiung Medical University Hospital; Kaohsiung Medical University; Kaohsiung Medical University Hospital; Kaohsiung Medical University; Kaohsiung Medical University; Kaohsiung Municipal Siao-Gang Hospital</t>
  </si>
  <si>
    <t>Wu, MT (corresponding author), 100 Shih Chuan 1st Rd, Kaohsiung 807, Taiwan.</t>
  </si>
  <si>
    <t>960021@ms.kmuh.org.tw; kmco6849@ms14.hinet.net</t>
  </si>
  <si>
    <t>Wu, Ming-Tsang/G-5637-2012</t>
  </si>
  <si>
    <t>Wu, Ming-Tsang/0000-0001-7307-7816; Chen, Bai Hsiun/0000-0001-9496-553X</t>
  </si>
  <si>
    <t>Taiwan National Health Research Institutes [NHRI-EX98-9708PI]; National Science Council [NSC100-2314-B-037-027]; Kaohsiung Medical University Hospital [KMUH98-8R05, KMUH100-9R54]</t>
  </si>
  <si>
    <t>Taiwan National Health Research Institutes; National Science Council(Ministry of Science and Technology, Taiwan); Kaohsiung Medical University Hospital</t>
  </si>
  <si>
    <t>This work was supported by the Taiwan National Health Research Institutes (NHRI-EX98-9708PI), the National Science Council (NSC100-2314-B-037-027), and the Kaohsiung Medical University Hospital (KMUH98-8R05 and KMUH100-9R54). We thank Dr. David C. Christiani from the Department of Environmental Health, Harvard School of Public Health, Boston, MA, USA for providing the concise comments on this manuscript.</t>
  </si>
  <si>
    <t>0160-4120</t>
  </si>
  <si>
    <t>ENVIRON INT</t>
  </si>
  <si>
    <t>Environ. Int.</t>
  </si>
  <si>
    <t>10.1016/j.envint.2012.01.014</t>
  </si>
  <si>
    <t>Environmental Sciences</t>
  </si>
  <si>
    <t>Environmental Sciences &amp; Ecology</t>
  </si>
  <si>
    <t>951UQ</t>
  </si>
  <si>
    <t>WOS:000304745900010</t>
  </si>
  <si>
    <t>Li, HF; Zou, Y; Ding, GQ</t>
  </si>
  <si>
    <t>Li, Haifeng; Zou, Yan; Ding, Gangqiang</t>
  </si>
  <si>
    <t>Dietary Factors Associated with Dental Erosion: A Meta-Analysis</t>
  </si>
  <si>
    <t>TOOTH WEAR; PREVALENCE; CHILDREN; ADOLESCENTS; SCHOOLCHILDREN</t>
  </si>
  <si>
    <t>Background: Some diet factors are risk factors for dental erosion. Methods: We performed computer searches of PubMed, Cochrane Library, EBSCO, CALIS, et al., to search for studies investigating risk factors for dental erosion. For risk factors investigated in a comparative way, we computed pooled odds ratios (ORs) using the Mantel and Haenszel method. Results: A total of 9 studies met the inclusion criteria, and 6 risk factors were considered, including soft drinks, sports drinks, juice, vitamin C, milk, and yoghourt. The following associations were found for soft drinks (OR = 2.41, 95% CI = 2.03-2.85) and vitamin C (OR = 1.16, 95% CI = 1.10-1.22). While juice (OR = 0.90, 95% CI = 0.25-3.24), sports drinks (OR = 1.58, 95% CI = 0.88-2.85), milk (OR = 0.67, 95% CI = 0.11-4.01), and yoghourt products (OR = 1.05, 95% CI = 0.28-3.96) were not associated with dental erosion. Conclusions: This meta-analysis provides comprehensive evidence-based assessment of diet-related factors for dental erosion. Preventive strategies should be taken to reduce dental erosion.</t>
  </si>
  <si>
    <t>[Li, Haifeng] Zhejiang Univ, Sch Med, Childrens Hosp, Hangzhou 310003, Zhejiang, Peoples R China; [Zou, Yan; Ding, Gangqiang] Zhejiang Prov Ctr Dis Control &amp; Prevent, Hangzhou, Zhejiang, Peoples R China</t>
  </si>
  <si>
    <t>Zhejiang University; Zhejiang Provincial Center for Disease Control &amp; Prevention</t>
  </si>
  <si>
    <t>Li, HF (corresponding author), Zhejiang Univ, Sch Med, Childrens Hosp, Hangzhou 310003, Zhejiang, Peoples R China.</t>
  </si>
  <si>
    <t>zouyan0573@163.com</t>
  </si>
  <si>
    <t>ding, gangqiang/AHD-5012-2022</t>
  </si>
  <si>
    <t>Zhang, Bang-Le/0000-0001-9008-5391; Qiu, Peng-cheng/0000-0002-4826-4094</t>
  </si>
  <si>
    <t>AUG 31</t>
  </si>
  <si>
    <t>e42626</t>
  </si>
  <si>
    <t>10.1371/journal.pone.0042626</t>
  </si>
  <si>
    <t>998EY</t>
  </si>
  <si>
    <t>WOS:000308221300008</t>
  </si>
  <si>
    <t>Bhattacharya, C; Swain, B</t>
  </si>
  <si>
    <t>Bhattacharya, Chhandashri; Swain, Basudev</t>
  </si>
  <si>
    <t>Use of coconut water as a better sports drink</t>
  </si>
  <si>
    <t>244th National Fall Meeting of the American-Chemical-Society (ACS)</t>
  </si>
  <si>
    <t>AUG 19-23, 2012</t>
  </si>
  <si>
    <t>Philadelphia, PA</t>
  </si>
  <si>
    <t>Amer Chem Soc, Div Hist Chem,Amer Chem Soc</t>
  </si>
  <si>
    <t>[Bhattacharya, Chhandashri; Swain, Basudev] Indiana Univ Southeast, Dept Chem, New Albany, IN 47150 USA</t>
  </si>
  <si>
    <t>Indiana University System; Indiana University Southeast</t>
  </si>
  <si>
    <t>chbhatta@ius.edu</t>
  </si>
  <si>
    <t>Swain, Basudev/F-1230-2014; Swain, Basudev/AAN-5720-2021</t>
  </si>
  <si>
    <t xml:space="preserve">Swain, Basudev/0000-0003-2771-8058; </t>
  </si>
  <si>
    <t>191-CHED</t>
  </si>
  <si>
    <t>220XX</t>
  </si>
  <si>
    <t>WOS:000324621801706</t>
  </si>
  <si>
    <t>Gigou, PY; Dion, T; Asselin, A; Berrigan, F; Goulet, EDB</t>
  </si>
  <si>
    <t>Gigou, Pierre-Yves; Dion, Tommy; Asselin, Audrey; Berrigan, Felix; Goulet, Eric D. B.</t>
  </si>
  <si>
    <t>Pre-Exercise Hyperhydration-Induced Bodyweight Gain Does Not Alter Prolonged Treadmill Running Time-Trial Performance in Warm Ambient Conditions</t>
  </si>
  <si>
    <t>hyperhydration; hydration; exercise; running; endurance performance; running economy</t>
  </si>
  <si>
    <t>EXERCISE PERFORMANCE; CYCLING PERFORMANCE; ENDURANCE CAPACITY; FLUID INGESTION; WATER INGESTION; ECONOMY; THERMOREGULATION; DEHYDRATION; RUNNERS</t>
  </si>
  <si>
    <t>This study compared the effect of pre-exercise hyperhydration (PEH) and pre-exercise euhydration (PEE) upon treadmill running time-trial (TT) performance in the heat. Six highly trained runners or triathletes underwent two 18 km TT runs (similar to 28 degrees C, 25%-30% RH) on a motorized treadmill, in a randomized, crossover fashion, while being euhydrated or after hyperhydration with 26 mL/kg bodyweight (BW) of a 130 mmol/L sodium solution. Subjects then ran four successive 4.5 km blocks alternating between 2.5 km at 1% and 2 km at 6% gradient, while drinking a total of 7 mL/kg BW of a 6% sports drink solution (Gatorade, USA). PEH increased BW by 1.00 +/- 0.34 kg (P &lt; 0.01) and, compared with PEE, reduced BW loss from 3.1% +/- 0.3% (EUH) to 1.4% +/- 0.4% (HYP) (P &lt; 0.01) during exercise. Running TT time did not differ between groups (PEH: 85.6 +/- 11.6 min; PEE: 85.3 +/- 9.6 min, P = 0.82). Heart rate (5 +/- 1 beats/min) and rectal (0.3 +/- 0.1 degrees C) and body (0.2 +/- 0.1 degrees C) temperatures of PEE were higher than those of PEH (P &lt; 0.05). There was no significant difference in abdominal discomfort and perceived exertion or heat stress between groups. Our results suggest that pre-exercise sodium-induced hyperhydration of a magnitude of 1 L does not alter 80-90 min running TT performance under warm conditions in highly-trained runners drinking similar to 500 mL sports drink during exercise.</t>
  </si>
  <si>
    <t>[Gigou, Pierre-Yves; Dion, Tommy; Asselin, Audrey; Goulet, Eric D. B.] Univ Sherbrooke, Res Ctr Aging, Sherbrooke, PQ J1H 4C4, Canada; [Gigou, Pierre-Yves; Dion, Tommy; Asselin, Audrey; Berrigan, Felix; Goulet, Eric D. B.] Univ Sherbrooke, Fac Phys Educ &amp; Sports, Sherbrooke, PQ J1K 2R1, Canada</t>
  </si>
  <si>
    <t>Goulet, EDB (corresponding author), Univ Sherbrooke, Res Ctr Aging, Sherbrooke, PQ J1H 4C4, Canada.</t>
  </si>
  <si>
    <t>Pierre-Yves.Gigou@usherbrooke.ca; Tommy.Dion@usherbrooke.ca; Audrey.Asselin@usherbrooke.ca; Felix.Berrigan@usherbrooke.ca; Eric.Goulet@usherbrooke.ca</t>
  </si>
  <si>
    <t>Universite de Sherbrooke</t>
  </si>
  <si>
    <t>The authors wish to thank all subjects who participated in this study. This study was made possible through a research grant provided by the Universite de Sherbrooke.</t>
  </si>
  <si>
    <t>10.3390/nu4080949</t>
  </si>
  <si>
    <t>998BG</t>
  </si>
  <si>
    <t>WOS:000308211600007</t>
  </si>
  <si>
    <t>Hottenrott, K; Hass, E; Kraus, M; Neumann, G; Steiner, M; Knechtle, B</t>
  </si>
  <si>
    <t>Hottenrott, Kuno; Hass, Erik; Kraus, Manon; Neumann, Georg; Steiner, Martin; Knechtle, Beat</t>
  </si>
  <si>
    <t>A scientific nutrition strategy improves time trial performance by approximate to 6% when compared with a self-chosen nutrition strategy in trained cyclists: a randomized cross-over study</t>
  </si>
  <si>
    <t>APPLIED PHYSIOLOGY NUTRITION AND METABOLISM-PHYSIOLOGIE APPLIQUEE NUTRITION ET METABOLISME</t>
  </si>
  <si>
    <t>endurance performance; cycling; competition diet; fluid intake; carbohydrates; nutrition strategy</t>
  </si>
  <si>
    <t>EXOGENOUS CARBOHYDRATE OXIDATION; EXERCISE PERFORMANCE; ENDURANCE PERFORMANCE; PROLONGED EXERCISE; HYDRATION STATUS; FLUID INGESTION; POSITION STAND; PLASMA SODIUM; SPORTS DRINK; METABOLISM</t>
  </si>
  <si>
    <t>We investigated whether an athlete's self-chosen nutrition strategy (A), compared with a scientifically determined one (S), led to an improved endurance performance in a laboratory time trial after an endurance exercise. S consisted of about 1000 mL.h(-1) fluid, in portions of 250 mL every 15 min, 0.5 g sodium.L-1, 60 g glucose.h(-1), 30 g fructose.h(-1), and 5 mg caffeine.kg body mass(-1). Eighteen endurance-trained cyclists (16 male; 2 female) were tested using a randomized crossover-design at intervals of 2 weeks, following either A or S. After a warm-up, a maximal oxygen uptake test was performed. Following a 30-min break, a 2.5-h endurance exercise on a bicycle ergometer was carried out at 70% maximal oxygen uptake. After 5 min of rest, a time trial of 64.37 km (40 miles) was completed. The ingested nutrition was recorded every 15 min. In S, the athletes completed the time trial faster (128 vs. 136 min; p &lt;= 0.001) and with a significantly higher power output (212 vs. 184 W; p &lt;= 0.001). The intake of fluid, energy (carbohydrate-, mono-, and disaccharide), and sodium was significantly higher in S compared with A (p &lt;= 0.001) during the endurance exercise. In the time trial, only sodium intake was significantly higher in S (p &lt;= 0.001). We concluded that a time trial performance after a 2.5-h endurance exercise in a laboratory setting was significantly improved following a scientific nutrition strategy.</t>
  </si>
  <si>
    <t>[Hottenrott, Kuno; Hass, Erik; Steiner, Martin] Univ Halle Wittenberg, Dept Sport Sci, D-06120 Halle, Saale, Germany; [Hottenrott, Kuno; Kraus, Manon; Neumann, Georg] Univ Halle Wittenberg, Inst Performance Diagnost &amp; Hlth Promot, D-06120 Halle, Saale, Germany; [Knechtle, Beat] Univ Zurich, Inst Gen Practice &amp; Hlth Serv Res, Zurich, Switzerland</t>
  </si>
  <si>
    <t>Martin Luther University Halle Wittenberg; Martin Luther University Halle Wittenberg; University of Zurich</t>
  </si>
  <si>
    <t>Hottenrott, K (corresponding author), Univ Halle Wittenberg, Dept Sport Sci, Von Seckendorff Pl 2, D-06120 Halle, Saale, Germany.</t>
  </si>
  <si>
    <t>kuno.hottenrott@sport.uni-halle.de</t>
  </si>
  <si>
    <t>Knechtle, Beat/ABC-5529-2020</t>
  </si>
  <si>
    <t>Knechtle, Beat/0000-0002-2412-9103</t>
  </si>
  <si>
    <t>1200 MONTREAL ROAD, BUILDING M-55, OTTAWA, ON K1A 0R6, CANADA</t>
  </si>
  <si>
    <t>10.1139/H2012-028</t>
  </si>
  <si>
    <t>970EK</t>
  </si>
  <si>
    <t>WOS:000306110700005</t>
  </si>
  <si>
    <t>Siegler, J; Howell, K; Vince, R; Bray, J; Towlson, C; Peart, D; Mellor, D; Atkin, S</t>
  </si>
  <si>
    <t>Siegler, Jason; Howell, Keith; Vince, Rebecca; Bray, James; Towlson, Chris; Peart, Daniel; Mellor, Duane; Atkin, Stephen</t>
  </si>
  <si>
    <t>Aspartame in conjunction with carbohydrate reduces insulin levels during endurance exercise</t>
  </si>
  <si>
    <t>Aspartame; Exercise; Insulin; Blood glucose</t>
  </si>
  <si>
    <t>Background: As most sport drinks contain some form of non-nutritive sweetener (e.g. aspartame), and with the variation in blood glucose regulation and insulin secretion reportedly associated with aspartame, a further understanding of the effects on insulin and blood glucose regulation during exercise is warranted. Therefore, the aim of this preliminary study was to profile the insulin and blood glucose responses in healthy individuals after aspartame and carbohydrate ingestion during rest and exercise. Findings: Each participant completed four trials under the same conditions (45 min rest + 60 min self-paced intense exercise) differing only in their fluid intake: 1) carbohydrate (2% maltodextrin and 5% sucrose (C)); 2) 0.04% aspartame with 2% maltodextrin and 5% sucrose (CA)); 3) water (W); and 4) aspartame (0.04% aspartame with 2% maltodextrin (A)). Insulin levels dropped significantly for CA versus C alone (43%) between pre-exercise and 30 min, while W and A insulin levels did not differ between these time points. Conclusions: Aspartame with carbohydrate significantly lowered insulin levels during exercise versus carbohydrate alone.</t>
  </si>
  <si>
    <t>[Siegler, Jason] Univ Western Sydney, Sch Sci &amp; Hlth, Campbelltown, NSW, Australia; [Siegler, Jason] Univ Western Sydney, Sch Sci &amp; Hlth, Penrith, NSW 2751, Australia; [Howell, Keith; Atkin, Stephen] Univ York, Hull York Med Sch, York YO10 5DD, N Yorkshire, England; [Vince, Rebecca; Bray, James; Towlson, Chris; Peart, Daniel] Univ Hull, Dept Sport Hlth &amp; Exercise Sci, Kingston Upon Hull HU6 7RX, N Humberside, England; [Mellor, Duane] Univ Chester, Clin Sci Dept, Chester, Cheshire, England</t>
  </si>
  <si>
    <t>Western Sydney University; Western Sydney University; University of Hull; University of York - UK; University of Hull; University of Chester</t>
  </si>
  <si>
    <t>Siegler, J (corresponding author), Univ Western Sydney, Sch Sci &amp; Hlth, Campbelltown, NSW, Australia.</t>
  </si>
  <si>
    <t>j.siegler@uws.edu.au</t>
  </si>
  <si>
    <t>Atkin, stephen/ABE-7047-2020; atkin, stephen/D-7400-2014; Mellor, Duane/Q-2184-2019; Towlson, Christopher/AAP-9835-2020; Mellor, Duane/H-1262-2012</t>
  </si>
  <si>
    <t>atkin, stephen/0000-0002-5887-7257; Siegler, Jason/0000-0003-1346-4982; Towlson, Christopher/0000-0001-5960-0324; Mellor, Duane/0000-0002-1369-3868; Vince, Rebecca/0000-0002-4150-0939; Peart, Daniel/0000-0003-0849-3738</t>
  </si>
  <si>
    <t>10.1186/1550-2783-9-36</t>
  </si>
  <si>
    <t>013DW</t>
  </si>
  <si>
    <t>WOS:000309287000001</t>
  </si>
  <si>
    <t>Cohen, D</t>
  </si>
  <si>
    <t>Cohen, Deborah</t>
  </si>
  <si>
    <t>The truth about sports drinks</t>
  </si>
  <si>
    <t>EXERCISE; PERFORMANCE; HEALTH</t>
  </si>
  <si>
    <t>BMJ, London WC1H 9JR, England</t>
  </si>
  <si>
    <t>Cohen, D (corresponding author), BMJ, London WC1H 9JR, England.</t>
  </si>
  <si>
    <t>dcohen@bmj.com</t>
  </si>
  <si>
    <t>JUL 19</t>
  </si>
  <si>
    <t>e4737</t>
  </si>
  <si>
    <t>10.1136/bmj.e4737</t>
  </si>
  <si>
    <t>978MA</t>
  </si>
  <si>
    <t>WOS:000306744300009</t>
  </si>
  <si>
    <t>Thompson, M; Heneghan, C; Cohen, D</t>
  </si>
  <si>
    <t>Thompson, Matthew; Heneghan, Carl; Cohen, Deborah</t>
  </si>
  <si>
    <t>How valid is the European Food Safety Authority's assessment of sports drinks?</t>
  </si>
  <si>
    <t>[Thompson, Matthew; Heneghan, Carl] Univ Oxford, Dept Primary Care Hlth Sci, Oxford OX2 6GG, England; [Cohen, Deborah] BMJ, London WC1H 9JR, England</t>
  </si>
  <si>
    <t>University of Oxford</t>
  </si>
  <si>
    <t>Thompson, M (corresponding author), Univ Oxford, Dept Primary Care Hlth Sci, Oxford OX2 6GG, England.</t>
  </si>
  <si>
    <t>matthew.thompson@phc.ox.ac.uk</t>
  </si>
  <si>
    <t>e4753</t>
  </si>
  <si>
    <t>10.1136/bmj.e4753</t>
  </si>
  <si>
    <t>WOS:000306744300010</t>
  </si>
  <si>
    <t>O'Brien, WJ; Rowlands, DS</t>
  </si>
  <si>
    <t>O'Brien, Wendy J.; Rowlands, David S.</t>
  </si>
  <si>
    <t>The Fructose: Maltodextrin Ratio In A Sports Drink Differentially Affects Exogenous-Carbohydrate Oxidation, Gut Comfort And Performance</t>
  </si>
  <si>
    <t>JOURNAL OF GENERAL INTERNAL MEDICINE</t>
  </si>
  <si>
    <t>[O'Brien, Wendy J.; Rowlands, David S.] Massey Univ, Wellington, New Zealand</t>
  </si>
  <si>
    <t>wendy.obrien01@gmail.com</t>
  </si>
  <si>
    <t>O'Brien, Wendy/AAE-8391-2022</t>
  </si>
  <si>
    <t>O'Brien, Wendy/0000-0002-9123-3111</t>
  </si>
  <si>
    <t>0884-8734</t>
  </si>
  <si>
    <t>1525-1497</t>
  </si>
  <si>
    <t>J GEN INTERN MED</t>
  </si>
  <si>
    <t>J. Gen. Intern. Med.</t>
  </si>
  <si>
    <t>Health Care Sciences &amp; Services; Medicine, General &amp; Internal</t>
  </si>
  <si>
    <t>Health Care Sciences &amp; Services; General &amp; Internal Medicine</t>
  </si>
  <si>
    <t>V35IG</t>
  </si>
  <si>
    <t>WOS:000209142902361</t>
  </si>
  <si>
    <t>Sloan, E; Hutt, CA</t>
  </si>
  <si>
    <t>Sloan, Elizabeth; Hutt, Catherine Adams</t>
  </si>
  <si>
    <t>Beverage trends in 2012 and beyond</t>
  </si>
  <si>
    <t>Global supermarket sales of food/beverage products are projected to reach $1.74 trillion by 2015; foodservice sales $2.2 trillion. In the U.S., five of the top ten fastest growing consumer food product categories are beverages. Weight control/nutrition beverages, energy drinks, sports beverages, wine, ready-to-drink coffee/tea and spirits/liquors were among the top 10 fastest growing food product categories. Calcium, antioxidants, and vitamins/minerals, omega-3s, fibre, green tea extract, and probiotics are among the ingredients most sought out in functional beverages. Immunity, digestive health, complete day's nutrient requirement, lowering cholesterol, and providing energy are the most desired health benefits for functional beverages. New and emerging beverage trends, product opportunities, and ingredients are discussed.</t>
  </si>
  <si>
    <t>[Sloan, Elizabeth; Hutt, Catherine Adams] Sloan Trends Inc, Escondido, CA 92025 USA</t>
  </si>
  <si>
    <t>Sloan, E (corresponding author), Sloan Trends Inc, 2958 Sunset Hills, Escondido, CA 92025 USA.</t>
  </si>
  <si>
    <t>007PD</t>
  </si>
  <si>
    <t>WOS:000308899700003</t>
  </si>
  <si>
    <t>Peronnet, F; Mignault, D; du Souich, P; Vergne, S; Le Bellego, L; Jimenez, L; Rabasa-Lhoret, R</t>
  </si>
  <si>
    <t>Peronnet, Francois; Mignault, Diane; du Souich, Patrick; Vergne, Sebastien; Le Bellego, Laurent; Jimenez, Liliana; Rabasa-Lhoret, Remi</t>
  </si>
  <si>
    <t>Pharmacokinetic analysis of absorption, distribution and disappearance of ingested water labeled with D2O in humans</t>
  </si>
  <si>
    <t>Water turnover; Hydrogen isotopes; Body water pool; Water clearance; Absorption rate; Elimination rate</t>
  </si>
  <si>
    <t>TOTAL-BODY WATER; DEUTERIUM-DILUTION; ENERGY-EXPENDITURE; SPORTS DRINKS; PLASMA; ACCUMULATION; HYDRATION; EXCHANGE; APPEARANCE; TURNOVER</t>
  </si>
  <si>
    <t>The kinetic parameters of absorption and distribution of ingested water (300 ml labeled with D2O; osmolality &lt; 20 mOsm kg(-1)) in the body water pool (BWP) and of its disappearance from this pool were estimated in 36 subjects from changes in plasma or urine deuterium to protium ratio (D/H) over 10 days using one- and two-compartment and a non-compartmental pharmacokinetic models (1-CM, 2-CM and N-CM which applied well to 58, 42 and 100% of the subjects, respectively). Compared with the volume and turnover of the BWP computed with the slope-intercept method (60.7 +/- A 4.1% body mass or 72.7 +/- A 3.2% lean body mass; turnover 4.58 +/- A 0.80 l day(-1): i.e., complete renewal in similar to 50 days; = 36), the values were accurately estimated with the N-CM and 1-CM and were slightly overestimated and underestimated, respectively, with the 2-CM (similar to 7-8% difference, significant for water clearance only). Ingested water appeared in plasma and blood cells within 5 min and the half-life of absorption (similar to 11-13 min) indicates a complete absorption within similar to 75-120 min. The 2-CM showed that in 42% of the subjects, ingested water quickly distributed within a central compartment before diffusing with a very short half-life (12.5 +/- A 4.3 min) to a peripheral compartment (18.5 +/- A 4.3 and 31.6 +/- A 6.4 L, respectively), which were in complete equilibrium within similar to 90 min. Pharmacokinetic analyses of water labeled with D2O can help describe water absorption and distribution, for which there is no well defined reference method and value; depending on the characteristics of the subjects and the drinks, and of environmental conditions.</t>
  </si>
  <si>
    <t>[Peronnet, Francois] Univ Montreal, Dept Kinesiol, Montreal, PQ H3C 3J7, Canada; [Mignault, Diane; Rabasa-Lhoret, Remi] Inst Rech Clin Montreal, PRO MD, Montreal, PQ H2W 1R7, Canada; [Mignault, Diane; Rabasa-Lhoret, Remi] Univ Montreal, Fac Med, Dept Nutr, Montreal, PQ H3C 3J7, Canada; [du Souich, Patrick] Univ Montreal, Fac Med, Dept Pharmacol, Montreal, PQ H3C 3J7, Canada; [Vergne, Sebastien; Le Bellego, Laurent; Jimenez, Liliana] DANONE Res, Palaiseau, France</t>
  </si>
  <si>
    <t>Universite de Montreal; Institut de Recherche Clinique de Montreal (IRCM); Universite de Montreal; Universite de Montreal; Universite de Montreal; Danone Nutricia</t>
  </si>
  <si>
    <t>Peronnet, F (corresponding author), Univ Montreal, Dept Kinesiol, POB 6128, Montreal, PQ H3C 3J7, Canada.</t>
  </si>
  <si>
    <t>Francois.peronnet@umontreal.ca</t>
  </si>
  <si>
    <t>DANONE Research</t>
  </si>
  <si>
    <t>DANONE Research(Danone Nutricia)</t>
  </si>
  <si>
    <t>We are grateful to Jean-Francois Helie, Ph.D. from the Laboratoire de Geochimie des isotopes stables (Centre GEOTOP-UQAM) for performing the D/H assays. The study was supported by a grant from DANONE Research.</t>
  </si>
  <si>
    <t>10.1007/s00421-011-2194-7</t>
  </si>
  <si>
    <t>943QZ</t>
  </si>
  <si>
    <t>WOS:000304141600022</t>
  </si>
  <si>
    <t>Sekulic, D; Ostojic, M; Ostojic, Z; Hajdarevic, B; Ostojic, L</t>
  </si>
  <si>
    <t>Sekulic, Damir; Ostojic, Marko; Ostojic, Zdenko; Hajdarevic, Braco; Ostojic, Ljerka</t>
  </si>
  <si>
    <t>Substance abuse prevalence and its relation to scholastic achievement and sport factors: an analysis among adolescents of the Herzegovina-Neretva Canton in Bosnia and Herzegovina</t>
  </si>
  <si>
    <t>Substance misuse; Drugs; Physical activity; Education</t>
  </si>
  <si>
    <t>PHYSICAL-ACTIVITY PARTICIPATION; CARDIOVASCULAR RISK-FACTORS; ALCOHOL-USE DISORDERS; HIGH-SCHOOL-STUDENTS; ACADEMIC-ACHIEVEMENT; YOUNG ADOLESCENTS; MOSTAR REGION; HEALTH; BEHAVIORS; DRINKING</t>
  </si>
  <si>
    <t>Background: Substance abuse among adolescents is a major public health and social problem. However, studies rarely investigate the relationships between substance abuse, educational achievement and sport factors. Substance abuse is an even more significant problem in societies that have experienced trauma, such as Bosnia and Herzegovina, which have had recent wars. The aims of this study were to investigate substance abuse among adolescents in Bosnia and Herzegovina and to study the potential gender-specific relationships between a) sport factors (physical activity/exercise/athletic participation) and substance abuse and b) scholastic achievement and substance abuse. Methods: Our sample consisted of 1,032 adolescents who were 17 to 18 years old (435 boys and 597 girls) and who were in the final grade of high school. These subjects were randomly selected from the territory of Herzegovina-Neretva Canton of Bosnia and Herzegovina. Retrospective testing was performed using an extensive self-administered questionnaire. The questionnaire included questions involving topics such as sociodemographic variables, scholastic variables, sport factors, and substance abuse data (smoking habits, drugs consumption and alcohol consumption using the AUDIT questionnaire). Descriptive statistics, frequencies, analyses of the differences and correlational analyses were performed. Results: Our results found that greater than one-third of the boys and one-fourth of the girls were daily smokers, and almost half of the boys and one-fifth of the girls practiced harmful drinking; other drugs (i.e. heroin, cocaine, amphetamines, etc.) were rarely consumed. Boys dominated in sport factors, whereas girls were more successful in scholastic achievement. Approximately 23% of the boys and 6% of the girls reported that they practiced harmful drinking and smoked simultaneously. Educational failure, which was defined as having one or more negative grades at the end of the last two school years, was identified in 20% of the boys and 9% of the girls. In both genders, substance abuse was negatively correlated with educational achievement, and half of those students who failed educationally reported daily smoking. Among the girls who experienced education failure, 33% were smokers, and 22% practiced harmful drinking. Sport factors were weakly correlated with substance abuse in boys; thus, we could not support the hypothesis that sports are a protective factor against substance abuse among male adolescents. In girls, participation in team sports was related with a higher incidence of smoking, but there was no evidence of sport factors having an influence on the consumption of alcohol. Conclusion: In this study, the incidence of smoking and the consumption of alcohol were alarmingly high. These findings demonstrate the need for intervention programs to address these issues. These problems are particularly important, considering that substance abuse has a negative impact on educational achievement among boys and girls, and sport factors have not been found to be protective factors against substance abuse.</t>
  </si>
  <si>
    <t>[Sekulic, Damir] Univ Split, Fac Kinesiol, Split 21000, Croatia; [Sekulic, Damir] NIHON Doo, Split 21000, Croatia; [Ostojic, Marko; Ostojic, Zdenko] Univ Clin Hosp Mostar, Kralja Tvrtka Bb, Mostar 63000, Bosnia &amp; Herceg; [Hajdarevic, Braco] Reg Med Ctr Mostar, Mostar 63000, Bosnia &amp; Herceg; [Ostojic, Ljerka] Univ Mostar, Sch Med, Mostar 63000, Bosnia &amp; Herceg</t>
  </si>
  <si>
    <t>University of Split; University of Mostar; University of Mostar; University of Mostar</t>
  </si>
  <si>
    <t>Sekulic, D (corresponding author), Univ Split, Fac Kinesiol, Teslina 6, Split 21000, Croatia.</t>
  </si>
  <si>
    <t>dado@kifst.hr</t>
  </si>
  <si>
    <t>Sekulic, Damir/D-4886-2017; Ostojic, Ljerka/D-8355-2017</t>
  </si>
  <si>
    <t xml:space="preserve">Sekulic, Damir/0000-0001-8022-7886; </t>
  </si>
  <si>
    <t>Federal Ministry of Education and Science, Bosnia and Herzegovina</t>
  </si>
  <si>
    <t>Support of the Federal Ministry of Education and Science, Bosnia and Herzegovina is gratefully acknowledged.</t>
  </si>
  <si>
    <t>APR 5</t>
  </si>
  <si>
    <t>10.1186/1471-2458-12-274</t>
  </si>
  <si>
    <t>981KF</t>
  </si>
  <si>
    <t>WOS:000306965900001</t>
  </si>
  <si>
    <t>Acker-Hewitt, TL; Shafer, BM; Saunders, MJ; Goh, Q; Luden, ND</t>
  </si>
  <si>
    <t>Acker-Hewitt, Tiffany L.; Shafer, Brooke M.; Saunders, Michael J.; Goh, Qingnian; Luden, Nicholas D.</t>
  </si>
  <si>
    <t>Independent and combined effects of carbohydrate and caffeine ingestion on aerobic cycling performance in the fed state</t>
  </si>
  <si>
    <t>time trial; ergogenic aid; carbohydrate; caffeine; performance</t>
  </si>
  <si>
    <t>TIME-TRIAL PERFORMANCE; PROLONGED STRENUOUS EXERCISE; HIGH-INTENSITY EXERCISE; SKELETAL-MUSCLE; ENDURANCE PERFORMANCE; SUBSTRATE METABOLISM; ELECTROLYTE FEEDINGS; SUBMAXIMAL EXERCISE; RUNNING PERFORMANCE; SPORTS DRINK</t>
  </si>
  <si>
    <t>The purpose of this study was to examine the independent and combined effects of carbohydrate and caffeine ingestion on performance and various physiological parameters during aerobic cycling (similar to 1 h). Ten male cyclists (28 +/- 9 years, 73 +/- 6 kg, 66 +/- 9 mL.kg(-1).min(-1) maximal oxygen consumption) performed 20 min of steady-state (SS) cycling (60% peak power (W-max)) followed by a simulated 20-km time trial (TT) under placebo (PLA), carbohydrate (CHO), caffeine (CAF), and combined CAF-CHO conditions, all of which were performed in the fed state. CAF-CHO improved TT performance by 3.4% +/- 2% (84 +/- 57 s) compared with PLA (p &lt; 0.05), whereas no differences were detected among CHO, CAF, and PLA. The SS respiratory exchange ratio was elevated in CHO (0.92 +/- 0.03), CAF (0.96 +/- 0.07), and CAF-CHO (0.95 +/- 0.02) compared with PLA (0.89 +/- 0.03) (p &lt; 0.05). Post-SS and post-TT blood glucose levels were also elevated in CAF-CHO (88.3 +/- 16.7 mg.dL(-1) and 111.2 +/- 33.5 mg.dL(-1), respectively) compared with PLA (74.5 +/- 9.8 mg.dL(-1) and 85.4 +/- 17.6 mg.dL(-1), respectively) (p &lt; 0.05). Treatment conditions did not differentially impact SS pulmonary ventilation, oxygen consumption, heart rate, peak quadriceps muscle strength, rating of perceived exertion, or blood lactate. CAF and CHO improved TT performance when taken together but not independently. Although the present work did not yield any definitive physiological mechanisms for the performance findings, these data suggest that cyclists in the fed state should ingest carbohydrate and caffeine together to improve time trial performance.</t>
  </si>
  <si>
    <t>[Acker-Hewitt, Tiffany L.; Shafer, Brooke M.; Saunders, Michael J.; Goh, Qingnian; Luden, Nicholas D.] James Madison Univ, Dept Kinesiol, Harrisonburg, VA 22807 USA</t>
  </si>
  <si>
    <t>James Madison University</t>
  </si>
  <si>
    <t>Luden, ND (corresponding author), James Madison Univ, Dept Kinesiol, Harrisonburg, VA 22807 USA.</t>
  </si>
  <si>
    <t>ludennd@jmu.edu</t>
  </si>
  <si>
    <t>Goh, Qingnian/0000-0003-4108-2957</t>
  </si>
  <si>
    <t>10.1139/H11-160</t>
  </si>
  <si>
    <t>922PW</t>
  </si>
  <si>
    <t>WOS:000302561100011</t>
  </si>
  <si>
    <t>Borgard, CP; O'Hara, C; LaGuire, TC; Reaves, SK</t>
  </si>
  <si>
    <t>Borgard, Chris Patrick; O'Hara, Christie; LaGuire, Tiev C.; Reaves, Scott K.</t>
  </si>
  <si>
    <t>The effects of varying caffeine levels in a carbohydrate-containing sports drink on the metabolism and performance of triathletes</t>
  </si>
  <si>
    <t>APR 21-25, 2012</t>
  </si>
  <si>
    <t>San Diego, CA</t>
  </si>
  <si>
    <t>[Borgard, Chris Patrick; O'Hara, Christie; LaGuire, Tiev C.; Reaves, Scott K.] Cal Poly State Univ, San Luis Obispo, CA USA</t>
  </si>
  <si>
    <t>California State University System; California Polytechnic State University San Luis Obispo</t>
  </si>
  <si>
    <t>032IZ</t>
  </si>
  <si>
    <t>WOS:000310711306839</t>
  </si>
  <si>
    <t>Kalman, DS; Feldman, S; Martino, E; Krieger, DR</t>
  </si>
  <si>
    <t>Kalman, Douglas S.; Feldman, Samantha; Martino, Elaine; Krieger, Diane R.</t>
  </si>
  <si>
    <t>Comparison of coconut water and a carbohydrate/electrolyte sport drink on measures of hydration and physical performance in exercise-trained men</t>
  </si>
  <si>
    <t>[Kalman, Douglas S.; Feldman, Samantha; Martino, Elaine; Krieger, Diane R.] Miami Res Associates, Nutr &amp; Endocrinol, Miami, FL USA</t>
  </si>
  <si>
    <t>WOS:000310711306433</t>
  </si>
  <si>
    <t>Lopez, NV; Ayala, GX; Corder, K; Eisenberg, CM; Zive, MM; Wood, C; Elder, JP</t>
  </si>
  <si>
    <t>Lopez, Nanette V.; Ayala, Guadalupe X.; Corder, Kirsten; Eisenberg, Christina M.; Zive, Michelle M.; Wood, Christine; Elder, John P.</t>
  </si>
  <si>
    <t>Parent Support and Parent-Mediated Behaviors Are Associated with Children's Sugary Beverage Consumption</t>
  </si>
  <si>
    <t>Sugary beverages; Parenting model; Parent support; Parent-mediated behaviors</t>
  </si>
  <si>
    <t>SOFT DRINK CONSUMPTION; PHYSICAL-ACTIVITY; SWEETENED BEVERAGES; FOOD-CONSUMPTION; FAMILY MEALS; DIET QUALITY; TELEVISION; FRUIT; HOME; OVERWEIGHT</t>
  </si>
  <si>
    <t>Consumption of sugary beverages has been identified as a contributor to childhood obesity. Studies have established the importance of specific parenting practices to children's beverage consumption; however, no study has examined multiple operationalizations of parenting to better understand where to focus future interventions. The present study examined the relationship between children's sugary beverage consumption and a parenting model that included household food rules, parent modeling of food rules, parent-mediated behaviors, and parent support. Baseline data from Project MOVE/me Muevo were used. Participants included 541 children, aged 5 to 8 years old, and their parents. Parents completed a 45-minute self-administered survey in Spanish or English, providing information about their child's dietary intake, as well as their parenting practices. Children's sugary beverage. consumption included nondiet soda, noncarbonated sugary drinks, and sport drinks. Household food rules and parent modeling of food rules were assessed with seven items each. Parent-mediated behaviors consisted of four behaviors. Parent support was assessed with five items. Parent support and parent-mediated behaviors, including total screen time and eating at fast-food restaurants at least weekly, were associated with greater consumption of sugary beverages in children. No other parenting variables were significant. Encouraging caregivers to promote healthy dietary behaviors and provide healthy choices, limiting children's television and computer use, and reducing fast-food consumption can contribute to reductions in sugary beverage consumption among children. J Acad Nutr Diet. 2012;112:541-547.</t>
  </si>
  <si>
    <t>[Lopez, Nanette V.; Ayala, Guadalupe X.; Elder, John P.] San Diego State Univ, Grad Sch Publ Hlth, Inst Behav &amp; Community Hlth, San Diego, CA 92123 USA; [Lopez, Nanette V.] Univ Calif San Diego, Inst Behav &amp; Community Hlth, San Diego, CA 92123 USA; [Corder, Kirsten] Univ Cambridge, Ctr Diet &amp; Act Res CEDAR, Inst Publ Hlth, Cambridge, England; [Wood, Christine] Camino Pediat, Encinitas, CA USA; [Zive, Michelle M.] Network Hlth Calif, Div Child Dev &amp; Community Hlth, San Diego, CA USA</t>
  </si>
  <si>
    <t>California State University System; San Diego State University; University of California System; University of California San Diego; University of Cambridge</t>
  </si>
  <si>
    <t>Lopez, NV (corresponding author), San Diego State Univ, Grad Sch Publ Hlth, Inst Behav &amp; Community Hlth, 9245 Sky Pk Court,Suite 224, San Diego, CA 92123 USA.</t>
  </si>
  <si>
    <t>nlee@projects.sdsu.edu</t>
  </si>
  <si>
    <t>National Institutes of Diabetes and Digestive and Kidney Diseases [R01DK2994]; Centers for Disease Control and Prevention [U48DP001917-01]; American Cancer Society (RSGPB) [113653]; Medical Research Council (MRC) Epidemiology Unit, UK; Centre for Activity and Diet Research (CEDAR), Institute of Public Health, University of Cambridge, UK; Economic and Social Research Council [ES/G007462/1] Funding Source: researchfish; NATIONAL CENTER FOR CHRONIC DISEASE PREV AND HEALTH PROMO [U48DP001917] Funding Source: NIH RePORTER; NATIONAL INSTITUTE OF DIABETES AND DIGESTIVE AND KIDNEY DISEASES [R01DK072994] Funding Source: NIH RePORTER; ESRC [ES/G007462/1] Funding Source: UKRI</t>
  </si>
  <si>
    <t>National Institutes of Diabetes and Digestive and Kidney Diseases(United States Department of Health &amp; Human ServicesNational Institutes of Health (NIH) - USANIH National Institute of Diabetes &amp; Digestive &amp; Kidney Diseases (NIDDK)); Centers for Disease Control and Prevention(United States Department of Health &amp; Human ServicesCenters for Disease Control &amp; Prevention - USA); American Cancer Society (RSGPB)(American Cancer Society); Medical Research Council (MRC) Epidemiology Unit, UK(UK Research &amp; Innovation (UKRI)Medical Research Council UK (MRC)); Centre for Activity and Diet Research (CEDAR), Institute of Public Health, University of Cambridge, UK; Economic and Social Research Council(UK Research &amp; Innovation (UKRI)Economic &amp; Social Research Council (ESRC)); NATIONAL CENTER FOR CHRONIC DISEASE PREV AND HEALTH PROMO(United States Department of Health &amp; Human ServicesCenters for Disease Control &amp; Prevention - USA); NATIONAL INSTITUTE OF DIABETES AND DIGESTIVE AND KIDNEY DISEASES(United States Department of Health &amp; Human ServicesNational Institutes of Health (NIH) - USANIH National Institute of Diabetes &amp; Digestive &amp; Kidney Diseases (NIDDK)); ESRC(UK Research &amp; Innovation (UKRI)Economic &amp; Social Research Council (ESRC))</t>
  </si>
  <si>
    <t>This study was funded by a grant from the National Institutes of Diabetes and Digestive and Kidney Diseases (R01DK2994). Additional support was provided from the Centers for Disease Control and Prevention (U48DP001917-01), the American Cancer Society (RSGPB 113653), the Medical Research Council (MRC) Epidemiology Unit, UK, and the Centre for Activity and Diet Research (CEDAR), Institute of Public Health, University of Cambridge, UK.</t>
  </si>
  <si>
    <t>10.1016/j.jand.2011.11.013</t>
  </si>
  <si>
    <t>930WR</t>
  </si>
  <si>
    <t>Green Accepted, hybrid, Green Published</t>
  </si>
  <si>
    <t>WOS:000303175900012</t>
  </si>
  <si>
    <t>Park, SG; Bae, YJ; Lee, YS; Kim, BJ</t>
  </si>
  <si>
    <t>Park, Sung Geon; Bae, Yoon Jung; Lee, Yong Soo; Kim, Byeong Jo</t>
  </si>
  <si>
    <t>Effects of rehydration fluid temperature and composition on body weight retention upon voluntary drinking following exercise-induced dehydration</t>
  </si>
  <si>
    <t>NUTRITION RESEARCH AND PRACTICE</t>
  </si>
  <si>
    <t>Weight retention; volume changes; rehydration; carbohydrate-electrolyte beverage</t>
  </si>
  <si>
    <t>HEAT-EXPOSED WORKERS; WATER TEMPERATURE; POSTEXERCISE REHYDRATION; ELECTROLYTE BALANCE; FOOD-INTAKE; HUMANS; REPLACEMENT; BEVERAGES; RESTORATION; CONSUMPTION</t>
  </si>
  <si>
    <t>The purpose of this study was to determine the effects of beverage temperature and composition on weight retention and fluid balance upon voluntary drinking following exercise induced-dehydration. Eight men who were not acclimated to heat participated in four randomly ordered testing sessions. In each session, the subjects ran on a treadmill in a chamber maintained at 37 degrees C without being supplied fluids until 2% body weight reduction was reached. After termination of exercise, they recovered for 90 min under ambient air conditions and received one of the following four test beverages: 10 degrees C water (10W), 10 degrees C sports drink (10S), 26 degrees C water (26W), and 26 degrees C sports drink (26S). They consumed the beverages ad libitum. The volume of beverage consumed and body weight were measured at 30, 60, and 90 mm post-recovery. Blood samples were taken before and immediately after exercise as well as at the end of recovery in order to measure plasma parameters and electrolyte concentrations. We found that mean body weight decreased by 1.8-2.0% following exercise. No differences in mean arterial pressure, plasma volume, plasma osmolality, and blood electrolytes were observed among the conditions. Total beverage volumes consumed were 1,164 +/- 388, 1,505 +/- 614, 948 +/- 297, and 1,239 +/- 401 ml for 10W, 10S, 26W, and 26S respectively (P &gt; 0.05). Weight retention at the end of recovery from dehydration was highest in 10S (1.3 +/- 0.7 kg) compared to 10W (0.4 +/- 0.5 kg), 26W (0.4 +/- 0.4 kg), and (0.6 +/- 0.4 kg) (P &lt; 0.005). Based on these results, carbohydrate/electrolyte-containing beverages at cool temperature were the most favorable for consumption and weight retention compared to plain water and moderate temperature beverages.</t>
  </si>
  <si>
    <t>[Park, Sung Geon; Bae, Yoon Jung; Kim, Byeong Jo] Kookmin Univ, Exercise Physiol Lab, Seoul 136705, South Korea; [Lee, Yong Soo] Jangan Univ, Dept Sport All, Gyeonggi 445756, South Korea</t>
  </si>
  <si>
    <t>Kookmin University</t>
  </si>
  <si>
    <t>Park, SG (corresponding author), Kookmin Univ, Exercise Physiol Lab, Jeongneung Ro 77, Seoul 136705, South Korea.</t>
  </si>
  <si>
    <t>sung5523@hanmail.net</t>
  </si>
  <si>
    <t>Seoul Olympic Sports Promotion Foundation from Ministry of Culture, Sports and Tourism</t>
  </si>
  <si>
    <t>This research project was supported by the Sports Promotion Fund of Seoul Olympic Sports Promotion Foundation from Ministry of Culture, Sports and Tourism.</t>
  </si>
  <si>
    <t>KOREAN NUTRITION SOC</t>
  </si>
  <si>
    <t>804 KST CTR, 635-4 YEOGSAM-SONG KANGNAM-KU, SEOUL, 135-703, SOUTH KOREA</t>
  </si>
  <si>
    <t>1976-1457</t>
  </si>
  <si>
    <t>NUTR RES PRACT</t>
  </si>
  <si>
    <t>Nutr. Res. Pract.</t>
  </si>
  <si>
    <t>10.4162/nrp.2012.6.2.126</t>
  </si>
  <si>
    <t>937AV</t>
  </si>
  <si>
    <t>WOS:000303632300005</t>
  </si>
  <si>
    <t>Mulic, A; Tveit, AB; Songe, D; Sivertsen, H; Skaare, AB</t>
  </si>
  <si>
    <t>Mulic, Aida; Tveit, Anne Bjorg; Songe, Dag; Sivertsen, Hanne; Skaare, Anne B.</t>
  </si>
  <si>
    <t>Dental erosive wear and salivary flow rate in physically active young adults</t>
  </si>
  <si>
    <t>BMC ORAL HEALTH</t>
  </si>
  <si>
    <t>Dental erosion; diet; exercise; prevalence; saliva</t>
  </si>
  <si>
    <t>GASTROESOPHAGEAL-REFLUX; SPORTS DRINKS; EXERCISE; CONSUMPTION; ADOLESCENTS; PREVALENCE; CHILDREN; PROTEIN; FLUID</t>
  </si>
  <si>
    <t>Background: Little attention has been directed towards identifying the relationship between physical exercise, dental erosive wear and salivary secretion. The study aimed i) to describe the prevalence and severity of dental erosive wear among a group of physically active young adults, ii) to describe the patterns of dietary consumption and lifestyle among these individuals and iii) to study possible effect of exercise on salivary flow rate. Methods: Young members (age range 18-32 years) of a fitness-centre were invited to participate in the study. Inclusion criteria were healthy young adults training hard at least twice a week. A non-exercising comparison group was selected from an ongoing study among 18-year-olds. Two hundred and twenty participants accepted an intraoral examination and completed a questionnaire. Seventy of the exercising participants provided saliva samples. The examination was performed at the fitness-centre or at a dental clinic (comparison group), using tested erosive wear system (VEDE). Saliva sampling (unstimulated and stimulated) was performed before and after exercise. Occlusal surfaces of the first molars in both jaws and the labial and palatal surfaces of the upper incisors and canines were selected as index teeth. Results: Dental erosive wear was registered in 64% of the exercising participants, more often in the older age group, and in 20% of the comparison group. Enamel lesions were most observed in the upper central incisors (33%); dentine lesions in lower first molar (27%). One fourth of the participants had erosive wear into dentine, significantly more in males than in females (p = 0.047). More participants with erosive wear had decreased salivary flow during exercise compared with the non-erosion group (p &lt; 0.01). The stimulated salivary flow rate was in the lower rage (&lt;= 1 ml/min) among more than one third of the participants, and more erosive lesions were registered than in subjects with higher flow rates (p &lt; 0.01). Conclusion: The study showed that a high proportion of physically active young adults have erosive lesions and indicate that hard exercise and decreased stimulated salivary flow rate may be associated with such wear.</t>
  </si>
  <si>
    <t>[Mulic, Aida; Tveit, Anne Bjorg; Songe, Dag; Sivertsen, Hanne; Skaare, Anne B.] Univ Oslo, Inst Clin Dent, Oslo, Norway</t>
  </si>
  <si>
    <t>Mulic, A (corresponding author), Univ Oslo, Inst Clin Dent, Oslo, Norway.</t>
  </si>
  <si>
    <t>1472-6831</t>
  </si>
  <si>
    <t>BMC Oral Health</t>
  </si>
  <si>
    <t>MAR 23</t>
  </si>
  <si>
    <t>10.1186/1472-6831-12-8</t>
  </si>
  <si>
    <t>067UY</t>
  </si>
  <si>
    <t>WOS:000313321800001</t>
  </si>
  <si>
    <t>ter Steege, RWF; Kolkman, JJ</t>
  </si>
  <si>
    <t>ter Steege, R. W. F.; Kolkman, J. J.</t>
  </si>
  <si>
    <t>Review article: the pathophysiology and management of gastrointestinal symptoms during physical exercise, and the role of splanchnic blood flow</t>
  </si>
  <si>
    <t>TRANSIENT ABDOMINAL-PAIN; SUPERIOR MESENTERIC-ARTERY; INTESTINAL ISCHEMIA-REPERFUSION; LONG-DISTANCE RUNNERS; GASTROESOPHAGEAL-REFLUX; MARATHON RUNNERS; STRENUOUS EXERCISE; SPORTS DRINK; INTENSITY EXERCISE; MUCOSAL PERFUSION</t>
  </si>
  <si>
    <t>Background The prevalence of exercise-induced gastrointestinal (GI) symptoms has been reported up to 70%. The pathophysiology largely remains unknown. Aim To review the physiological and pathophysiological changes of the GI-tract during physical exercise and the management of the most common gastrointestinal symptoms. Methods Search of the literature published in the English and Dutch languages using the Pubmed database to review the literature that focused on the relation between splanchnic blood flow (SBF), development of ischaemia, postischaemic endotoxinemia and motility. Results During physical exercise, the increased activity of the sympathetic nervous system (SNS) redistributes blood flow from the splanchnic organs to the working muscles. With prolonged duration and/or intensity, the SBF may be decreased by 80% or more. Most studies point in the direction of increased SNS-activity as central driving force for reduction in SBF. A severely reduced SBF may frequently cause GI ischaemia. GI-ischaemia combined with reduced vagal activity probably triggers changes in GI-motility and GI absorption derangements. GI-symptoms during physical exercise may be prevented by lowering the exercise intensity, preventing dehydration and avoiding the ingestion of hypertonic fluids. Conclusions Literature on the pathophysiology of exercise-induced GI-symptoms is scarce. Increased sympathetic nervous system activity and decreased splanchnic blood flow during physical exercise seems to be the key factor in the pathogenesis of exercise-induced GI-symptoms, and this should be the target for symptom reduction.</t>
  </si>
  <si>
    <t>[ter Steege, R. W. F.; Kolkman, J. J.] Univ Groningen, Univ Med Ctr Groningen, Dept Gastroenterol, NL-9700 RB Groningen, Netherlands; [Kolkman, J. J.] Med Spectrum Twente, Dept Gastroenterol, Enschede, Netherlands</t>
  </si>
  <si>
    <t>University of Groningen; Medical Spectrum Twente</t>
  </si>
  <si>
    <t>ter Steege, RWF (corresponding author), Univ Groningen, Univ Med Ctr Groningen, Dept Gastroenterol, Hanzepl 1,Postbox 30001, NL-9700 RB Groningen, Netherlands.</t>
  </si>
  <si>
    <t>rinzetersteege@hotmail.com</t>
  </si>
  <si>
    <t>10.1111/j.1365-2036.2011.04980.x</t>
  </si>
  <si>
    <t>886DS</t>
  </si>
  <si>
    <t>WOS:000299832700003</t>
  </si>
  <si>
    <t>Williams, J; Tzortziou-Brown, V; Malliaras, P; Perry, M; Kipps, C</t>
  </si>
  <si>
    <t>Williams, Jonathan; Tzortziou-Brown, Victoria; Malliaras, Peter; Perry, Mark; Kipps, Courtney</t>
  </si>
  <si>
    <t>Hydration Strategies of Runners in the London Marathon</t>
  </si>
  <si>
    <t>CLINICAL JOURNAL OF SPORT MEDICINE</t>
  </si>
  <si>
    <t>exercise-associated hyponatremia; hydration; drinking and fluid strategies in marathons; education of runners</t>
  </si>
  <si>
    <t>EXERCISE-ASSOCIATED HYPONATREMIA; RISK-FACTORS; STATEMENT; DRINK</t>
  </si>
  <si>
    <t>Objective: To explore the hydration strategies of marathon runners, their sources of information and knowledge about fluid intake in the marathon, and their understanding of exercise-associated hyponatremia (EAH). Design: Anonymized questionnaire. Setting: London Marathon. Participants: Marathon race participants. Main Outcome Measures: Responses regarding planned fluid consumption, volume to be consumed, volume of water and sports drink bottles, and the number of stations from which planning to take a drink. In addition, sources of information about appropriate drinking and understanding of hyponatremia. Results: In total, 93.1% of the runners had read or been told about drinking fluids on marathon day and 95.8% of competitors had a plan regarding fluid intake. However, 12% planned to drink a volume large enough to put them at higher risk of EAH. Only 21.7% knew the volumes of water and sports drink bottles available on the course; 20.7% were planning to take a drink from all 24 water stations. Only 25.3% planned to drink according to thirst. Although 68.0% of the runners had heard of hyponatremia or low sodium levels, only 35.5% had a basic understanding of its cause and effects. Conclusions: Marathon runners lack knowledge about appropriate fluid intake to prevent hyponatremia on race day. Twelve percent reported drinking strategies that put them at risk of EAH. Effective educational interventions are still necessary to prevent overdrinking during marathons.</t>
  </si>
  <si>
    <t>[Williams, Jonathan; Tzortziou-Brown, Victoria; Malliaras, Peter; Perry, Mark] Univ London, Ctr Sports &amp; Exercise Med, Bristol BS20 6BH, Avon, England; [Perry, Mark] Royal Coll Phys, Natl Clin Guidelines Ctr, Glasgow, Lanark, Scotland; [Kipps, Courtney] UCL, Inst Sport Exercise &amp; Hlth, London WC1E 6BT, England</t>
  </si>
  <si>
    <t>University of London; Royal College of Physicians; University of London; University College London</t>
  </si>
  <si>
    <t>Williams, J (corresponding author), Univ London, Ctr Sports &amp; Exercise Med, Co 80 Slade Rd, Bristol BS20 6BH, Avon, England.</t>
  </si>
  <si>
    <t>rickman.williams@virgin.net</t>
  </si>
  <si>
    <t>Kipps, Courtney/0000-0002-5087-9602; Tzortziou Brown, Victoria/0000-0001-9819-6395; Malliaras, Peter/0000-0001-5879-4139</t>
  </si>
  <si>
    <t>1050-642X</t>
  </si>
  <si>
    <t>1536-3724</t>
  </si>
  <si>
    <t>CLIN J SPORT MED</t>
  </si>
  <si>
    <t>Clin. J. Sport Med.</t>
  </si>
  <si>
    <t>10.1097/JSM.0b013e3182364c45</t>
  </si>
  <si>
    <t>Orthopedics; Physiology; Sport Sciences</t>
  </si>
  <si>
    <t>908RG</t>
  </si>
  <si>
    <t>WOS:000301507200014</t>
  </si>
  <si>
    <t>Miyazawa, T; Kawabata, T; Okazaki, K; Suzuki, T; Imai, D; Hamamoto, T; Matsumura, S; Miyagawa, T</t>
  </si>
  <si>
    <t>Miyazawa, Taiki; Kawabata, Takashi; Okazaki, Kazunobu; Suzuki, Takashi; Imai, Daiki; Hamamoto, Takeshi; Matsumura, Shinya; Miyagawa, Toshiaki</t>
  </si>
  <si>
    <t>Oral administration of gamma-aminobutyric acid affects heat production in a hot environment in resting humans</t>
  </si>
  <si>
    <t>JOURNAL OF PHYSIOLOGICAL ANTHROPOLOGY</t>
  </si>
  <si>
    <t>sweat rate; rest; temperature regulation; esophageal temperature</t>
  </si>
  <si>
    <t>PREOPTIC AREA; HYPOTHALAMUS; GABA; THERMOGENESIS; TEMPERATURE; STIMULATION; BODY; RATS</t>
  </si>
  <si>
    <t>Background: Central administration of gamma-amino butyric acid (GABA) induces lower body temperature in animals in hot ambient air. However, it is still unknown whether oral GABA administration affects temperature regulation at rest in a hot environment in humans. Therefore, in the present study, we specifically hypothesized that systemic administration of GABA in humans would induce hypothermia in a hot environment and that this response would be observed in association with decreased heat production. Methods: Eight male participants drank a 200-ml sports drink with 1 g of GABA (trial G) or without GABA (trial C), then rested for 30 minutes in a sitting position in a hot environment (ambient air temperature 33 degrees C, relative humidity 50%). Results: We found that changes in esophageal temperature from before drinking the sports drink were lower in trial G than in trial C (-0.046 +/- 0.079 degrees C vs 0.001 +/- 0.063 degrees C; P &lt; 0.05), with lower heat production calculated by oxygen consumption (41 +/- 5 W/m(2) vs 47 +/- 8 W/m(2); P &lt; 0.05). Conclusions: In this study, we have demonstrated that a single oral administration of GABA induced a larger decrease in body core temperature compared to a control condition during rest in a hot environment and that this response was concomitant with a decrease in total heat production.</t>
  </si>
  <si>
    <t>[Miyazawa, Taiki; Kawabata, Takashi; Okazaki, Kazunobu; Imai, Daiki; Hamamoto, Takeshi; Miyagawa, Toshiaki] Osaka City Univ, Grad Sch Med, Dept Environm Physiol Exercise, Sumiyoshi Ku, Osaka 5588585, Japan; [Kawabata, Takashi; Okazaki, Kazunobu; Miyagawa, Toshiaki] Osaka City Univ, Res Ctr Urban Hlth &amp; Sports, Sumiyoshi Ku, Osaka 5588585, Japan; [Suzuki, Takashi] Natl Cardiovasc Ctr, Res Inst, Dept Biomed Engn, Suita, Osaka 565, Japan; [Hamamoto, Takeshi] Japan Tobacco Inc, Food R&amp;D Ctr, Ota Ku, Tokyo 1440042, Japan; [Matsumura, Shinya] Osaka Univ Hlth &amp; Sport Sci, Dept Sport Sci &amp; Med Sci, Grad Sch Sport &amp; Exercise Sci, Kumatori, Osaka 5900496, Japan</t>
  </si>
  <si>
    <t>Osaka Metropolitan University; Osaka Metropolitan University; National Cerebral &amp; Cardiovascular Center - Japan; Japan Tobacco Inc.</t>
  </si>
  <si>
    <t>Miyazawa, T (corresponding author), Osaka City Univ, Grad Sch Med, Dept Environm Physiol Exercise, Sumiyoshi Ku, 3-3-138 Sugimoto, Osaka 5588585, Japan.</t>
  </si>
  <si>
    <t>miyazawa29@toyo.jp</t>
  </si>
  <si>
    <t>Imai, Daiki/HDO-7626-2022</t>
  </si>
  <si>
    <t>Okazaki, Kazunobu/0000-0003-1482-5516</t>
  </si>
  <si>
    <t>1880-6791</t>
  </si>
  <si>
    <t>J PHYSIOL ANTHROPOL</t>
  </si>
  <si>
    <t>J. Physiol. Anthropol.</t>
  </si>
  <si>
    <t>FEB 29</t>
  </si>
  <si>
    <t>10.1186/1880-6805-31-3</t>
  </si>
  <si>
    <t>949DY</t>
  </si>
  <si>
    <t>WOS:000304557600001</t>
  </si>
  <si>
    <t>Stoll, ML; Patel, AS; Punaro, M; Dempsey-Robertson, M</t>
  </si>
  <si>
    <t>Stoll, Matthew L.; Patel, Ashish S.; Punaro, Marilynn; Dempsey-Robertson, Molly</t>
  </si>
  <si>
    <t>MR enterography to evaluate sub-clinical intestinal inflammation in children with spondyloarthritis</t>
  </si>
  <si>
    <t>PEDIATRIC RHEUMATOLOGY</t>
  </si>
  <si>
    <t>Spondyloarthritis; Juvenile idiopathic arthritis; Inflammatory bowel disease; MRI</t>
  </si>
  <si>
    <t>JUVENILE IDIOPATHIC ARTHRITIS; ENTHESITIS-RELATED ARTHRITIS; CROHNS-DISEASE; BOWEL-DISEASE; FECAL CALPROTECTIN; GUT INFLAMMATION; TERMINAL ILEUM; METAANALYSIS; PREVALENCE; ENDOSCOPY</t>
  </si>
  <si>
    <t>Background: Magnetic resonance enterography (MRE) is an established tool to evaluate for changes associated with inflammatory bowel disease (IBD), but has not been studied in sub-clinical IBD. We sought to evaluate the use of MRE in children with spondyloarthritis (SpA), who are at risk of having sub-clinical gut inflammation. Methods: Children with juvenile idiopathic arthritis (JIA) with evidence of intestinal inflammation as evidence by an abnormal fecal calprotectin assay were offered MRE of their intestines. Flavored sports drink containing polyethylene glycol 3350 was used as oral contrast. Glucagon was used to arrest peristalsis. Patients were imaged in the prone position on a 1.5 T scanner. Heavily T2-weighted fat-suppressed coronal and axial images using breath-hold technique were obtained, followed by post-gadolinium fat-suppressed T1-weighted gradient echo images. Results: We recruited five children with juvenile idiopathic arthritis (JIA); four had SpA, and one had poly-articular JIA. All five had evidence of intestinal inflammation based upon a positive fecal calprotectin assay and successfully completed the MRE. Three of the studies showed findings suggestive of IBD, including thickening and contrast uptake at the terminal ileum (TI) in one child, contrast uptake of the distal ileum in another, and prominent vasa recta and mesenteric lymph nodes in the third. The child with evidence of inflammatory changes at the TI underwent colonoscopy, which revealed inflammatory bowel disease limited to the TI. Conclusions: MRE can be used to evaluate for subclinical IBD in children with JIA. This protocol was safe and well-tolerated, and identified mild changes in three of the subjects.</t>
  </si>
  <si>
    <t>[Stoll, Matthew L.; Patel, Ashish S.; Punaro, Marilynn] Univ Texas SW Med Ctr Dallas, Dept Pediat, Dallas, TX 75390 USA; [Stoll, Matthew L.; Punaro, Marilynn] Texas Scottish Rite Hosp Children, Dept Rheumatol, Dallas, TX 75219 USA; [Stoll, Matthew L.] Dr Stoll Univ Alabama Birmingham, Dept Pediat, Birmingham, AL 35233 USA; [Dempsey-Robertson, Molly] Texas Scottish Rite Hosp Children, Dept Radiol, Dallas, TX 75219 USA</t>
  </si>
  <si>
    <t>University of Texas System; University of Texas Southwestern Medical Center Dallas; Texas Scottish Rite Hospital for Children; Texas Scottish Rite Hospital for Children</t>
  </si>
  <si>
    <t>Stoll, ML (corresponding author), Univ Texas SW Med Ctr Dallas, Dept Pediat, 5323 Harry Hines Blvd, Dallas, TX 75390 USA.</t>
  </si>
  <si>
    <t>MStoll@peds.uab.edu</t>
  </si>
  <si>
    <t>Patel, Ashish/0000-0002-4435-2644; Dempsey, Molly/0000-0001-6838-909X</t>
  </si>
  <si>
    <t>National Center for Research Resources (NCRR), a component of the National Institutes of Health (NIH) [UL1RR024982]; NIH Roadmap for Medical Research; NATIONAL CENTER FOR RESEARCH RESOURCES [KL2RR024983] Funding Source: NIH RePORTER</t>
  </si>
  <si>
    <t>National Center for Research Resources (NCRR), a component of the National Institutes of Health (NIH)(United States Department of Health &amp; Human ServicesNational Institutes of Health (NIH) - USANIH National Center for Research Resources (NCRR)); NIH Roadmap for Medical Research(United States Department of Health &amp; Human ServicesNational Institutes of Health (NIH) - USA); NATIONAL CENTER FOR RESEARCH RESOURCES(United States Department of Health &amp; Human ServicesNational Institutes of Health (NIH) - USANIH National Center for Research Resources (NCRR))</t>
  </si>
  <si>
    <t>Dr. Stoll was supported by Grant Number UL1RR024982, titled, North and Central Texas Clinical and Translational Science Initiative (Milton Packer, M. D., PI) from the National Center for Research Resources (NCRR), a component of the National Institutes of Health (NIH) and NIH Roadmap for Medical Research, and its contents are solely the responsibility of the authors and do not necessarily represent the official view of the NCRR or NIH. Information on NCRR is available at http://www.ncrr.nih.gov/.</t>
  </si>
  <si>
    <t>1546-0096</t>
  </si>
  <si>
    <t>PEDIATR RHEUMATOL</t>
  </si>
  <si>
    <t>Pediatr. Rheumatol.</t>
  </si>
  <si>
    <t>FEB 8</t>
  </si>
  <si>
    <t>10.1186/1546-0096-10-6</t>
  </si>
  <si>
    <t>Pediatrics; Rheumatology</t>
  </si>
  <si>
    <t>911HT</t>
  </si>
  <si>
    <t>WOS:000301708600001</t>
  </si>
  <si>
    <t>Del Giacco, SR; Carlsen, KH; Du Toit, G</t>
  </si>
  <si>
    <t>Del Giacco, Stefano R.; Carlsen, Kai-Hakon; Du Toit, George</t>
  </si>
  <si>
    <t>Allergy and sports in children</t>
  </si>
  <si>
    <t>PEDIATRIC ALLERGY AND IMMUNOLOGY</t>
  </si>
  <si>
    <t>allergy; sports; children; exercise-induced asthma; exercise-induced anaphylaxis; exercise-induced urticaria; specific oral tolerance induction (SOTI)</t>
  </si>
  <si>
    <t>EXERCISE-INDUCED BRONCHOCONSTRICTION; INDUCED ANAPHYLAXIS; CHILDHOOD ASTHMA; RESPIRATORY HEALTH; OMEGA-5 GLIADIN; IMMUNE FUNCTION; WHEAT; ADOLESCENTS; DYSFUNCTION; DIAGNOSIS</t>
  </si>
  <si>
    <t>Physical activity is beneficial for children with positive outcomes for mental and physical well-being. Allergic conditions unique to the sporting arena may serve as an impediment to participation in physical activity for allergic children. A common example is exercise-induced asthma; less common activity-related allergic conditions include food-dependent exercise-induced anaphylaxis, exercise-induced anaphylaxis, and exercise-induced urticaria. Allergic children may also be at risk of allergic reactions when exposed to allergens that are more commonly found in the sports environment, e.g., latex, sports drinks, and medications such as NSAIDs. Recent advances in our understanding of the patho-physiological and immunologic mechanisms that may account for these conditions have facilitated more effective and safer management strategies. There are also important immunologic lessons to be learnt with respect to specific physical factors that may result in diminished allergen tolerance; indeed, these lessons may facilitate safer allergen desensitisation regimens. The role of the immune system in exercise-induced immunoallergic syndromes, clinical aspects, and diagnostic and therapeutic approaches are discussed in this review.</t>
  </si>
  <si>
    <t>[Del Giacco, Stefano R.] Univ Cagliari, Dept Med Sci M Aresu, I-09042 Cagliari, Italy; [Carlsen, Kai-Hakon] Univ Oslo, Norwegian Sch Sport Sci, Fac Med, Oslo, Norway; [Carlsen, Kai-Hakon] Oslo Univ Hosp, Dept Paediat, Oslo, Norway; [Du Toit, George] Kings Coll London, Div Asthma Allergy &amp; Lung Biol, MRC, London WC2R 2LS, England; [Du Toit, George] Kings Coll London, Asthma UK Ctr Allerg Mech Asthma, Guys &amp; St Thomas NHS Fdn Trust, London WC2R 2LS, England</t>
  </si>
  <si>
    <t>University of Cagliari; Norwegian School of Sport Sciences; University of Oslo; University of Oslo; University of London; King's College London; Guy's &amp; St Thomas' NHS Foundation Trust; University of London; King's College London</t>
  </si>
  <si>
    <t>Del Giacco, SR (corresponding author), Univ Cagliari, Dept Med Sci M Aresu, Asse Didatt E1 Cittadella Univ, I-09042 Cagliari, Italy.</t>
  </si>
  <si>
    <t>stedg@medicina.unica.it</t>
  </si>
  <si>
    <t>Del Giacco, S. R./AAG-6186-2019</t>
  </si>
  <si>
    <t>Del Giacco, S. R./0000-0002-4517-1749; Du Toit, George/0000-0002-0321-2928</t>
  </si>
  <si>
    <t>0905-6157</t>
  </si>
  <si>
    <t>1399-3038</t>
  </si>
  <si>
    <t>PEDIAT ALLERG IMM-UK</t>
  </si>
  <si>
    <t>Pediatr. Allergy Immunol.</t>
  </si>
  <si>
    <t>10.1111/j.1399-3038.2011.01256.x</t>
  </si>
  <si>
    <t>Allergy; Immunology; Pediatrics</t>
  </si>
  <si>
    <t>883HG</t>
  </si>
  <si>
    <t>WOS:000299624200003</t>
  </si>
  <si>
    <t>Lun, V; Erdman, KA; Fung, TS; Reimer, RA</t>
  </si>
  <si>
    <t>Lun, Victor; Erdman, Kelly A.; Fung, Tak S.; Reimer, Raylene A.</t>
  </si>
  <si>
    <t>Dietary Supplementation Practices in Canadian High-Performance Athletes</t>
  </si>
  <si>
    <t>supplements; nutritional; sports; habits; elite; Canada</t>
  </si>
  <si>
    <t>NUTRITIONAL SUPPLEMENTS; CONTAMINATION; VITAMIN</t>
  </si>
  <si>
    <t>Dietary supplementation is a common practice in athletes with a desire to enhance performance, training, exercise recovery, and health. Supplementation habits of elite athletes in western Canada have been documented, but research is lacking on supplement use by athletes across Canada. The purpose of this descriptive study was to evaluate the dietary supplementation practices and perspectives of high-performance Canadian athletes affiliated with each of the country's eight Canadian Sport Centres. Dietitians administered a validated survey to 440 athletes (63% women, 37% men; = 19.99 +/- 5.20 yr) representing 34 sports who predominantly trained &gt;= 16 hr/wk, most competing in power based sports. Within the previous 6 months, 87% declared having taken &gt;= 3 dietary supplements, with sports drinks, multivitamin and mineral preparations, carbohydrate sports bars, protein powder, and meal-replacement products the most prevalent supplements reported. Primary sources of information on supplementation, supplementation justification, and preferred means of supplementation education were identified. Fifty-nine percent reported awareness of current World Anti-Doping Agency legislation, and 83% subjectively believed they were in compliance with such antidoping regulations. It was concluded that supplementation rates are not declining in Canada, current advisors on supplementation for this athletic population are not credible, and sports medicine physicians and dietitians need to consider proactive strategies to improve their influence on supplementation practices in these elite athletes.</t>
  </si>
  <si>
    <t>[Lun, Victor; Erdman, Kelly A.] Univ Calgary, Sport Med Ctr, Calgary, AB, Canada; [Fung, Tak S.; Reimer, Raylene A.] Univ Calgary, Fac Kinesiol, Calgary, AB, Canada</t>
  </si>
  <si>
    <t>University of Calgary; University of Calgary</t>
  </si>
  <si>
    <t>Lun, V (corresponding author), Univ Calgary, Sport Med Ctr, Calgary, AB, Canada.</t>
  </si>
  <si>
    <t>Reimer, Raylene/0000-0001-5088-7947</t>
  </si>
  <si>
    <t>Canadian Centre for Ethics in Sport</t>
  </si>
  <si>
    <t>The authors thank the Canadian Centre for Ethics in Sport for unrestricted financial support of this study and the dietitians from the eight Canadian Sport Centres for their involvement in the study.</t>
  </si>
  <si>
    <t>10.1123/ijsnem.22.1.31</t>
  </si>
  <si>
    <t>886NA</t>
  </si>
  <si>
    <t>WOS:000299859900005</t>
  </si>
  <si>
    <t>McRae, KA; Galloway, SDR</t>
  </si>
  <si>
    <t>McRae, Kirsty A.; Galloway, Stuart D. R.</t>
  </si>
  <si>
    <t>Carbohydrate-Electrolyte Drink Ingestion and Skill Performance During and After 2 hr of Indoor Tennis Match Play</t>
  </si>
  <si>
    <t>fatigue; notational analysis; sport drink</t>
  </si>
  <si>
    <t>INTERMITTENT EXERCISE; SOCCER; GLUCOSE; FATIGUE; IMPACT</t>
  </si>
  <si>
    <t>Twenty-two tennis players were individually studied on 2 occasions. They performed a prematch skill test, a 2-hr tennis match against an equally ranked opponent, and a postmatch skill test. A carbohydrate-electrolyte (CHO-E; Lucozade Sport) or flavor-matched placebo-electrolyte (PL) beverage was administered in a double-blind fashion. During the trials, heart-rate and movement intensity were monitored, and the match was recorded for performance analysis. There were no differences in skill-test scores pre-to postmatch or between trials (154 +/- 38 pre-and 160 +/- 35 postmatch on PL, 155 +/- 36 pre-and 165 +/- 33 postmatch on CHO-E). CHO-E ingestion elevated blood glucose concentration throughout the match, and participants reported feeling more energetic (general activation) and more tense (high activation) 1 hr into the match than at baseline (p &lt; .05). Participants in the CHO-E trial spent more time in moderate-intensity activity and less time in low-intensity activity than on PL. Performance analysis revealed that CHO-E ingestion increased overall serve success (M +/- SD, 68% +/- 7% for CHO-E vs. 66% +/- 7% for PL; p &lt; .05) and success of first serves (65% 9% for CHO-E, 61% 7% for PL; p &lt; .01) and serves to the advantage side (70% +/- 9% for CHO-E, 66% 7% for PL; p &lt; .05). Return success was greater during the second set of the match (p &lt; .05) in the CHO-E trial. Differences in serve and return success were not associated with blood glucose response to CHO or player ability.</t>
  </si>
  <si>
    <t>[McRae, Kirsty A.; Galloway, Stuart D. R.] Univ Stirling, Sch Sport, Hlth &amp; Exercise Sci Res Grp, Stirling FK9 4LA, Scotland</t>
  </si>
  <si>
    <t>McRae, KA (corresponding author), Univ Stirling, Sch Sport, Hlth &amp; Exercise Sci Res Grp, Stirling FK9 4LA, Scotland.</t>
  </si>
  <si>
    <t>GlaxoSmithKline Nutritional Healthcare</t>
  </si>
  <si>
    <t>GlaxoSmithKline Nutritional Healthcare(GlaxoSmithKline)</t>
  </si>
  <si>
    <t>This work was supported by GlaxoSmithKline Nutritional Healthcare.</t>
  </si>
  <si>
    <t>10.1123/ijsnem.22.1.38</t>
  </si>
  <si>
    <t>WOS:000299859900006</t>
  </si>
  <si>
    <t>Park, S; Blanck, HM; Sherry, B; Brener, N; O'Toole, T</t>
  </si>
  <si>
    <t>Park, Sohyun; Blanck, Heidi M.; Sherry, Bettylou; Brener, Nancy; O'Toole, Terrence</t>
  </si>
  <si>
    <t>Factors Associated with Sugar-Sweetened Beverage Intake among United States High School Students</t>
  </si>
  <si>
    <t>JOURNAL OF NUTRITION</t>
  </si>
  <si>
    <t>SOFT DRINK CONSUMPTION; FOOD-INTAKE; CHILDREN; ADOLESCENTS; DIETARY; YOUTH; PATTERNS; WEIGHT; RISK; VALIDITY</t>
  </si>
  <si>
    <t>This cross-sectional study examined associations of demographic characteristics, weight status, availability of school vending machines, and behavioral factors with sugar-sweetened beverage (SSB) intake, both overall and by type of SSB, among a nationally representative sample of high school students. The 2010 National Youth Physical Activity and Nutrition Study data for 11,209 students (grades 9-12) were used. SSB intake was based on intake of 4 nondiet beverages [soda, other (i.e., fruit-flavored drinks, sweetened coffee/tea drinks, or flavored milk), sports drinks, and energy drinks]. Nationwide, 64.9% of high school students drank SSB &gt;= 1 time/d, 35.6% drank SSB &gt;= 2 times/d, and 22.2% drank SSB &gt;= 3 times/d. The most commonly consumed SSB was regular soda. Factors associated with a greater odds for high SSB intake (&gt;= 3 times/d) were male gender [OR = 1.66(95% CI = 1.41,1.95); P &lt; 0.05], being non-Hispanic black [OR = 1.87(95% CI = 1.52, 2.29); P &lt; 0.05], eating at fast-food restaurants 1-2 d/wk or eating there &gt;= 3 d/wk [OR = 1.25 (95% CI = 1.05, 1.50); P &lt; 0.05 and OR = 2.94 (95% CI = 2.31, 3.75); P &lt; 0.05, respectively] and watching television &gt;2 h/d [OR = 1.70 (95% CI = 1.44, 2.01); P &lt; 0.051. Non-Hispanic other/multiracial [OR = 0.67 195% CI = 0.47, 0.951; P &lt; 0.051 and being physically active &gt;= 60 min/d on &lt;5 d/wk were associated with a lower odds for high SSB intake [OR = 0.85 (95% CI = 0.76, 0.95); P &lt; 0.05]. Weight status was not associated with SSB intake. Differences in predictors by type of SSB were small. Our findings of significant associations of high SSB intake with frequent fast-food restaurant use and sedentary behaviors may be used to tailor intervention efforts to reduce SSB intake among high-risk populations. J. Nutr. 142: 306-312, 2012.</t>
  </si>
  <si>
    <t>[Park, Sohyun; Blanck, Heidi M.; Sherry, Bettylou] Ctr Dis Control &amp; Prevent, Div Nutr Phys Act &amp; Obes, Natl Ctr Chron Dis Prevent &amp; Hlth Promot, Atlanta, GA 30333 USA; [Brener, Nancy; O'Toole, Terrence] Ctr Dis Control &amp; Prevent, Div Adolescent &amp; Sch Hlth, Natl Ctr Chron Dis Prevent &amp; Hlth Promot, Atlanta, GA USA</t>
  </si>
  <si>
    <t>Park, S (corresponding author), Ctr Dis Control &amp; Prevent, Div Nutr Phys Act &amp; Obes, Natl Ctr Chron Dis Prevent &amp; Hlth Promot, Atlanta, GA 30333 USA.</t>
  </si>
  <si>
    <t>0022-3166</t>
  </si>
  <si>
    <t>1541-6100</t>
  </si>
  <si>
    <t>J NUTR</t>
  </si>
  <si>
    <t>J. Nutr.</t>
  </si>
  <si>
    <t>10.3945/jn.111.148536</t>
  </si>
  <si>
    <t>880LN</t>
  </si>
  <si>
    <t>WOS:000299408700016</t>
  </si>
  <si>
    <t>Watson, P; Shirreffs, SM; Maughan, RJ</t>
  </si>
  <si>
    <t>Watson, Phillip; Shirreffs, Susan M.; Maughan, Ronald J.</t>
  </si>
  <si>
    <t>Effect of Dilute CHO Beverages on Performance in Cool and Warm Environments</t>
  </si>
  <si>
    <t>PROLONGED EXERCISE; TIME TO EXHAUSTION; HEAT STRESS; SPORTS DRINKS</t>
  </si>
  <si>
    <t>PROLONGED EXERCISE; ENDURANCE PERFORMANCE; AMBIENT-TEMPERATURE; MUSCLE METABOLISM; HEAT-STRESS; CARBOHYDRATE; INGESTION; FLUID; GLUCOSE; TIME</t>
  </si>
  <si>
    <t>WATSON, P., S. M. SHIRREFFS, and R. J. MAUGHAN. Effect of Dilute CHO Beverages on Performance in Cool and Warm Environments. Med. Sci. Sports Exerc., Vol. 44, No. 2, pp. 336-343, 2012. Purpose: The efficacy of drinks containing low concentrations of CHO (2%-6%) on physical performance in cool and warm environments was evaluated. Methods: In two separate but related studies, 24 healthy males completed a familiarization trial and four trials to volitional exhaustion (TTE) at 70% &lt;(V)over dot&gt;O-2max in cool conditions (10 degrees C, n = 12) or 60% &lt;(V)over dot&gt;O-2max in a warm environment (30 degrees C, n = 12). Subjects ingested 0%, 2%, 4%, or 6% CHO solutions (sucrose, glucose, and fructose in a ratio of 50: 25: 25) immediately before exercise and every 10 min during exercise. Results: TTE in 10 degrees C was 102.6 +/- 33.9, 109.2 +/- 33.9, 121.0 +/- 25.7, and 122.4 +/- 29.9 min in the 0%, 2%, 4%, and 6% trials, respectively (P = 0.012). Compared with the 0% trial, TTE was longer in the 4% (P = 0.032, effect size (ES) = 0.72) and 6% (P = 0.044, ES = 0.66) trials. In addition, TTE was longer in the 6% trial than in the 2% trial (P = 0.025). TTE was also significantly influenced by drink CHO content at 30 degrees C (0% = 94.5 +/- 24.5 min, 2% = 104.1 +/- 20.1 min, 4% = 105.5 T 26.7 min, 6% = 112.0 +/- 28.7 min; P = 0.046). No differences in TTE were apparent between the 0% and the 2% or 4% trials, but TTE was longer in the 6% trial compared with the placebo (P = 0.045, ES = 0.62). HR, core temperature, or rates of substrate oxidation were not affected by drink CHO content. Conclusions: These results demonstrate significant improvements in exercise capacity over the placebo trial when 4% and 6% CHO solutions were ingested at 10 degrees C and a 6% CHO drink was ingested at 30 degrees C.</t>
  </si>
  <si>
    <t>[Watson, Phillip; Shirreffs, Susan M.; Maughan, Ronald J.] Univ Loughborough, Sch Sport Exercise &amp; Hlth Sci, Loughborough LE11 3TU, Leics, England</t>
  </si>
  <si>
    <t>Maughan, RJ (corresponding author), Univ Loughborough, Sch Sport Exercise &amp; Hlth Sci, Loughborough LE11 3TU, Leics, England.</t>
  </si>
  <si>
    <t>maughan, ron j/G-5370-2016</t>
  </si>
  <si>
    <t>maughan, ron j/0000-0002-7642-354X</t>
  </si>
  <si>
    <t>The study was carried out in relation to the product Powerade and was funded in part by the Coca-Cola Company.</t>
  </si>
  <si>
    <t>10.1249/MSS.0b013e31822dc5ed</t>
  </si>
  <si>
    <t>879FY</t>
  </si>
  <si>
    <t>WOS:000299316300021</t>
  </si>
  <si>
    <t>Lussi, A; Megert, B; Shellis, RP; Wang, XJ</t>
  </si>
  <si>
    <t>Lussi, Adrian; Megert, Brigitte; Shellis, Robert Peter; Wang, Xiaojie</t>
  </si>
  <si>
    <t>Analysis of the erosive effect of different dietary substances and medications</t>
  </si>
  <si>
    <t>Tooth erosion; Erosive potential; Dietary substances; Medications; Chemical properties; Hardness</t>
  </si>
  <si>
    <t>BLACK-CURRANT JUICE; IN-VITRO; SOFT DRINKS; DENTAL EROSION; ENAMEL DEMINERALIZATION; CALCIUM-PHOSPHATE; ACIDIC BEVERAGES; ORANGE JUICE; RISK-FACTORS; DISSOLUTION</t>
  </si>
  <si>
    <t>Excessive consumption of acidic drinks and foods contributes to tooth erosion. The aims of the present in vitro study were twofold: (1) to assess the erosive potential of different dietary substances and medications; (2) to determine the chemical properties with an impact on the erosive potential. We selected sixty agents: soft drinks, an energy drink; sports drinks, alcoholic drinks, juice, fruit, mineral water, yogurt, tea; coffee, salad dressing and medications. The erosive potential of the tested agents was quantified as the changes in surface hardness (Delta SH) of enamel specimens within the first 2 min (Delta SH2-0 = SH2min - SHbaseline) and the second 2 min exposure (Delta SH4-2 = SH4min - SH2min To characterise these agents, various chemical properties, e.g. pH, concentrations of Ca, P-i and F, titratable acidity to pH 7.0 and buffering capacity at the original pH value (beta), as well as degree of saturation (pK - pI) with respect to hydroxyapatite (HAP) and fluorapatite (FAP), were determined. Erosive challenge caused a statistically significant reduction in SH for all agents except for coffee; some medications and alcoholic drinks, and non-flavoured mineral waters, teas and yogurts (P&lt;0.01). By multiple linear regression analysis, 52% of the variation in ASH after 2 min and 61% after 4 min immersion were explained by pH, beta and concentrations of F and Ca (P&lt;0.05). pH was the variable with the highest impact in multiple regression and bivariate correlation analyses. Furthermore, a high bivariate correlation was also obtained between (pK - pI)(HAP), (pK -pI)(FAP) and Delta SH.</t>
  </si>
  <si>
    <t>[Lussi, Adrian; Megert, Brigitte; Shellis, Robert Peter; Wang, Xiaojie] Univ Bern, Sch Dent Med, Dept Prevent Restorat &amp; Pediat Dent, CH-3010 Bern, Switzerland</t>
  </si>
  <si>
    <t>University of Bern</t>
  </si>
  <si>
    <t>Lussi, A (corresponding author), Univ Bern, Sch Dent Med, Dept Prevent Restorat &amp; Pediat Dent, Freiburgstr 7, CH-3010 Bern, Switzerland.</t>
  </si>
  <si>
    <t>adrian.lussi@zmk.unibe.ch</t>
  </si>
  <si>
    <t>Swiss Society of Odontology [222-05]</t>
  </si>
  <si>
    <t>Swiss Society of Odontology</t>
  </si>
  <si>
    <t>The present study was supported by a grant from the Swiss Society of Odontology (project no. 222-05). A. L. designed the protocol. B. M. conducted the experiments. X. W., R. P. S. and A. L. analysed the data and wrote the manuscript. A. L. had primary responsibility for the final content. All authors read and approved the final manuscript. None of the authors reported a conflict of interest. We thank Stefanie Hayoz, Institute of Mathematical Statistics and Actuarial Science, University of Bern, for the statistical analysis, and also Thiago Saads Carvalho, Faculdade de Odontologia da Universidade de Sao Paulo, for the help in the revision of this manuscript.</t>
  </si>
  <si>
    <t>JAN 28</t>
  </si>
  <si>
    <t>10.1017/S0007114511002820</t>
  </si>
  <si>
    <t>886NB</t>
  </si>
  <si>
    <t>Green Submitted, Green Published, Bronze</t>
  </si>
  <si>
    <t>WOS:000299860000011</t>
  </si>
  <si>
    <t>Kalman, DS; Feldman, S; Krieger, DR; Bloomer, RJ</t>
  </si>
  <si>
    <t>Kalman, Douglas S.; Feldman, Samantha; Krieger, Diane R.; Bloomer, Richard J.</t>
  </si>
  <si>
    <t>Comparison of coconut water and a carbohydrate-electrolyte sport drink on measures of hydration and physical performance in exercise-trained men</t>
  </si>
  <si>
    <t>Hydration; Coconut Water; Sport Drink; Exercise</t>
  </si>
  <si>
    <t>REHYDRATION; DEHYDRATION; FLUID; RECOVERY; BEVERAGE</t>
  </si>
  <si>
    <t>Background: Sport drinks are ubiquitous within the recreational and competitive fitness and sporting world. Most are manufactured and artificially flavored carbohydrate-electrolyte beverages. Recently, attention has been given to coconut water, a natural alternative to manufactured sport drinks, with initial evidence indicating efficacy with regard to maintaining hydration. We compared coconut water and a carbohydrate-electrolyte sport drink on measures of hydration and physical performance in exercise-trained men. Methods: Following a 60-minute bout of dehydrating treadmill exercise, 12 exercise-trained men (26.6 +/- 5.7 yrs) received bottled water (BW), pure coconut water (VitaCoco (R) : CW), coconut water from concentrate (CWC), or a carbohydrate-electrolyte sport drink (SD) [a fluid amount based on body mass loss during the dehydrating exercise] on four occasions (separated by at least 5 days) in a random order, single blind (subject and not investigators), cross-over design. Hydration status (body mass, fluid retention, plasma osmolality, urine specific gravity) and performance (treadmill time to exhaustion; assessed after rehydration) were determined during the recovery period. Subjective measures of thirst, bloatedness, refreshed, stomach upset, and tiredness were also determined using a 5-point visual analog scale. Results: Subjects lost approximately 1.7 kg (similar to 2% of body mass) during the dehydrating exercise and regained this amount in a relatively similar manner following consumption of all conditions. No differences were noted between coconut water (CW or CWC) and SD for any measures of fluid retention (p &gt; 0.05). Regarding exercise performance, no significant difference (p &gt; 0.05) was noted between BW (11.9 +/- 5.9 min), CW (12.3 +/- 5.8 min), CWC (11.9 +/- 6.0 min), and SD (12.8 +/- 4.9 min). In general, subjects reported feeling more bloated and experienced greater stomach upset with the CW and CWC conditions. Conclusion: All tested beverages are capable of promoting rehydration and supporting subsequent exercise. Little difference is noted between the four tested conditions with regard to markers of hydration or exercise performance in a sample of young, healthy men. Additional study inclusive of a more demanding dehydration protocol, as well as a time trial test as the measure of exercise performance, may more specifically determine the efficacy of these beverages on enhancing hydration and performance following dehydrating exercise.</t>
  </si>
  <si>
    <t>[Bloomer, Richard J.] Univ Memphis, Cardioresp Metab Lab, Dept Hlth &amp; Sport Sci, Memphis, TN 38152 USA; [Kalman, Douglas S.; Feldman, Samantha; Krieger, Diane R.] Miami Res Associates, Nutr Endocrinol Dept, Miami, FL 33143 USA</t>
  </si>
  <si>
    <t>University of Memphis</t>
  </si>
  <si>
    <t>Bloomer, RJ (corresponding author), Univ Memphis, Cardioresp Metab Lab, Dept Hlth &amp; Sport Sci, 106 Roane Fieldhouse, Memphis, TN 38152 USA.</t>
  </si>
  <si>
    <t>rbloomer@memphis.edu</t>
  </si>
  <si>
    <t>VitaCoco(R) Company (New York, NY)</t>
  </si>
  <si>
    <t>Funding for this work was provided by VitaCoco (R) Company (New York, NY).</t>
  </si>
  <si>
    <t>JAN 18</t>
  </si>
  <si>
    <t>10.1186/1550-2783-9-1</t>
  </si>
  <si>
    <t>917NN</t>
  </si>
  <si>
    <t>WOS:000302184700001</t>
  </si>
  <si>
    <t>Arnaoutis, G; Kavouras, SA; Christaki, I; Sidossis, LS</t>
  </si>
  <si>
    <t>Arnaoutis, Giannis; Kavouras, Stavros A.; Christaki, Irini; Sidossis, Labros S.</t>
  </si>
  <si>
    <t>Water Ingestion Improves Performance Compared with Mouth Rinse in Dehydrated Subjects</t>
  </si>
  <si>
    <t>SPORTS DRINK; DEHYDRATION; HYDRATION STATUS; EXERCISE; CYCLING; ORAL/PHARYNGEAL RECEPTORS</t>
  </si>
  <si>
    <t>TIME-TRIAL PERFORMANCE; CARBOHYDRATE-ELECTROLYTE FEEDINGS; CYCLING PERFORMANCE; FLUID INTAKE; EXERCISE; 1-H; SUPPLEMENTATION; METABOLISM; HUMANS; HEAT</t>
  </si>
  <si>
    <t>ARNAOUTIS, G., S. A. KAVOURAS, I. CHRISTAKI, and L. S. SIDOSSIS. Water Ingestion Improves Performance Compared with Mouth Rinse in Dehydrated Subjects. Med. Sci. Sports Exerc., Vol. 44, No. 1, pp. 175-179, 2012. It has been suggested that mouth rinse and/or ingestion of fluids during exercise may have a beneficial effect on performance. However, the existing results are controversial. Purpose: We hypothesized that pharyngeal receptor activation through ingestion of a small amount of water could enhance performance better than mouth rinse in dehydrated subjects. Methods: Ten healthy trained male cyclists (weight = 78.2 +/- 2.2 kg, age = 25.9 +/- 1.0 yr, body fat = 15.6% +/- 1.6%, (V) over dotO(2max) = 53.8 +/- 4.8 mL center dot kg(-1)center dot min(-1)) completed three time-to-exhaustion cycling tests at 75% of their maximum power output after being dehydrated by 2% of their total body weight. Dehydration was induced by a 2-h moderate-intensity exercise (70% of maximum HR), which included 30-min intervals alternating between jogging and cycling in the heat (31 degrees C). All subjects repeated the protocol in random order on three separate occasions: a) mouth rinse with 25 mL of plain water before and every 5 min of the trial (MR), b) ingestion of 25 mL of plain water before and every 5 min (DR), and c) control (CON), where no fluids were provided. Blood and urine samples were collected at the beginning of the dehydration phase, before the performance test, and at the end of the experimental protocol. Results: A significantly greater time to exhaustion was recorded in the DR trial compared with MR and CON trials (21.9 +/- 1.2 vs 18.7 +/- 1.3 and 17.7 +/- 1.1 min, respectively, P &lt; 0.05). There were no differences in mean HR, maximum lactate concentration, or RPE between the three trials (P &gt; 0.05). Conclusions: The results demonstrated that ingestion of even a small amount of water increased exercise time in dehydrated subjects possibly through activation of pharyngeal receptors.</t>
  </si>
  <si>
    <t>[Arnaoutis, Giannis; Kavouras, Stavros A.; Christaki, Irini; Sidossis, Labros S.] Harokopio Univ, Dept Nutr &amp; Dietet, Lab Nutr &amp; Clin Dietet, Athens 17671, Greece</t>
  </si>
  <si>
    <t>Harokopio University Athens</t>
  </si>
  <si>
    <t>Kavouras, SA (corresponding author), Harokopio Univ, Dept Nutr &amp; Dietet, Lab Nutr &amp; Clin Dietet, 70 El Venizelou Ave, Athens 17671, Greece.</t>
  </si>
  <si>
    <t>skav@hua.gr</t>
  </si>
  <si>
    <t>, stavros.kavouras@asu.edu/X-3170-2018; Sidossis, Labros/AAN-9546-2021</t>
  </si>
  <si>
    <t>, stavros.kavouras@asu.edu/0000-0001-7485-8112; Sidossis, Labros/0000-0001-8313-7966; Christaki, Eirini/0000-0002-9977-588X; Arnaoutis, Giannis/0000-0001-9134-1641</t>
  </si>
  <si>
    <t>10.1249/MSS.0b013e3182285776</t>
  </si>
  <si>
    <t>866JT</t>
  </si>
  <si>
    <t>WOS:000298377400022</t>
  </si>
  <si>
    <t>Huang, ST; Shi, Y; Li, NB; Luo, HQ</t>
  </si>
  <si>
    <t>Huang, Sheng Tian; Shi, Yan; Li, Nian Bing; Luo, Hong Qun</t>
  </si>
  <si>
    <t>Fast and sensitive dye-sensor based on fluorescein/reduced graphene oxide complex</t>
  </si>
  <si>
    <t>ANALYST</t>
  </si>
  <si>
    <t>RESONANCE ENERGY-TRANSFER; SYNTHETIC FOOD COLORANTS; SOLID-STATE NMR; SENSING BIOMOLECULES; MOLECULAR BEACON; GRAPHITE OXIDE; PLATFORM; WATER; AZO; DISPERSIONS</t>
  </si>
  <si>
    <t>We report on a fast, sensitive, label-free, and general dye-sensor platform for synthetic organic dyes detection by competitive adsorption on reduced graphene oxide (rGO) against a fluorescent dye (FD). Fluorescein (F1) as fluorescence indicator and a cationic dye methylene blue (MB) as model analyte were employed to investigate the analytical feature of this assay platform. An anionic dye sunset yellow FCF (SY) was chosen as a comparison analyte to test the generality of this strategy. Results show that rGO can bind F1 and quench the fluorescence by fluorescence resonance energy transfer (FRET), while MB can displace F1 quickly from the Fl/rGO complex by competitive adsorption, inducing the fluorescence recovery which provides a quantitative readout for MB. Besides, this design was simply based on the competitive adsorption of rGO between dye and FD, and can be generally applied to other dyes for label-free detection. The fluorescence enhancement efficiency (FEE) is proportional to the dye concentration over the range of 7.60-420.00 ng mL(-1) MB and 7.28-400.25 ng mL(-1) SY, respectively. The linear regression equations were calculated as FEEMB = 0.0192c(MB) - 0.3103 for MB and FEESY = 0.0142 c(SY) - 0.0427 for SY, with the detection limits of 1.03 and 1.15 ng mL(-1), respectively. The MB in waste water and SY in an orange-flavored sports drink sample were assayed with satisfactory results.</t>
  </si>
  <si>
    <t>[Huang, Sheng Tian; Shi, Yan; Li, Nian Bing; Luo, Hong Qun] Southwest Univ, Sch Chem &amp; Chem Engn, Minist Educ, Key Lab Ecoenvironm Gorges Reservoir Reg 3, Chongqing 400715, Peoples R China; [Huang, Sheng Tian] Sichuan Univ Sci &amp; Engn, Coll Chem &amp; Pharmaceut Engn, Zigong 643000, Peoples R China</t>
  </si>
  <si>
    <t>Southwest University - China; Sichuan University of Science &amp; Engineering</t>
  </si>
  <si>
    <t>Li, NB (corresponding author), Southwest Univ, Sch Chem &amp; Chem Engn, Minist Educ, Key Lab Ecoenvironm Gorges Reservoir Reg 3, Chongqing 400715, Peoples R China.</t>
  </si>
  <si>
    <t>linb@swu.edu.cn; luohq@swu.edu.cn</t>
  </si>
  <si>
    <t>National Natural Science Foundation of China [20975083]; Municipal Science Foundation of Chongqing City [CSTC-2008BB 4013]; Southwest University</t>
  </si>
  <si>
    <t>National Natural Science Foundation of China(National Natural Science Foundation of China (NSFC)); Municipal Science Foundation of Chongqing City; Southwest University(Southwest University - China)</t>
  </si>
  <si>
    <t>This work was supported by the National Natural Science Foundation of China (no. 20975083), the Municipal Science Foundation of Chongqing City (no. CSTC-2008BB 4013), and the 211 Project of Southwest University (the Third Term).</t>
  </si>
  <si>
    <t>0003-2654</t>
  </si>
  <si>
    <t>Analyst</t>
  </si>
  <si>
    <t>10.1039/c2an35099h</t>
  </si>
  <si>
    <t>938XY</t>
  </si>
  <si>
    <t>WOS:000303768100012</t>
  </si>
  <si>
    <t>James, L</t>
  </si>
  <si>
    <t>Lamprecht, M</t>
  </si>
  <si>
    <t>James, Lewis</t>
  </si>
  <si>
    <t>Milk Protein and the Restoration of Fluid Balance after Exercise</t>
  </si>
  <si>
    <t>ACUTE TOPICS IN SPORT NUTRITION</t>
  </si>
  <si>
    <t>Medicine and Sport Science</t>
  </si>
  <si>
    <t>POSTEXERCISE REHYDRATION; CARBOHYDRATE; RECOVERY; WATER; HYDRATION; VOLUME; DRINK; HYPOHYDRATION; REPLACEMENT; INGESTION</t>
  </si>
  <si>
    <t>Sweat is produced during exercise to help dissipate some of the extra heat produced due to an increase in metabolic rate. Inadequate drink ingestion during exercise means athletes finish exercise hypohydrated and when the time between exercise bouts is short, effective rehydration strategies will be necessary to prevent subsequent performance impairment. For complete rehydration, drink volume must be sufficient to replace sweat losses as well as the additional water losses during recovery. Once a sufficient volume of drink is ingested it is the drink composition that dictates the rehydration success of the drink. It is well known that addition of sodium and some other nutrients to rehydration drinks enhances fluid balance restoration after exercise, but the effects of milk proteins have been less well documented. Skimmed milk is an effective post-exercise rehydration solution and enhances the restoration of fluid balance after exercise-induced dehydration to a greater extent than a carbohydrate-electrolyte sports drink. Whilst there are a number of factors in skimmed milk that might be responsible for this enhancement of rehydration, it appears that some of the effect is due to the milk protein, as milk protein has been shown to be more effective for post-exercise rehydration than an isoenergetic amount of carbohydrate. Whilst the effects of whey protein on post-exercise rehydration are equivocal, whey protein addition to a carbohydrate-electrolyte rehydration solution certainly does not impair rehydration. Therefore, in situations where protein ingestion after exercise might be advantageous for the athlete, this protein might also enhance restoration of fluid balance. Copyright (C) 2012 S. Karger AG, Basel</t>
  </si>
  <si>
    <t>Univ Loughborough, Sch Sport Exercise &amp; Hlth Sci, Loughborough LE11 3TU, Leics, England</t>
  </si>
  <si>
    <t>James, L (corresponding author), Univ Loughborough, Sch Sport Exercise &amp; Hlth Sci, Loughborough LE11 3TU, Leics, England.</t>
  </si>
  <si>
    <t>L.James@Lboro.ac.uk</t>
  </si>
  <si>
    <t>0254-5020</t>
  </si>
  <si>
    <t>978-3-8055-9993-1; 978-3-8055-9992-4</t>
  </si>
  <si>
    <t>MED SPORT SCI</t>
  </si>
  <si>
    <t>Med.Sport Sci.</t>
  </si>
  <si>
    <t>BHT06</t>
  </si>
  <si>
    <t>WOS:000326599100014</t>
  </si>
  <si>
    <t>Lopes, FM; Batista, KD; Batista, GLA; Fernandes, KF</t>
  </si>
  <si>
    <t>Lopes, Flavio Marques; Batista, Karla de Aleluia; Aleluia Batista, Gustavo Luiz; Fernandes, Katia Flavia</t>
  </si>
  <si>
    <t>Biosensor for determination of glucose in real samples of beverages</t>
  </si>
  <si>
    <t>CIENCIA E TECNOLOGIA DE ALIMENTOS</t>
  </si>
  <si>
    <t>biosensor; glucose; glucose oxidase; immobilization; polyaniline</t>
  </si>
  <si>
    <t>OXIDASE; IMMOBILIZATION; PEROXIDASE; REMOVAL; SYSTEM; SUGARS; ACID</t>
  </si>
  <si>
    <t>A biosensor was developed for spectrophotometric determination of glucose concentrations in real samples of orange juice energetic drinks, and sport drinks. The biosensor consisted of glucose oxidase (GOD) and horseradish peroxidase (HRP) immobilized onto polyaniline activated with glutaraldehyde (PANIG). Immobilization parameters were optimized for GOD, and maximum immobilization yield was 16% when 5.0 mg of PANIG and 8.9 U prepared in 0.1 mol.L-1 sodium phosphate buffer (pH 7.0) reacted for 60 minutes at 4 degrees C with gentle stirring. The linear operational range for glucose determination using optimized operational parameters was between 0.05 and 6.0 mg.mL(-1) with a very good reproducibility of response. The results obtained in the biosensor were compared with those obtained using free enzymes (commercial kits) and then validated through statistical analysis using the Tukey test (95% confidence interval).</t>
  </si>
  <si>
    <t>[Lopes, Flavio Marques; Batista, Karla de Aleluia; Aleluia Batista, Gustavo Luiz; Fernandes, Katia Flavia] Univ Fed Goias, Inst Ciencias Biol, Dept Bioquim &amp; Biol Mol, Lab Quim Prot, BR-74001970 Goiania, Go, Brazil</t>
  </si>
  <si>
    <t>Universidade Federal de Goias</t>
  </si>
  <si>
    <t>Fernandes, KF (corresponding author), Univ Fed Goias, Inst Ciencias Biol, Dept Bioquim &amp; Biol Mol, Lab Quim Prot, CP 131, BR-74001970 Goiania, Go, Brazil.</t>
  </si>
  <si>
    <t>karla-batista@hotmail.com</t>
  </si>
  <si>
    <t>Lopes, Flavio/P-2989-2016; Fernandes, Katia/AAN-5237-2020; Batista, Karla A/J-3919-2014; Fernandes, Katia Flavia/G-6120-2012</t>
  </si>
  <si>
    <t>Lopes, Flavio/0000-0002-0718-3992; Batista, Karla A/0000-0003-4396-032X; Fernandes, Katia Flavia/0000-0002-6558-5447</t>
  </si>
  <si>
    <t>CIENCIA TECNOL ALIME</t>
  </si>
  <si>
    <t>Ciencia Tecnol. Aliment.</t>
  </si>
  <si>
    <t>10.1590/S0101-20612012005000003</t>
  </si>
  <si>
    <t>946LI</t>
  </si>
  <si>
    <t>WOS:000304352700010</t>
  </si>
  <si>
    <t>Nakamura, C; Saha, K; Singh, J</t>
  </si>
  <si>
    <t>Anonymous</t>
  </si>
  <si>
    <t>Nakamura, Casey; Saha, Koushik; Singh, Jay</t>
  </si>
  <si>
    <t>Impact of Liquid Nitrogen Injection and Application Torque on the Finish Performance and Removal Torque of Closures for PET Beverage Bottles</t>
  </si>
  <si>
    <t>18TH IAPRI WORLD PACKAGING CONFERENCE</t>
  </si>
  <si>
    <t>18th IAPRI World Conference on Packaging</t>
  </si>
  <si>
    <t>JUN 17-21, 2012</t>
  </si>
  <si>
    <t>Calif Polytechn State Univ, Orfalea Coll Business, Packaging Program, San Luis Obispo, CA</t>
  </si>
  <si>
    <t>Int Assoc Packaging Res Inst,Lansmont,Innovated Packaging Co Inc,Packaging World,West,PTIS,Tobii,GREIF,Bay Cities,BEMIS,Anheuser Busch,Mitsubishi Electr,Ista,Corrugated Packaging Alliance,Morning Star,Fox Packaging,Packaging Fores Associates Inc,Mocon,Dow,Westpak Inc,Epson,Multisorb Technologies,Landsberg,Amcor</t>
  </si>
  <si>
    <t>Calif Polytechn State Univ, Orfalea Coll Business, Packaging Program</t>
  </si>
  <si>
    <t>Finish Performance; Liquid Nitrogen dosing; Application/Removal torque; PET Beverage bottles; ISTA 2A environmental testing</t>
  </si>
  <si>
    <t>Studies have been performed that test the finish performance of different types of plastic bottles with specific closures systems, however no test has been performed that relate bottle finish with regard to the current industry practice of liquid nitrogen dosing, and its performance within a distribution environment. For closed threaded closures, it is known that temperature difference will affect the removal torque with varying degree. It is also known that the effects of distribution can cause containers to leak, causing package damage, product loss, product spoilage or consumer product mishaps. The testing was performed on 2 distinct types of PET beverage bottles produced by Niagara bottling co., the 9.1g standard eco water bottle and the 20 Oz hot fill tea/sport drink bottle. Bottles were manually filled to approximate standard fill levels, before they were properly dosed with Liquid Nitrogen as needed and the proper application torque is applied to proper secure the container. 360 bottles of each type were tested, to see how the variance in bottles, given their specific application torque and dosing amount performed in distinct distribution environments. ISTA Procedure 2A was utilized to simulate the distribution after the specific temperature conditioning was accomplished, for the 7 step continuous testing method. A Chart Cryotech Introdoser was utilized for the liquid nitrogen dosing and an Imada DTX-80 table top torque tester to record the proper application and removal torque of all bottles in the study. The study compared the finish performance of the PET bottles in the 3 distinct environments, Tropical, Refrigerated and ambient, with respect to the applied Application Torque and the amount of liquid nitrogen dosing, in terms of the Percent Difference between the Removal and the Application torque values.</t>
  </si>
  <si>
    <t>[Nakamura, Casey; Saha, Koushik; Singh, Jay] Calif Polytech State Univ San Luis Obispo, Packaging Program, San Luis Obispo, CA 93407 USA</t>
  </si>
  <si>
    <t>Nakamura, C (corresponding author), Calif Polytech State Univ San Luis Obispo, Packaging Program, San Luis Obispo, CA 93407 USA.</t>
  </si>
  <si>
    <t>DESTECH PUBLICATIONS, INC</t>
  </si>
  <si>
    <t>LANCASTER</t>
  </si>
  <si>
    <t>439 DUKE STREET, LANCASTER, PA 17602-4967 USA</t>
  </si>
  <si>
    <t>978-1-60595-084-6</t>
  </si>
  <si>
    <t>Engineering, Multidisciplinary; Engineering, Manufacturing; Operations Research &amp; Management Science; Materials Science, Multidisciplinary</t>
  </si>
  <si>
    <t>Engineering; Operations Research &amp; Management Science; Materials Science</t>
  </si>
  <si>
    <t>BC3SR</t>
  </si>
  <si>
    <t>WOS:000351916500094</t>
  </si>
  <si>
    <t>Nepocatych, S; Balilionis, G; Neggers, Y</t>
  </si>
  <si>
    <t>Kavaliunas, A</t>
  </si>
  <si>
    <t>Nepocatych, S.; Balilionis, G.; Neggers, Y.</t>
  </si>
  <si>
    <t>Dietary Intake and the Use of Dietary Supplements among College Female Athletes</t>
  </si>
  <si>
    <t>IFEH 12TH WORLD CONGRESS ON ENVIRONMENTAL HEALTH</t>
  </si>
  <si>
    <t>IFEH 12th World Congress on Environmental Health - New Technologies, Healthy Human Being and Environment</t>
  </si>
  <si>
    <t>MAY 22-27, 2012</t>
  </si>
  <si>
    <t>Vilnius, LITHUANIA</t>
  </si>
  <si>
    <t>IFEH,Minist Hlth Republ Lithuania,LUHE</t>
  </si>
  <si>
    <t>nutrient intake; vitamins; minerals; track and field; rowing; soccer</t>
  </si>
  <si>
    <t>NUTRITIONAL SUPPLEMENTS; KNOWLEDGE; TRAINERS</t>
  </si>
  <si>
    <t>Inadequate caloric intake and micronutrient deficiencies may be detrimental to athletic performance and recovery. Therefore, there is a need for athletes to be educated by a health professional about the importance of a well-balanced diet, supplement use and energy requirements for specific to each athlete's sport. The purpose of the present study was to examine dietary intake of essential nutrients and the use of dietary supplements in NCAA Division I female athletes. Eighty athletes from track &amp; field, rowing, and soccer teams completed a 24-hour dietary recall for a week day and dietary supplement survey. Mean energy intake was 2068 +/- 532 kcal/day. The percentage of energy obtained from carbohydrate, protein, total fat and saturated fat to total fat ratio were 47 +/- 9, 18 +/- 6, 36 +/- 8 and 32 +/- 9 %. Cholesterol and fiber intakes were 275 +/- 194 mg and 20 +/- 9 g respectively. Total fat and saturated fat intake exceeded recommendations of the Acceptable Macronutrient Distribution Range (AMDR). Recommended Dietary Allowances (RDA) were met for most of the micronutrients excluding deficiencies for vitamin A (&gt;10%), iron (&lt;10%), and potassium (&gt;10%) (all teams) and calcium (&lt;10%) for rowing and track and field teams. In addition, 78% of athletes reported taking vitamin and/or mineral supplements and 96% reported taking sport specific and other dietary supplements in the past 30 days. The most common supplements used were multivitamins, vitamin C, vitamin B-12, calcium, iron, sports drinks and energy drinks. In conclusion, 24-hour dietary recall for athletes indicate inadequate intake of iron, calcium and vitamin A which are critical for energy metabolism and bone health in young athletes. Nutritional counseling specific to these micronutrients for female athletes is warranted.</t>
  </si>
  <si>
    <t>[Nepocatych, S.; Balilionis, G.] Elon Univ, Dept Exercise Sci, Elon, NC 27244 USA; [Neggers, Y.] Univ Alabama, Dept Human Nutr &amp; Hospitality Management, Tuscaloosa, AL 35487 USA</t>
  </si>
  <si>
    <t>Elon University; University of Alabama System; University of Alabama Tuscaloosa</t>
  </si>
  <si>
    <t>Nepocatych, S (corresponding author), Elon Univ, Dept Exercise Sci, Elon, NC 27244 USA.</t>
  </si>
  <si>
    <t>snepocatych@elon.edu; gbalilionis@elon.edu; yneggers@ches.ua.edu</t>
  </si>
  <si>
    <t>MEDIMOND S R L</t>
  </si>
  <si>
    <t>40128 BOLOGNA</t>
  </si>
  <si>
    <t>VIA MASERATI 5, 40128 BOLOGNA, 00000, ITALY</t>
  </si>
  <si>
    <t>978-88-7587-664-7</t>
  </si>
  <si>
    <t>BFH43</t>
  </si>
  <si>
    <t>WOS:000319871900017</t>
  </si>
  <si>
    <t>Pearson, J; Saady, JJ; Fierro, M; Wolf, C; Poklis, A</t>
  </si>
  <si>
    <t>Pearson, Julia; Saady, Joseph J.; Fierro, Marcella; Wolf, Carl; Poklis, Alphonse</t>
  </si>
  <si>
    <t>An unusual case of homicide by chronic methanol poisoning</t>
  </si>
  <si>
    <t>FORENSIC TOXICOLOGY</t>
  </si>
  <si>
    <t>Methanol; Murder; Poisoning; Stat toxicology testing</t>
  </si>
  <si>
    <t>SERUM; IMMUNOASSAY; TOXICOLOGY</t>
  </si>
  <si>
    <t>An unusual case of homicide by chronic methanol poisoning is presented. A 37-year-old man with a month-long illness of intermittent nausea, vomiting, and shortness of breath presented in the emergency department with severe gastrointestinal pain, diaphoresis, tachycardia, metabolic acidosis, and tachypnea with labored breathing. Stat toxicology testing disclosed a serum methanol level of 750 mg/l. Despite appropriate medical treatment the patient developed multi-organ failure and died. The investigation revealed that bottles of a sport drink ingested regularly by the victim and prepared by a family member were the source of the methanol. The family member was convicted of murder. The use of methanol as an agent for murder is extremely rare.</t>
  </si>
  <si>
    <t>[Wolf, Carl; Poklis, Alphonse] Virginia Commonwealth Univ, Dept Pathol, Sch Med, Richmond, VA 23298 USA; [Pearson, Julia; Saady, Joseph J.] Dept Forens Sci, Richmond, VA USA; [Fierro, Marcella] Virginia Commonwealth Univ, Dept Legal Med, Sch Med, Richmond, VA 23298 USA; [Fierro, Marcella] Off Chief Med Examiner, Richmond, VA USA</t>
  </si>
  <si>
    <t>Virginia Commonwealth University; Virginia Commonwealth University</t>
  </si>
  <si>
    <t>Poklis, A (corresponding author), Virginia Commonwealth Univ, Dept Pathol, Sch Med, Box 98-0165, Richmond, VA 23298 USA.</t>
  </si>
  <si>
    <t>apoklis@vcu.edu</t>
  </si>
  <si>
    <t>1860-8965</t>
  </si>
  <si>
    <t>FORENSIC TOXICOL</t>
  </si>
  <si>
    <t>Forensic Toxicol.</t>
  </si>
  <si>
    <t>10.1007/s11419-011-0118-1</t>
  </si>
  <si>
    <t>Toxicology</t>
  </si>
  <si>
    <t>892ZS</t>
  </si>
  <si>
    <t>WOS:000300325100009</t>
  </si>
  <si>
    <t>Ranchordas, MK</t>
  </si>
  <si>
    <t>Ranchordas, Mayur K.</t>
  </si>
  <si>
    <t>Nutrition for Adventure Racing</t>
  </si>
  <si>
    <t>CARBOHYDRATE-PROTEIN BEVERAGE; CAFFEINE MAINTAINS VIGILANCE; ULTRA-ENDURANCE EXERCISE; CYCLING ENDURANCE; DIETARY-PROTEIN; COGNITIVE PERFORMANCE; EXHAUSTIVE EXERCISE; ENERGY-EXPENDITURE; SLEEP-DEPRIVATION; FAT ADAPTATION</t>
  </si>
  <si>
    <t>Adventure racing requires competitors to perform various disciplines ranging from, but not limited to, mountain biking, running, kayaking, climbing, mountaineering, flat- and white-water boating and orienteering over a rugged, often remote and wilderness terrain. Races can vary from 6 hours to expedition-length events that can last up to 10-consecutive days or more. The purpose of this article is to provide evidence-based nutritional recommendations for adventure racing competitors. Energy expenditures of 365-750 kcal/hour have been reported with total energy expenditures of 18 000-80 000 kcal required to complete adventure races, and large negative energy balances during competitions have been reported. Nutrition, therefore, plays a major role in the successful completion of such ultra-endurance events. Conducting research in these events is challenging and the limited studies investigating dietary surveys and nutritional status of adventure racers indicate that competitors do not meet nutrition recommendations for ultra-endurance exercise. Carbohydrate intakes of 7-12 g/kg are needed during periods of prolonged training to meet requirements and replenish glycogen stores. Protein intakes of 1.4-1.7 g/kg are recommended to build and repair tissue. Adequate replacement of fluid and electrolytes are crucial, particularly during extreme temperatures; however, sweat rates can vary greatly between competitors. There is considerable evidence to support the use of sports drinks, gels and bars, as they are a convenient and portable source of carbohydrate that can be consumed during exercise, in training and in competition. Similarly, protein and amino acid supplements can be useful to help meet periods of increased protein requirements. Caffeine can be used as an ergogenic aid to help competitors stay awake during prolonged periods, enhance glycogen resynthesis and enhance endurance performance.</t>
  </si>
  <si>
    <t>Sheffield Hallam Univ, Acad Sport &amp; Phys Act, Sheffield S10 2BP, S Yorkshire, England</t>
  </si>
  <si>
    <t>Sheffield Hallam University</t>
  </si>
  <si>
    <t>Ranchordas, MK (corresponding author), Sheffield Hallam Univ, Acad Sport &amp; Phys Act, Coll Crescent Campus,Coll Hall A221,Ecclesall Rd, Sheffield S10 2BP, S Yorkshire, England.</t>
  </si>
  <si>
    <t>m.ranchordas@shu.ac.uk</t>
  </si>
  <si>
    <t>029FI</t>
  </si>
  <si>
    <t>WOS:000310479800002</t>
  </si>
  <si>
    <t>Zhang, ZP; Cooks, RG; Ouyang, Z</t>
  </si>
  <si>
    <t>Zhang, Zhiping; Cooks, R. Graham; Ouyang, Zheng</t>
  </si>
  <si>
    <t>Paper spray: a simple and efficient means of analysis of different contaminants in foodstuffs</t>
  </si>
  <si>
    <t>TANDEM MASS-SPECTROMETRY; DESORPTION ELECTROSPRAY-IONIZATION; LIQUID-CHROMATOGRAPHY; AMBIENT CONDITIONS; ATMOSPHERIC-PRESSURE; ION-SOURCE; IN-VIVO; CLENBUTEROL; PRODUCTS; DESORPTION/IONIZATION</t>
  </si>
  <si>
    <t>A simple and efficient ambient ionization method based on paper spray combined with tandem mass spectrometry allows rapid detection and quantitation of various contaminants (clenbuterol, melamine, plasticizer and sudan red) in various foodstuffs (e.g., meat, milk, sports drinks and chili powder).</t>
  </si>
  <si>
    <t>[Zhang, Zhiping; Ouyang, Zheng] Purdue Univ, Weldon Sch Biomed Engn, W Lafayette, IN 47907 USA; [Cooks, R. Graham] Purdue Univ, Dept Chem, W Lafayette, IN 47907 USA; [Cooks, R. Graham] Purdue Univ, Ctr Analyt Instrumentat Dev, W Lafayette, IN 47907 USA</t>
  </si>
  <si>
    <t>Purdue University System; Purdue University; Purdue University West Lafayette Campus; Purdue University System; Purdue University; Purdue University West Lafayette Campus; Purdue University System; Purdue University; Purdue University West Lafayette Campus</t>
  </si>
  <si>
    <t>Ouyang, Z (corresponding author), Purdue Univ, Weldon Sch Biomed Engn, 206 S Intramural Dr, W Lafayette, IN 47907 USA.</t>
  </si>
  <si>
    <t>cooks@purdue.edu; ouyang@purdue.edu</t>
  </si>
  <si>
    <t>; Cooks, R Graham/G-1051-2015</t>
  </si>
  <si>
    <t>Zhang, Zhiping/0000-0002-2733-6976; Cooks, R Graham/0000-0002-9581-9603</t>
  </si>
  <si>
    <t>National Science Foundation [CHE 0847205, CHE 0848650]; National Science Foundation Instrumentation Development for Biological Research [DBI 0852740]; National Center for Research Resources [5R21RR031246-02]; National Institute of General Medical Sciences from National Institutes of Health [8 R21 GM103454]; Alfred Mann Institute at Purdue; NATIONAL CENTER FOR RESEARCH RESOURCES [R21RR031246] Funding Source: NIH RePORTER; NATIONAL INSTITUTE OF GENERAL MEDICAL SCIENCES [R21GM103454] Funding Source: NIH RePORTER; Direct For Mathematical &amp; Physical Scien [0847205] Funding Source: National Science Foundation</t>
  </si>
  <si>
    <t>National Science Foundation(National Science Foundation (NSF)); National Science Foundation Instrumentation Development for Biological Research; National Center for Research Resources(United States Department of Health &amp; Human ServicesNational Institutes of Health (NIH) - USANIH National Center for Research Resources (NCRR)); National Institute of General Medical Sciences from National Institutes of Health; Alfred Mann Institute at Purdue; NATIONAL CENTER FOR RESEARCH RESOURCES(United States Department of Health &amp; Human ServicesNational Institutes of Health (NIH) - USANIH National Center for Research Resources (NCRR)); NATIONAL INSTITUTE OF GENERAL MEDICAL SCIENCES(United States Department of Health &amp; Human ServicesNational Institutes of Health (NIH) - USANIH National Institute of General Medical Sciences (NIGMS)); Direct For Mathematical &amp; Physical Scien(National Science Foundation (NSF)NSF - Directorate for Mathematical &amp; Physical Sciences (MPS))</t>
  </si>
  <si>
    <t>This work was supported by the National Science Foundation (CHE 0847205 and CHE 0848650), National Science Foundation Instrumentation Development for Biological Research (DBI 0852740), National Center for Research Resources (5R21RR031246-02) and National Institute of General Medical Sciences (8 R21 GM103454) from the National Institutes of Health, and the Alfred Mann Institute at Purdue.</t>
  </si>
  <si>
    <t>10.1039/c2an35196j</t>
  </si>
  <si>
    <t>WOS:000303768100006</t>
  </si>
  <si>
    <t>Zhao, CH; Wang, L</t>
  </si>
  <si>
    <t>Cheng, J; Jiang, Y</t>
  </si>
  <si>
    <t>Zhao, Chang-hong; Wang, Ling</t>
  </si>
  <si>
    <t>A Study on Sports Nutrition Supplement in Lanzhou International Marathon Training</t>
  </si>
  <si>
    <t>PROCEEDINGS OF THE XI'AN 2012 INTERNATIONAL CONFERENCE OF SPORT SCIENCE &amp; PHYSICAL EDUCATION, VOL I: SCIENCE AND INNOVATION IN SPORTS</t>
  </si>
  <si>
    <t>International Conference on Sport Science and Physical Education (ICSSPE 2012)</t>
  </si>
  <si>
    <t>OCT 15-18, 2012</t>
  </si>
  <si>
    <t>Chinese Athlet Assoc Univ &amp; Coll, Xian, PEOPLES R CHINA</t>
  </si>
  <si>
    <t>Changan Univ</t>
  </si>
  <si>
    <t>Chinese Athlet Assoc Univ &amp; Coll</t>
  </si>
  <si>
    <t>marathon training; nutritional supplement; sports drink</t>
  </si>
  <si>
    <t>The special environment in Lanzhou generates intense stimulation on human bodies, which is pretty helpful in improving the performances of many sports. Meanwhile, the nutrition supply is also showing its critical significance. Due to the altitude environment, a special requirement is imposed on the calorie and nutrition supplied to the marathon players in training. Therefore, the players should intake the sugar, sports drink, minerals, vitamins and some nutritional additives, correspondingly.</t>
  </si>
  <si>
    <t>[Zhao, Chang-hong; Wang, Ling] Northwest Univ Nationalities, Coll PE, Lanzhou 730070, Gansu, Peoples R China</t>
  </si>
  <si>
    <t>Northwest Minzu University</t>
  </si>
  <si>
    <t>Zhao, CH (corresponding author), Northwest Univ Nationalities, Coll PE, Lanzhou 730070, Gansu, Peoples R China.</t>
  </si>
  <si>
    <t>WORLD ACAD UNION-WORLD ACAD PRESS</t>
  </si>
  <si>
    <t>LIVERPOOL</t>
  </si>
  <si>
    <t>113, ACADEMIC HOUSE, MILL LANE, WAVERTREE TECHNOLOGY PARK, LIVERPOOL, L13 4 AH, ENGLAND</t>
  </si>
  <si>
    <t>978-1-84626-113-8</t>
  </si>
  <si>
    <t>BH2IZ</t>
  </si>
  <si>
    <t>WOS:000398981400089</t>
  </si>
  <si>
    <t>Zhong, PF</t>
  </si>
  <si>
    <t>Zhu, M</t>
  </si>
  <si>
    <t>Zhong, Peng-fei</t>
  </si>
  <si>
    <t>Study on the Effect of Sports Drink upon the Sports Ability of College Basketball Player</t>
  </si>
  <si>
    <t>ICEEM 2012: 2012 2ND INTERNATIONAL CONFERENCE ON ECONOMIC, EDUCATION AND MANAGEMENT, VOL 2</t>
  </si>
  <si>
    <t>Chinese</t>
  </si>
  <si>
    <t>2nd International Conference on Economic, Education and Management (ICEEM 2012)</t>
  </si>
  <si>
    <t>JUN 01-02, 2012</t>
  </si>
  <si>
    <t>Shanghai, PEOPLES R CHINA</t>
  </si>
  <si>
    <t>Sports drink; Sports ability; body's fatigues</t>
  </si>
  <si>
    <t>Purposes: Sports drink can supply water, electrolyte and energy for the athletes before, during and after exercise to maintain the equilibration of body fluid and boost its recovering, and to improve the metabolism process and body temperature regulation. Procedures: Sports drink is a positive measure to improve sports trainings, competitions and body building from the perspective of sports medicine and nutrition. Its effect on sports ability has given more concern nowadays. Basketball game is strong in antagonism, thus it is particular about the strength, speed and technique of its players. A superb technique can be acquired by the exact sense of timing and space feeling to jump up and shoot, and the player should be a keen observer and cooperate with others.The energy consumption in Basketball game is high; hence it is meaningful for the players to enhance their growth and development and competition tactics by the supplement of sports drink. Conclusions: This thesis mainly focuses on the sports drink's scientific formula of sugar, mineral substance, vitamin and material with high nutrition, the quantity and time of fluid supplement and its influence on body growth and development.</t>
  </si>
  <si>
    <t>[Zhong, Peng-fei] Wuhan Univ Technol, Dept Phys Educ, Wuhan 430070, Peoples R China</t>
  </si>
  <si>
    <t>Wuhan University of Technology</t>
  </si>
  <si>
    <t>zhongpengfeiaaa@163.com</t>
  </si>
  <si>
    <t>HONG KONG EDUCATION SOC</t>
  </si>
  <si>
    <t>TSEUNG KWAN O</t>
  </si>
  <si>
    <t>FLAT 16E BLOCK 3 THE PINNACLE, 8 WANG HANG RD, TSEUNG KWAN O, NEW TERRITORIES 00000, PEOPLES R CHINA</t>
  </si>
  <si>
    <t>978-988-19750-3-4</t>
  </si>
  <si>
    <t>Economics; Education &amp; Educational Research; Management</t>
  </si>
  <si>
    <t>Conference Proceedings Citation Index - Social Science &amp;amp; Humanities (CPCI-SSH)</t>
  </si>
  <si>
    <t>Business &amp; Economics; Education &amp; Educational Research</t>
  </si>
  <si>
    <t>BET97</t>
  </si>
  <si>
    <t>WOS:000318123100061</t>
  </si>
  <si>
    <t>Peltier, SL; Vincent, L; Millet, GY; Sirvent, P; Morin, JB; Guerraz, M; Geyssant, A; Lescuyer, JF; Feasson, L; Messonnier, L</t>
  </si>
  <si>
    <t>Peltier, Sebastien L.; Vincent, Lucile; Millet, Guillaume Y.; Sirvent, Pascal; Morin, Jean-Benoit; Guerraz, Michel; Geyssant, Andre; Lescuyer, Jean-Francois; Feasson, Leonard; Messonnier, Laurent</t>
  </si>
  <si>
    <t>Effects of carbohydrates-BCAAs-caffeine ingestion on performance and neuromuscular function during a 2-h treadmill run: a randomized, double-blind, cross-over placebo-controlled study</t>
  </si>
  <si>
    <t>CHAIN AMINO-ACIDS; NERVOUS-SYSTEM FATIGUE; PROLONGED EXERCISE; HUMAN MUSCLE; PERCEIVED EXERTION; SUPPLEMENTATION; OXIDATION; GLUCOSE; METABOLISM; MECHANISMS</t>
  </si>
  <si>
    <t>Background: Carbohydrates (CHOs), branched-chain amino acids (BCAAs) and caffeine are known to improve running performance. However, no information is available on the effects of a combination of these ingredients on performance and neuromuscular function during running. Methods: The present study was designed as a randomized double-blind cross-over placebo-controlled trial. Thirteen trained adult males completed two protocols, each including two conditions: placebo (PLA) and Sports Drink (SPD: CHOs 68.6 g. L(-1), BCAAs 4 g. L(-1), caffeine 75 mg. L(-1)). Protocol 1 consisted of an all-out 2 h treadmill run. Total distance run and glycemia were measured. In protocol 2, subjects exercised for 2 h at 95% of their lowest average speeds recorded during protocol 1 (whatever the condition). Glycemia, blood lactate concentration and neuromuscular function were determined immediately before and after exercise. Oxygen consumption (V) overdot O(2)), heart rate (HR) and rate of perceived exertion (RPE) were recorded during the exercise. Total fluids ingested were 2 L whatever the protocols and conditions. Results: Compared to PLA, ingestion of SPD increased running performance (p = 0.01), maintained glycemia and attenuated central fatigue (p = 0.04), an index of peripheral fatigue (p = 0.04) and RPE (p = 0.006). Maximal voluntary contraction,. (V) overdotO(2), and HR did not differ between the two conditions. Conclusions: This study showed that ingestion of a combination of CHOs, BCAAs and caffeine increased performance by about 2% during a 2-h treadmill run. The results of neuromuscular function were contrasted: no clear cut effects of SPD were observed.</t>
  </si>
  <si>
    <t>[Peltier, Sebastien L.; Lescuyer, Jean-Francois] Lab Lescuyer, Aytre, France; [Vincent, Lucile; Messonnier, Laurent] Univ Savoie, Dept Sport Sci, Exercise Physiol Lab, F-73376 Le Bourget Du Lac, France; [Millet, Guillaume Y.; Morin, Jean-Benoit; Geyssant, Andre; Feasson, Leonard] Univ Lyon, F-42023 St Etienne, France; [Sirvent, Pascal] Univ Clermont Ferrand, Clermont Univ, Lab Adaptat Metabol Exercice Condit Physiol &amp; Pat, EA 3533, F-63171 Aubiere, France; [Guerraz, Michel] Univ Savoie, Lab Psychol &amp; Neurocognit, UMR 5105, F-73000 Chambery, France</t>
  </si>
  <si>
    <t>Universite de Savoie; Centre National de la Recherche Scientifique (CNRS); CNRS - National Institute for Biology (INSB); UDICE-French Research Universities; Communaute Universite Grenoble Alpes; Universite Grenoble Alpes (UGA); Universite de Savoie</t>
  </si>
  <si>
    <t>Peltier, SL (corresponding author), Lab Lescuyer, Aytre, France.</t>
  </si>
  <si>
    <t>sebastien.peltier@laboratoire-lescuyer.com</t>
  </si>
  <si>
    <t>Millet, Guillaume/AAO-6520-2020</t>
  </si>
  <si>
    <t>Millet, Guillaume/0000-0002-6395-0762; Morin, Jean-Benoit/0000-0003-3808-6762; GUERRAZ, Michel/0000-0002-4267-6995</t>
  </si>
  <si>
    <t>Laboratoire Lescuyer</t>
  </si>
  <si>
    <t>This work was financed by Laboratoire Lescuyer (private enterprise).</t>
  </si>
  <si>
    <t>DEC 7</t>
  </si>
  <si>
    <t>10.1186/1550-2783-8-22</t>
  </si>
  <si>
    <t>871MD</t>
  </si>
  <si>
    <t>WOS:000298741300001</t>
  </si>
  <si>
    <t>Roelands, B; Buyse, L; Pauwels, F; Delbeke, F; Deventer, K; Meeusen, R</t>
  </si>
  <si>
    <t>Roelands, Bart; Buyse, Luk; Pauwels, Frank; Delbeke, Frans; Deventer, Koen; Meeusen, Romain</t>
  </si>
  <si>
    <t>No effect of caffeine on exercise performance in high ambient temperature</t>
  </si>
  <si>
    <t>Central fatigue; Adenosine receptor antagonism; Time trial; Exercise; Heat</t>
  </si>
  <si>
    <t>REUPTAKE INHIBITION; PROLONGED EXERCISE; MUSCLE METABOLISM; BODY-TEMPERATURE; SKELETAL-MUSCLE; SPORTS DRINK; HEAT; RESPONSES; INGESTION; FATIGUE</t>
  </si>
  <si>
    <t>Caffeine, an adenosine receptor antagonist, has shown to improve performance in normal ambient temperature, presumably via an effect on dopaminergic neurotransmission through the antagonism of adenosine receptors. However, there is very limited evidence from studies that administered caffeine and examined its effects on exercise in the heat. Therefore, we wanted to study the effects of caffeine on performance and thermoregulation in high ambient temperature. Eight healthy trained male cyclists completed two experimental trials (in 30A degrees C) in a double-blind-randomized crossover design. Subjects ingested either placebo (6 mg/kg) or caffeine (6 mg/kg) 1 h prior to exercise. Subjects cycled for 60 min at 55% W (max), immediately followed by a time trial to measure performance. The significance level was set at p &lt; 0.05. Caffeine did not change performance (p = 0.462). Rectal temperature was significantly elevated after caffeine administration (p &lt; 0.036). Caffeine significantly increased B-endorphin plasma concentrations at the end of the time trial (p = 0.032). The present study showed no ergogenic effect of caffeine when administered 1 h before exercise in 30A degrees C. This confirms results from a previous study that examined the effects of caffeine administration on a short (15 min) time trial in 40A degrees C. However, caffeine increased core temperature during exercise. Presumably, the rate of increase in core temperature may have counteracted the ergogenic effects of caffeine. However, other factors such as interindividual differences in response to caffeine and changes in neurotransmitter concentrations might also be responsible for the lack of performance improvement of caffeine in high ambient temperature.</t>
  </si>
  <si>
    <t>[Roelands, Bart; Buyse, Luk; Pauwels, Frank; Meeusen, Romain] Vrije Univ Brussel, Fac Phys Educ &amp; Physiotherapy, Dept Human Physiol &amp; Sports Med, B-1050 Brussels, Belgium; [Delbeke, Frans; Deventer, Koen] Univ Ghent, Dept Clin Chem Microbiol &amp; Immunol, DoCoLab, B-9000 Ghent, Belgium</t>
  </si>
  <si>
    <t>Vrije Universiteit Brussel; Ghent University</t>
  </si>
  <si>
    <t>Meeusen, R (corresponding author), Vrije Univ Brussel, Fac Phys Educ &amp; Physiotherapy, Dept Human Physiol &amp; Sports Med, Pl Laan 2, B-1050 Brussels, Belgium.</t>
  </si>
  <si>
    <t>rmeeusen@vub.ac.be</t>
  </si>
  <si>
    <t>meeusen, romain/B-3909-2011; Roelands, Bart/E-2337-2011</t>
  </si>
  <si>
    <t>Roelands, Bart/0000-0002-2808-044X; Buyse, Luk/0000-0002-7163-8752</t>
  </si>
  <si>
    <t>Vrije Universiteit Brussel [OZR 990, 1235]</t>
  </si>
  <si>
    <t>Vrije Universiteit Brussel</t>
  </si>
  <si>
    <t>We want to acknowledge the hard work of Giullia De Ioannon, Vinciane Fontenelle, Michael Marien, Marco Iorio, Gerd Vande Velde and Eric Muyldermans during the experiments. Bart Roelands is a postdoctoral fellow of the Fund for Scientific Research Flanders (FWO). This study was supported by research funding from the Vrije Universiteit Brussel (OZR 990 and 1235).</t>
  </si>
  <si>
    <t>10.1007/s00421-011-1945-9</t>
  </si>
  <si>
    <t>850DL</t>
  </si>
  <si>
    <t>WOS:000297174800021</t>
  </si>
  <si>
    <t>Rowlands, DS; Bonetti, DL; Hopkins, WG</t>
  </si>
  <si>
    <t>Rowlands, David S.; Bonetti, Darrell L.; Hopkins, Will G.</t>
  </si>
  <si>
    <t>Unilateral Fluid Absorption and Effects on Peak Power After Ingestion of Commercially Available Hypotonic, Isotonic, and Hypertonic Sports Drinks</t>
  </si>
  <si>
    <t>deuterium oxide; carbohydrate-electrolyte solutions; carbohydrate; osmolality</t>
  </si>
  <si>
    <t>INTESTINAL WATER-ABSORPTION; ORAL REHYDRATION SOLUTIONS; PROLONGED EXERCISE; ELECTROLYTE SOLUTIONS; METABOLIC-RESPONSES; SOLUTION OSMOLALITY; SOLUTE ABSORPTION; EFFICACY; GLUCOSE; ACCUMULATION</t>
  </si>
  <si>
    <t>Isotonic sports drinks are often consumed to offset the effects of dehydration and improve endurance performance, but hypotonic drinks may be more advantageous. The purpose of the study was to compare absorption and effects on performance of a commercially available hypotonic sports drink (Mizone Rapid: 3.9% carbohydrate [CHO], 218 mOsmol/kg) with those of an isotonic drink (PowerAde: 7.6% CHO, 281 mOsmol/kg), a hypertonic drink (Gatorade: 6% CHO, 327 mOsmol/kg), and a noncaloric placebo (8 mOsmol/kg). In a crossover, 11 cyclists consumed each drink on separate days at 250 ml/15 min during a 2-hr preload ride at 55% peak power followed by an incremental test to exhaustion. Small to moderate increases in deuterium oxide enrichment in the preload were observed with Mizone Rapid relative to PowerAde, Gatorade, and placebo (differences of 88, 45, and 42 parts per million, respectively; 90% confidence limits +/- 28). Serum osmolality was moderately lower with Mizone Rapid than with PowerAde and Gatorade (-1.9, -2.4; mOsmol/L; +/- 1.2 mOsmol/L) but not clearly different vs. placebo. Plasma volume reduction was small to moderate with Mizone Rapid, PowerAde, and Gatorade relative to placebo (-1.9%, -2.5%, -2.9%; +/- 2.5%). Gut comfort was highest with Mizone Rapid but clearly different (8.4% +/- 4.8%) only vs PowerAde. Peak power was highest with Mizone Rapid (380 W) vs. placebo and other drinks (1.2-3.0%; 99% confidence limits +/- 4.7%), but differences were inconclusive with reference to the smallest important effect (similar to 1.2%). The outcomes are consistent with fastest fluid absorption with the hypotonic sports drink. Further research should determine whether the effect has a meaningful impact on performance.</t>
  </si>
  <si>
    <t>[Rowlands, David S.] Massey Univ, Sch Sport &amp; Exercise, Wellington, New Zealand; [Bonetti, Darrell L.] Australian Inst Sport, Canberra, ACT, Australia; [Hopkins, Will G.] AUT Univ, Sport Performance Res Inst NZ, Auckland, New Zealand</t>
  </si>
  <si>
    <t>Massey University; Australian Institute of Sport; Auckland University of Technology</t>
  </si>
  <si>
    <t>Frucor Ltd., Auckland, New Zealand</t>
  </si>
  <si>
    <t>We thank Jasmine Thomson for assistance with blood collection, John Leiper for background information that assisted with formulation of the study design, and the participants for their commitment and energy. Funding assistance and the experimental drinks were provided by Frucor Ltd., Auckland, New Zealand.</t>
  </si>
  <si>
    <t>10.1123/ijsnem.21.6.480</t>
  </si>
  <si>
    <t>860DT</t>
  </si>
  <si>
    <t>WOS:000297929700004</t>
  </si>
  <si>
    <t>Shephard, RJ</t>
  </si>
  <si>
    <t>Shephard, Roy J.</t>
  </si>
  <si>
    <t>Suppression of information on the prevalence and prevention of exercise-associated hyponatraemia</t>
  </si>
  <si>
    <t>BRITISH JOURNAL OF SPORTS MEDICINE</t>
  </si>
  <si>
    <t>SERUM SODIUM CONCENTRATION; EXERTIONAL HEAT ILLNESS; QUANTITATIVE-ANALYSIS; PROLONGED EXERCISE; AMERICAN-COLLEGE; SPORTS-MEDICINE; RISK-FACTORS; BODY-MASS; FLUID; WATER</t>
  </si>
  <si>
    <t>It has been suggested recently that financial links between manufacturers of sports drinks and professional Sports Science organisations in North America have suppressed information on the existence and ways of preventing an epidemic of exercise-associated hyponatraemia (EAH). This article reviews evidence for the prevalence of both biochemical and clinical hyponatraemia. It concludes that a limited number of cases of EAH occur after ultra-long distance events, particularly when performed under cold and wet conditions, and that some eight deaths have been associated with EAH since 1985. However, this information has been widely reported, both in North America and in other parts of the world. Claims of an 'epidemic' seem unwarranted, and there is no solid evidence supporting the claim that information has been suppressed because of ties between sports scientists and sports drink manufacturers.</t>
  </si>
  <si>
    <t>Univ Toronto, Fac Phys Educ &amp; Hlth, Brackendale, ON V0N 1H0, Canada</t>
  </si>
  <si>
    <t>University of Toronto</t>
  </si>
  <si>
    <t>Shephard, RJ (corresponding author), Univ Toronto, Fac Phys Educ &amp; Hlth, POB 521, Brackendale, ON V0N 1H0, Canada.</t>
  </si>
  <si>
    <t>royjshep@shaw.ca</t>
  </si>
  <si>
    <t>0306-3674</t>
  </si>
  <si>
    <t>1473-0480</t>
  </si>
  <si>
    <t>BRIT J SPORT MED</t>
  </si>
  <si>
    <t>Br. J. Sports Med.</t>
  </si>
  <si>
    <t>10.1136/bjsports-2011-090194</t>
  </si>
  <si>
    <t>846CA</t>
  </si>
  <si>
    <t>WOS:000296873600014</t>
  </si>
  <si>
    <t>Lasater, G; Piernas, C; Popkin, BM</t>
  </si>
  <si>
    <t>Lasater, Gentry; Piernas, Carmen; Popkin, Barry M.</t>
  </si>
  <si>
    <t>Beverage patterns and trends among school-aged children in the US, 1989-2008</t>
  </si>
  <si>
    <t>sugar-sweetened beverages; milk; diet drinks; children</t>
  </si>
  <si>
    <t>SUGAR-SWEETENED BEVERAGES; CONSUMPTION; ADOLESCENTS; PRACTITIONERS; OBESITY; HEALTH; RISK</t>
  </si>
  <si>
    <t>Background: High intake of sugar-sweetened beverages in childhood is linked to increased risk of obesity and type II diabetes later in life. Using three nationally representative surveys of dietary intake, we investigated beverage patterns and trends among US school-aged children from 1989/91 to 2007/08. Methods: 3, 583 participants ages 6-11 y old were included. We reported per capita trends in beverage consumption, percent consuming, and amount per consumer for the following categories of beverages: sugar-sweetened beverages (SSB), caloric nutritional beverages (CNB) and low calorie beverages (LCB). Statistically significant differences were tested using the Student's t test in Stata 11. Results: While per capita kcal contribution from total beverages remained constant over the study period, per capita consumption of SSBs increased and CNBs decreased in similar magnitude. The substantial increase in consumption of certain SSBs, such as fruit drinks and soda, high fat high sugar milk, and sports drinks, coupled with the decrease in consumption of high fat low sugar milk was responsible for this shift. The percent consuming SSBs as well as the amount per consumer increased significantly over time. Per capita intake of total milk declined, but the caloric contribution from high fat high sugar milk increased substantially. Among ethnicities, important differences in consumption trends of certain SSBs and 100% juice indicate the complexity in determining strategies for children's beverage calorie reduction. Conclusions: As upward trends of SSB consumption parallel increases in childhood obesity, educational and policy interventions should be considered.</t>
  </si>
  <si>
    <t>[Lasater, Gentry; Piernas, Carmen; Popkin, Barry M.] Univ N Carolina, Gillings Sch Global Publ Hlth, Dept Nutr, Chapel Hill, NC 27515 USA</t>
  </si>
  <si>
    <t>University of North Carolina; University of North Carolina Chapel Hill</t>
  </si>
  <si>
    <t>Popkin, BM (corresponding author), Univ N Carolina, Gillings Sch Global Publ Hlth, Dept Nutr, Chapel Hill, NC 27515 USA.</t>
  </si>
  <si>
    <t>popkin@unc.edu</t>
  </si>
  <si>
    <t>Popkin, Barry/T-6633-2019; Piernas, Carmen/AAT-8276-2020</t>
  </si>
  <si>
    <t>Piernas, Carmen/0000-0002-7536-922X; popkin, barry/0000-0001-9495-9324</t>
  </si>
  <si>
    <t>Dunlevie Honors Undergraduate Research Award; Robert Wood Johnson Foundation [67506]; EUNICE KENNEDY SHRIVER NATIONAL INSTITUTE OF CHILD HEALTH &amp; HUMAN DEVELOPMENT [R24HD050924] Funding Source: NIH RePORTER; NATIONAL INSTITUTE OF ENVIRONMENTAL HEALTH SCIENCES [P30ES010126] Funding Source: NIH RePORTER</t>
  </si>
  <si>
    <t>Dunlevie Honors Undergraduate Research Award; Robert Wood Johnson Foundation(Robert Wood Johnson Foundation (RWJF)); EUNICE KENNEDY SHRIVER NATIONAL INSTITUTE OF CHILD HEALTH &amp; HUMAN DEVELOPMENT(United States Department of Health &amp; Human ServicesNational Institutes of Health (NIH) - USANIH Eunice Kennedy Shriver National Institute of Child Health &amp; Human Development (NICHD)); NATIONAL INSTITUTE OF ENVIRONMENTAL HEALTH SCIENCES(United States Department of Health &amp; Human ServicesNational Institutes of Health (NIH) - USANIH National Institute of Environmental Health Sciences (NIEHS))</t>
  </si>
  <si>
    <t>We thank Phil Bardsley for programming help, and Frances Dancy for administrative support. We thank our source of financial support: the Dunlevie Honors Undergraduate Research Award and the Robert Wood Johnson Foundation (Grant 67506).</t>
  </si>
  <si>
    <t>10.1186/1475-2891-10-103</t>
  </si>
  <si>
    <t>844AL</t>
  </si>
  <si>
    <t>WOS:000296719300001</t>
  </si>
  <si>
    <t>Alghannam, AF</t>
  </si>
  <si>
    <t>Alghannam, Abdullah F.</t>
  </si>
  <si>
    <t>Carbohydrate-protein ingestion improves subsequent running capacity towards the end of a football-specific intermittent exercise</t>
  </si>
  <si>
    <t>amino acids; glycogen; nutrition; soccer; sports drinks; performance</t>
  </si>
  <si>
    <t>HIGH-INTENSITY EXERCISE; CHAIN AMINO-ACIDS; MUSCLE GLYCOGEN-SYNTHESIS; TIME-TRIAL PERFORMANCE; ENDURANCE PERFORMANCE; CENTRAL FATIGUE; NUTRITIONAL INTERVENTIONS; CYCLING ENDURANCE; SPORTS DRINK; MATCH-PLAY</t>
  </si>
  <si>
    <t>The majority of football players succumb to fatigue towards the end of the game. This study was designed to examine the influence of protein coingestion with carbohydrate (CHO) vs. an isocaloric CHO supplement on subsequent running capacity towards the end of a simulated football match. Six male amateur football players participated in 3 trials applied in a randomized cross-over experimental design. A laboratory-based, football-specific intermittent exercise was allocated for 75 min interspersed with a 15-min recovery, immediately followed by run time to fatigue (RTF) at 80% peak oxygen consumption. In each trial, prior to exercise and during half-time, participants randomly ingested a placebo (PLC), 6.9% CHO, or 4.8% CHO plus 2.1% protein (CHO-P) supplements matched for color and taste. CHO-P resulted in longer RTF (23.02 +/- 5.27 min) than did CHO (16.49 +/- 3.25 min) and PLC (11.00 +/- 2.80 min) (p &lt; 0.05). Blood glucose was higher in CHO-P at the point of fatigue (4.68 +/- 0.64) compared with CHO and PLC (3.92 +/- 0.29 and 3.66 +/- 0.36, respectively; p &lt; 0.05). Ratings of perceived exertion were lower in the CHO-P subjects at the onset of exercise and towards the end of intermittent exercise when compared with the PLC and CHO subjects (p &lt; 0.05). When protein was added to a CHO supplement, subsequent running capacity following limited recovery from intermittent exercise was enhanced. This improvement suggests that protein coingestion may exert an ergogenic benefit upon endurance capacity during intermittent activity.</t>
  </si>
  <si>
    <t>[Alghannam, Abdullah F.] Univ Bath, Human Physiol Res Grp, Dept Hlth, Bath BA2 7AY, Avon, England; [Alghannam, Abdullah F.] Univ Brighton, Chelsea Sch, Eastbourne BN20 7SR, England; [Alghannam, Abdullah F.] Saudi Arabian Minist Higher Educ, Riyadh, Saudi Arabia</t>
  </si>
  <si>
    <t>University of Bath; University of Brighton</t>
  </si>
  <si>
    <t>Alghannam, AF (corresponding author), Univ Bath, Human Physiol Res Grp, Dept Hlth, Bath BA2 7AY, Avon, England.</t>
  </si>
  <si>
    <t>A.F.Alghannam@bath.ac.uk</t>
  </si>
  <si>
    <t>Alghannam, Abdullah/AAI-2235-2019</t>
  </si>
  <si>
    <t>Alghannam, Abdullah/0000-0002-6118-7337</t>
  </si>
  <si>
    <t>Saudi Arabian Ministry of Higher Education</t>
  </si>
  <si>
    <t>This research project received financial support from the Saudi Arabian Ministry of Higher Education. The author acknowledges Dr. Gary Brickley, who provided his expertise and guidance throughout this project. The assistance of the technical staff at the University of Brighton is indeed also greatly appreciated.</t>
  </si>
  <si>
    <t>10.1139/H11-097</t>
  </si>
  <si>
    <t>885KA</t>
  </si>
  <si>
    <t>WOS:000299776700019</t>
  </si>
  <si>
    <t>Gambon, DL; Brand, HS; Boutkabout, C; Levie, D; Veerman, ECI</t>
  </si>
  <si>
    <t>Gambon, Dien L.; Brand, Henk S.; Boutkabout, Chaimae; Levie, Deborah; Veerman, Enno C. I.</t>
  </si>
  <si>
    <t>Patterns in consumption of potentially erosive beverages among adolescent school children in the Netherlands</t>
  </si>
  <si>
    <t>Dental erosion; consumption patterns; soft drink; energy drink; sports drink</t>
  </si>
  <si>
    <t>SOFT-DRINK CONSUMPTION; ENAMEL IN-VITRO; DENTAL EROSION; SPORTS DRINKS; TOOTH EROSION; BRITISH 14-YEAR-OLD; RISK-FACTORS; LOW PH; PREVALENCE; EXPOSURE</t>
  </si>
  <si>
    <t>Aim: To determine the frequency of intake and patterns in consumption of potentially erosive beverages in school children in the Netherlands. Methods: A cross-sectional, single centre study was performed among 502 school children in Rotterdam, in age varying between 12 and 19 years. Data on consumption of soft drinks, energy drinks, sports drinks and alcopops were obtained through a self-reported questionnaire. Gender- and age-related differences in consumption were analysed with Chi-square, Kruskal-Wallis and Mann-Whitney tests. Associations between variables were investigated with Chi-square tests and Spearman's rank order correlation analysis. Results: Boys consumed soft drinks, energy drinks and sports drinks more frequently than girls, and on average also consumed higher amounts of these drinks. No gender-related differences were observed in alcopop consumption. Consumption of all drinks was most frequent at 14- or 15-year of age, with the exception of alcopops which was most frequent by 16-year-old school children. Significant positive associations were observed between the consumption of soft drinks, energy drinks and/or sports drinks. Alcopop consumption was only associated with consumption of energy drinks. Conclusion: Consumption of soft drinks, energy drinks, sports drinks and alcopops by school children is related to age and gender. The significant positive associations between the consumption of these drinks suggest that a subgroup of school children exists with a high cumulative intake of these potentially erosive drinks.</t>
  </si>
  <si>
    <t>[Gambon, Dien L.; Brand, Henk S.; Boutkabout, Chaimae; Levie, Deborah; Veerman, Enno C. I.] Bambodino Paediat Dent Clin, NL-3056 PP Rotterdam, Netherlands</t>
  </si>
  <si>
    <t>Gambon, DL (corresponding author), Bambodino Paediat Dent Clin, Meerum Terwogtlaan 133, NL-3056 PP Rotterdam, Netherlands.</t>
  </si>
  <si>
    <t>gambon@bambodino.nl</t>
  </si>
  <si>
    <t>Brand, Henk/GOP-2332-2022</t>
  </si>
  <si>
    <t>Brand, Henk/0000-0002-7829-9116</t>
  </si>
  <si>
    <t>10.1111/j.1875-595X.2011.00067.x</t>
  </si>
  <si>
    <t>841SN</t>
  </si>
  <si>
    <t>WOS:000296533500002</t>
  </si>
  <si>
    <t>Robles-Molina, J; Gilbert-Lopez, B; Garcia-Reyes, JF; Martos, NR; Molina-Diaz, A</t>
  </si>
  <si>
    <t>Robles-Molina, Jose; Gilbert-Lopez, Bienvenida; Garcia-Reyes, Juan F.; Ramos Martos, Natividad; Molina-Diaz, Antonio</t>
  </si>
  <si>
    <t>Multiclass determination of pesticides and priority organic pollutants in fruit-based soft drinks by headspace solid-phase microextraction/gas chromatography tandem mass spectrometry</t>
  </si>
  <si>
    <t>POLYCYCLIC-AROMATIC-HYDROCARBONS; LEVEL AGRICULTURAL RESIDUES; LIQUID-CHROMATOGRAPHY; GAS-CHROMATOGRAPHY; SPORTS DRINKS; WATER; EXTRACTION</t>
  </si>
  <si>
    <t>In this work, a simple, environmentally friendly, rapid and reliable GC-MS/MS method has been developed for the determination of 45 organic contaminants (32 pesticides and 13 PAHs) in fruit-based soft-drinks. The proposed method consists of a solventless sample treatment procedure based on headspace solid-phase microextraction using a fiber of polyacrylate (PA), followed by identification and quantitation of the target pesticides by gas chromatography-tandem mass spectrometry (GC-MS/MS) using a triple quadrupole analyzer in the multiple reaction monitoring (MRM) acquisition mode. Several parameters of the automated extraction were studied including the incubation time, temperature, sample volume and type of SPME fibers. The identification and confirmation of the compounds were based on the retention time matching along with the presence (and relative abundances ratio) of three characteristic MRM transitions (except for PAHs, in which two transitions were used). Fruit-based soft drinks spiked at 100 ng L-1 yielded average recoveries in the range 75-113% with RSD (%) below 15% (n=8). The obtained limits of detection varied in the range 0.1-180 ng L-1. The proposed method was successfully applied to the analysis of 26 market purchased fruit-based soft drink samples collected mainly in Spain, but also in some other countries, showing its potential applicability and revealing the presence of some of the target species in the ng L-1 range (from 1.5 to 320.8 ng L-1).</t>
  </si>
  <si>
    <t>[Robles-Molina, Jose; Gilbert-Lopez, Bienvenida; Garcia-Reyes, Juan F.; Ramos Martos, Natividad; Molina-Diaz, Antonio] Univ Jaen, Analyt Chem Res Grp FQM 323, Dept Phys &amp; Analyt Chem, Jaen 23071, Spain</t>
  </si>
  <si>
    <t>Universidad de Jaen</t>
  </si>
  <si>
    <t>Molina-Diaz, A (corresponding author), Univ Jaen, Analyt Chem Res Grp FQM 323, Dept Phys &amp; Analyt Chem, Campus Las Lagunillas,Edif B3, Jaen 23071, Spain.</t>
  </si>
  <si>
    <t>amolina@ujaen.es</t>
  </si>
  <si>
    <t>GARCÍA-REYES, JUAN F/E-5056-2010; Gilbert-López, Bienvenida/H-4487-2019; MOLINA-DIAZ, ANTONIO/D-2514-2013; Gilbert-Lopez, Bienvenida/K-7319-2014</t>
  </si>
  <si>
    <t>GARCÍA-REYES, JUAN F/0000-0001-9158-0271; Gilbert-López, Bienvenida/0000-0002-9892-0870; MOLINA-DIAZ, ANTONIO/0000-0003-2380-192X; Gilbert-Lopez, Bienvenida/0000-0002-9892-0870; Robles Molina, Jose/0000-0002-5437-955X</t>
  </si>
  <si>
    <t>Regional Government of Andalusia (Spain) Junta de Andalucia'' [FQM-323]; national Spanish Ministry of Education and Science [CTQ2009-10897]; Junta de Andalucia [FQM-01463/FEDER]</t>
  </si>
  <si>
    <t>Regional Government of Andalusia (Spain) Junta de Andalucia''(Junta de Andalucia); national Spanish Ministry of Education and Science(Spanish Government); Junta de Andalucia(Junta de Andalucia)</t>
  </si>
  <si>
    <t>The authors acknowledge funding support from Regional Government of Andalusia (Spain) Junta de Andalucia'' (Research Group FQM-323) and from the national Spanish Ministry of Education and Science (Project CTQ2009-10897). B. G.-L. also acknowledges a scholarship from Junta de Andalucia (Ref. FQM-01463/FEDER).</t>
  </si>
  <si>
    <t>10.1039/c1ay05303e</t>
  </si>
  <si>
    <t>829WR</t>
  </si>
  <si>
    <t>WOS:000295617000005</t>
  </si>
  <si>
    <t>Walsh, M; Cartwright, L; Corish, C; Sugrue, S; Wood-Martin, R</t>
  </si>
  <si>
    <t>Walsh, Michelle; Cartwright, Laura; Corish, Clare; Sugrue, Sheila; Wood-Martin, Ruth</t>
  </si>
  <si>
    <t>The Body Composition, Nutritional Knowledge, Attitudes, Behaviors, and Future Education Needs of Senior Schoolboy Rugby Players in Ireland</t>
  </si>
  <si>
    <t>adolescents; nutrition; percent body fat; dietary practices</t>
  </si>
  <si>
    <t>ANTHROPOMETRIC CHARACTERISTICS; REFERENCE CURVES; ASSOCIATION; PERFORMANCE; EXERCISE; POSITION; DIETARY; MUSCLE; ADOLESCENTS; SUPPLEMENTS</t>
  </si>
  <si>
    <t>Purpose: This study examined the body composition, nutritional knowledge, behaviors, attitudes, and educational needs of senior schoolboy rugby players in Ireland. Methods: Participants included 203 male rugby players age 15-18 yr competing at Senior School's Cup level in Leinster, Ireland. Estimation of body composition included measurement of height, weight, and percentage body fat (PBF; using bioelectrical impedance analysis, Tanita BC-418). Nutritional knowledge, behaviors, attitudes, and education needs were assessed by questionnaire. Results: The range of PBF was 5.1-25.3%. Sixty-eight percent of the players in this study had a healthy PBF (10-20%), 32 (22%) were classified as underweight (&lt;10% body fat), and 9.7% (n = 14) were overweight. Assessment of nutritional knowledge demonstrated poor knowledge of the foods required for refueling, appropriate use of sports drinks, and the role of protein in muscle formation. Alcohol consumption and dietary supplement use were reported by 87.7% and 64.5%, respectively. A perception that greater body size enhances sport performance did not predict dietary supplement use. Nutritional advice had been previously sought by 121 players from coaches (66.9%), magazines (42.1%), Web sites (38.8%), peers (35.5%), family (28.1%), sport organizations (16.5%), and health professionals (8.2%). Nutritional knowledge was no better in these players, nor did better nutritional knowledge correlate with positive dietary behaviors or attitudes. Conclusions: Most players had a healthy PBF. Despite a positive attitude toward nutrition, poor nutritional knowledge and dietary practices were observed in many players. Young athletes' nutritional knowledge and dietary practices may benefit from appropriate nutritional education.</t>
  </si>
  <si>
    <t>[Walsh, Michelle; Cartwright, Laura; Corish, Clare; Sugrue, Sheila] Dublin Inst Technol, Sch Biol Sci, Dublin, Ireland; [Wood-Martin, Ruth] Irish Rugby Football Union, Dublin, Ireland</t>
  </si>
  <si>
    <t>Technological University Dublin</t>
  </si>
  <si>
    <t>Walsh, M (corresponding author), Dublin Inst Technol, Sch Biol Sci, Dublin, Ireland.</t>
  </si>
  <si>
    <t>Corish, Clare A./V-5524-2019</t>
  </si>
  <si>
    <t>Corish, Clare/0000-0002-8986-677X</t>
  </si>
  <si>
    <t>10.1123/ijsnem.21.5.365</t>
  </si>
  <si>
    <t>837KI</t>
  </si>
  <si>
    <t>WOS:000296200100002</t>
  </si>
  <si>
    <t>de Oliveira, EP; Burini, RC</t>
  </si>
  <si>
    <t>de Oliveira, Erick Prado; Burini, Roberto Carlos</t>
  </si>
  <si>
    <t>Food-dependent, exercise-induced gastrointestinal distress</t>
  </si>
  <si>
    <t>diet; gastrointestinal distress; physical exercise</t>
  </si>
  <si>
    <t>INDUCED ANAPHYLAXIS; CREATINE SUPPLEMENTATION; CYCLING PERFORMANCE; INTENSITY EXERCISE; INGESTION; HYPONATREMIA; DEHYDRATION; OSMOLALITY; ABSORPTION; COMPLAINTS</t>
  </si>
  <si>
    <t>Among athletes strenuous exercise, dehydration and gastric emptying (GE) delay are the main causes of gastrointestinal (GI) complaints, whereas gut ischemia is the main cause of their nausea, vomiting, abdominal pain and (blood) diarrhea. Additionally any factor that limits sweat evaporation, such as a hot and humid environment and/or body dehydration, has profound effects on muscle glycogen depletion and risk for heat illness. A serious underperfusion of the gut often leads to mucosal damage and enhanced permeability so as to hide blood loss, microbiota invasion (or endotoxemia) and food-born allergen absorption (with anaphylaxis). The goal of exercise rehydration is to intake more fluid orally than what is being lost in sweat. Sports drinks provide the addition of sodium and carbohydrates to assist with intestinal absorption of water and muscle-glycogen replenishment, respectively. However GE is proportionally slowed by carbohydrate-rich (hyperosmolar) solutions. On the other hand, in order to prevent hyponatremia, avoiding overhydration is recommended. Caregiver's responsibility would be to inform athletes about potential dangers of drinking too much water and also advise them to refrain from using hypertonic fluid replacements.</t>
  </si>
  <si>
    <t>[de Oliveira, Erick Prado; Burini, Roberto Carlos] UNESP, Dept Publ Hlth, Sch Med, Ctr Phys Exercise &amp; Nutr Metab, Botucatu, SP, Brazil; [de Oliveira, Erick Prado] UNESP, Dept Pathol, Sch Med, Botucatu, SP, Brazil</t>
  </si>
  <si>
    <t>Universidade Estadual Paulista; Universidade Estadual Paulista</t>
  </si>
  <si>
    <t>de Oliveira, EP (corresponding author), UNESP, Dept Publ Hlth, Sch Med, Ctr Phys Exercise &amp; Nutr Metab, Botucatu, SP, Brazil.</t>
  </si>
  <si>
    <t>erick_po@yahoo.com.br</t>
  </si>
  <si>
    <t>de Oliveira, Erick P./D-1138-2011</t>
  </si>
  <si>
    <t>de Oliveira, Erick P./0000-0001-8989-8344</t>
  </si>
  <si>
    <t>SEP 28</t>
  </si>
  <si>
    <t>10.1186/1550-2783-8-12</t>
  </si>
  <si>
    <t>834DI</t>
  </si>
  <si>
    <t>WOS:000295939200001</t>
  </si>
  <si>
    <t>Bryant, S; McLaughlin, K; Morgaine, K; Drummond, B</t>
  </si>
  <si>
    <t>Bryant, S.; McLaughlin, K.; Morgaine, K.; Drummond, B.</t>
  </si>
  <si>
    <t>Elite Athletes and Oral Health</t>
  </si>
  <si>
    <t>oral health; caries; nutrition; triathlete; dental erosion</t>
  </si>
  <si>
    <t>DENTAL EROSION; SPORTS DRINKS</t>
  </si>
  <si>
    <t>Elite athletes follow demanding training regimes to achieve optimal performance. Training incorporates strategies which coincide with risk factors for dental caries and erosion. The important role of a disease-free oral cavity for peak performance is often overlooked and oral health may be compromised. This initial exploratory study aimed to identify risk factors for dental caries and erosion in elite triathletes. Questionnaires regarding training, diet and oral health were distributed to a sample of elite triathletes in New Zealand. A further sample of 10 athletes was randomly selected from the Dunedin triathlon club to participate in a clinical oral examination. Sports drinks were consumed by 83.9 % of the triathletes while training; for 48.4 % consumption of both sports drinks and water was described as 'little sips often, from a bottle'. Eating during training sessions was reported by 93.5 % of participants; of those 62.1 % ate only during cycling training. Only 3.2 % perceived training as high risk to oral health. All clinical examination cases were assessed as high risk for developing caries. The diet of elite triathletes is consistent with a high risk profile for caries and erosion. Future research should be aimed at oral health promotion programs for the athletes, coaches and oral-health providers.</t>
  </si>
  <si>
    <t>[Morgaine, K.] Univ Otago, Fac Dent, Dunedin 9010, New Zealand</t>
  </si>
  <si>
    <t>Morgaine, K (corresponding author), Univ Otago, Fac Dent, Dunedin 9010, New Zealand.</t>
  </si>
  <si>
    <t>kate.morgaine@otago.ac.nz</t>
  </si>
  <si>
    <t>Morgaine, Kate C/R-6256-2017</t>
  </si>
  <si>
    <t>Morgaine, Kate C/0000-0002-2991-5541</t>
  </si>
  <si>
    <t>10.1055/s-0031-1277192</t>
  </si>
  <si>
    <t>819CM</t>
  </si>
  <si>
    <t>WOS:000294803000012</t>
  </si>
  <si>
    <t>Cathcart, AJ; Murgatroyd, SR; McNab, A; Whyte, LJ; Easton, C</t>
  </si>
  <si>
    <t>Cathcart, Andrew J.; Murgatroyd, Scott R.; McNab, Alison; Whyte, Laura J.; Easton, Chris</t>
  </si>
  <si>
    <t>Combined carbohydrate-protein supplementation improves competitive endurance exercise performance in the heat</t>
  </si>
  <si>
    <t>Cycling; Recovery; Sports drinks; Fatigue; Endurance</t>
  </si>
  <si>
    <t>TIME-TRIAL PERFORMANCE; PROLONGED STRENUOUS EXERCISE; MUSCLE GLYCOGEN-STORAGE; ISOCALORIC CARBOHYDRATE; ELECTROLYTE REPLACEMENT; CYCLING PERFORMANCE; PLASMA-VOLUME; INGESTION; RECOVERY; POSTEXERCISE</t>
  </si>
  <si>
    <t>Laboratory-based studies have demonstrated that adding protein (PRO) to a carbohydrate (CHO) supplement can improve thermoregulatory capacity, exercise performance and recovery. However, no study has investigated these effects in a competitive sporting context. This study assessed the effects of combined CHO-PRO supplementation on physiological responses and exercise performance during 8 days of strenuous competition in a hot environment. Twenty-eight cyclists participating in the TransAlp mountain bike race were randomly assigned to fitness-matched placebo (PLA 76 g L(-1) CHO) or CHO-PRO (18 g L(-1) PRO, 72 g L(-1) CHO) groups. Participants were given enough supplements to allow ad libitum consumption. Physiological and anthropometric variables were recorded pre- and post-exercise. Body mass decreased significantly from race stage 1 to 8 in the PLA group (-0.75 +/- 0.22 kg, P = 0.01) but did not change in the CHO-PRO group (0.42 +/- 0.42 kg, P = 0.35). Creatine kinase concentration and muscle soreness were substantially elevated during the race, but were not different between groups (P = 0.82, P = 0.44, respectively). Urine osmolality was significantly higher in the CHO-PRO versus the PLA group (P = 0.04) and the rise in tympanic temperature from pre- to post-exercise was significantly less in CHO-PRO versus PLA (P = 0.01). The CHO-PRO group also completed the 8 stages significantly quicker than the PLA group (2,277 +/- 127 vs. 2,592 +/- 68 min, respectively, P = 0.02). CHO-PRO supplementation therefore appears to prevent body mass loss, enhance thermoregulatory capacity and improve competitive exercise performance despite no effect on muscle damage.</t>
  </si>
  <si>
    <t>[Easton, Chris] Kingston Univ, Fac Sci, Sch Life Sci, Kingston Upon Thames KT1 2EE, Surrey, England; [Cathcart, Andrew J.; McNab, Alison; Whyte, Laura J.] Univ Glasgow, Fac Biomed &amp; Life Sci, Inst Diet Exercise &amp; Lifestyle, Glasgow G12 8QQ, Lanark, Scotland; [Murgatroyd, Scott R.] Univ Leeds, Fac Biol Sci, Inst Membrane &amp; Syst Biol, Leeds LS2 9JT, W Yorkshire, England</t>
  </si>
  <si>
    <t>Kingston University; University of Glasgow; University of Leeds</t>
  </si>
  <si>
    <t>Easton, C (corresponding author), Kingston Univ, Fac Sci, Sch Life Sci, Penryhn Rd, Kingston Upon Thames KT1 2EE, Surrey, England.</t>
  </si>
  <si>
    <t>C.Easton@Kingston.ac.uk</t>
  </si>
  <si>
    <t>Easton, Chris/E-8331-2012</t>
  </si>
  <si>
    <t>Forrest, Laura/0000-0002-8795-8347; Easton, Chris/0000-0003-4808-1287</t>
  </si>
  <si>
    <t>High5 Ltd, UK</t>
  </si>
  <si>
    <t>This study was supported in part by High5 Ltd, UK.</t>
  </si>
  <si>
    <t>10.1007/s00421-011-1831-5</t>
  </si>
  <si>
    <t>821GM</t>
  </si>
  <si>
    <t>WOS:000294963000011</t>
  </si>
  <si>
    <t>Min, J. H.; Kwon, H. K.; Kim, B. I.</t>
  </si>
  <si>
    <t>The addition of nano-sized hydroxyapatite to a sports drink to inhibit dental erosion-In vitro study using bovine enamel</t>
  </si>
  <si>
    <t>Dental erosion; Hydroxyapatite; Nano; pH-cycling; Sports drink</t>
  </si>
  <si>
    <t>RISK-FACTORS; SOFT DRINKS; CALCIUM-PHOSPHATE; SCHOOL-CHILDREN; CITRIC-ACID; DISSOLUTION; PH; PREVALENCE; ABRASION; FLUORIDE</t>
  </si>
  <si>
    <t>Objectives: This study examined the dental erosion and demineralization potential of a sports drink containing nano-sized hydroxyapatite (nano-HA) as an additive. Methods: The experimental solutions were Powerade (PA) alone and PA with 0.05%, 0.10%, and 0.25% nano-HA. The pH, titratable acidity, and calcium and phosphate content of each solution were analysed, and the degree of saturation with respect to the dental enamel (DSEn) was obtained. Twelve sound bovine enamel specimens for each group were treated in accordance with the pH-cycling schedule which had 60 min treatment with experimental solution per day for 7 days. The erosion potential was determined from the changes in surface micro hardness (SMH), the depths of erosion and demineralized layer using confocal laser scanning microscopy (CLSM), and the morphological changes to the tooth surface were examined with scanning electron microscopy (SEM) after pH-cycling. Results: pH and DSEn increased with increasing nano-HA concentration in the drinks, whereas the titratable acidity decreased. There were significant differences in the SMH between the PA alone and &gt;0.10% nano-HA groups (p &lt; 0.001). Although the PA alone group showed a pronounced erosion depth, CLSM showed no erosion depth in 0.25% nano-HA group. SEM showed an intact surface with increasing nano-HA concentration in the drinks. In conclusion, dental erosion was effectively prevented with increase of adding concentration of nano-HA, and a sports drink containing 0.25% nano-HA might prevent dental erosion. (C) 2011 Elsevier Ltd. All rights reserved.</t>
  </si>
  <si>
    <t>[Min, J. H.; Kwon, H. K.; Kim, B. I.] Yonsei Univ, Coll Dent, Dept Prevent Dent &amp; Publ Oral Hlth, Res Ctr Orofacial Hard Tissue Regenerat,BK Projec, Seoul 120749, South Korea</t>
  </si>
  <si>
    <t>Kim, BI (corresponding author), Yonsei Univ, Coll Dent, Dept Prevent Dent &amp; Publ Oral Hlth, Res Ctr Orofacial Hard Tissue Regenerat,BK Projec, Seoul 120749, South Korea.</t>
  </si>
  <si>
    <t>Min, Ji-Hyun/0000-0001-5177-7600; Kim, Baek Il/0000-0001-8234-2327</t>
  </si>
  <si>
    <t>Ministry of Education, Science and Technology [R13-2003-013-05002-0]</t>
  </si>
  <si>
    <t>Ministry of Education, Science and Technology(Ministry of Education, Science &amp; Technology (MEST), Republic of Korea)</t>
  </si>
  <si>
    <t>This research was supported by Basic Science Research Program through the National Research Foundation of Korea (NRF) funded by the Ministry of Education, Science and Technology (R13-2003-013-05002-0).</t>
  </si>
  <si>
    <t>10.1016/j.jdent.2011.07.001</t>
  </si>
  <si>
    <t>814LP</t>
  </si>
  <si>
    <t>WOS:000294455700006</t>
  </si>
  <si>
    <t>Silva, MR; Carneiro, CD; Crispim, PAA; Melo, NCS; Sales, RR</t>
  </si>
  <si>
    <t>Silva, Mara Reis; Carneiro, Carolina de Souza; Aranha Crispim, Paula Azevedo; Santos Melo, Nubia Cristina; Sales, Rodrigo Rocha</t>
  </si>
  <si>
    <t>Effects of a Carbohydrate-Electrolytic Drink on the Hydration of Young Soccer Players</t>
  </si>
  <si>
    <t>sport; athletes; sports drink; dehydration</t>
  </si>
  <si>
    <t>FOOTBALL PLAYERS; FLUID; REPLACEMENT</t>
  </si>
  <si>
    <t>The hydration status of nine male under 18 soccer players was evaluated after ingestion of the most accepted carbohydrate-electrolytic drink between three tests. The study was conducted during 80 minutes of training. The soccer players ingested 900 mL of a commercial carbohydrate-electrolytic drink (control) plus 300 mL of water or 900 mL of the most accepted drink (test) plus 300 mL of water. The time of training, exercise intensity, urinary status, weight, weight loss, the weight loss rate, the dehydration degree and the sweat rate were determined to verify the hydration status. The drink with 8% carbohydrate was the best accepted. The exercise intensity of the players was higher on the days that they ingested the tested drink. The time of training in relation to the tested drink was significantly lower than the control beverage (p = 0.008). The weight loss, the dehydration degree and sweat rate of the athletes with fluid intake test was higher when compared to control fluid intake. The athletes completed the game more dehydrated with the drinking fluid test; however, the limit of 2% weight loss was not exceeded. The exercise intensity (mild to moderate) and climatic conditions (lower temperature and higher relative humidity) on the day of the fluid control intake control may have helped the best results from the hydration capacity of the fluid control.</t>
  </si>
  <si>
    <t>[Silva, Mara Reis; Carneiro, Carolina de Souza; Aranha Crispim, Paula Azevedo] Univ Fed Goias, Goiania, Go, Brazil; [Santos Melo, Nubia Cristina; Sales, Rodrigo Rocha] Vila Nova Futebol Clube, Goiania, Go, Brazil</t>
  </si>
  <si>
    <t>Silva, MR (corresponding author), Fac Nutr UFG, Campus Samambaia,Caixa Postal 131, BR-74001979 Goiania, Go, Brazil.</t>
  </si>
  <si>
    <t>marareis@fanut.ufg.br</t>
  </si>
  <si>
    <t>10.1590/S1517-86922011000500009</t>
  </si>
  <si>
    <t>880FR</t>
  </si>
  <si>
    <t>WOS:000299391000009</t>
  </si>
  <si>
    <t>Speers, SE; Harris, JL; Schwartz, MB</t>
  </si>
  <si>
    <t>Speers, Sarah E.; Harris, Jennifer L.; Schwartz, Marlene B.</t>
  </si>
  <si>
    <t>Child and Adolescent Exposure to Food and Beverage Brand Appearances During Prime-Time Television Programming</t>
  </si>
  <si>
    <t>SUGAR-SWEETENED BEVERAGES; SOFT DRINK CONSUMPTION; PRODUCT PLACEMENT; UNITED-STATES; US CHILDREN; OBESITY</t>
  </si>
  <si>
    <t>Background: The food industry disproportionately markets to young people through product placements. Children and adolescents may be more susceptible to these disguised persuasive attempts. Purpose: Quantify incidence and youth exposure to food and beverage brand appearances within shows on prime-time TV. Methods: Data on the number of food, beverage, and restaurant brand appearances within shows during prime-time programming in 2008 were purchased from Nielsen and analyzed by product category and company in 2010. Exposure to these brand appearances by children, adolescents, and adults were examined and compared with exposure to prime-time TV advertisements for the same categories and companies using additional Nielsen data. Results: Food, beverage, and restaurant brands appeared a total of 35,000 times within prime-time TV programming examined by Nielsen in 2008. Regular soft drinks, traditional restaurants (i.e., not quickserve), and energy/sports drinks made up 60% of all brand appearances. Young people viewed relatively few of these appearances with one notable exception. Coca-Cola products were seen 198 times by the average child and 269 times by the average adolescent during prime-time shows over the year, accounting for 70% of child exposure and 61% of adolescent exposure to brand appearances. One show, American Idol, accounted for more than 95% of these exposures. Exposure of children to Coca-Cola products through traditional advertisements was much less common. Conclusions: Brand appearances for most food industry companies, except for Coca-Cola, are relatively rare during prime-time programming with large youth audiences. Coca-Cola has pledged to refrain from advertising to children, yet the average child views almost four Coke appearances on prime-time TV every week. This analysis reveals a substantial, potential loophole in current food industry self-regulatory pledges to advertise only better-for-you foods to children. (Am J Prev Med 2011; 41(3): 291-296) (C) 2011 American Journal of Preventive Medicine</t>
  </si>
  <si>
    <t>[Speers, Sarah E.; Harris, Jennifer L.; Schwartz, Marlene B.] Yale Univ, Rudd Ctr Food Policy &amp; Obes, New Haven, CT 06520 USA</t>
  </si>
  <si>
    <t>Yale University</t>
  </si>
  <si>
    <t>Harris, JL (corresponding author), Yale Univ, Rudd Ctr Food Policy &amp; Obes, 309 Edwards St, New Haven, CT 06520 USA.</t>
  </si>
  <si>
    <t>This research was supported by grants from the Robert Wood Johnson Foundation and the Rudd Foundation.</t>
  </si>
  <si>
    <t>10.1016/j.amepre.2011.04.018</t>
  </si>
  <si>
    <t>808TW</t>
  </si>
  <si>
    <t>WOS:000294002700009</t>
  </si>
  <si>
    <t>Moran, ST; Dziedzic, CE; Cox, GR</t>
  </si>
  <si>
    <t>Moran, Siobhan T.; Dziedzic, Christine E.; Cox, Gregory R.</t>
  </si>
  <si>
    <t>Feeding Strategies of a Female Athlete During an Ultraendurance Running Event</t>
  </si>
  <si>
    <t>carbohydrate; fluid intake; sodium</t>
  </si>
  <si>
    <t>FLUID INTAKE; ULTRAMARATHON; BALANCE; RACE</t>
  </si>
  <si>
    <t>The aim of this case study was to describe the race nutrition practices of a female runner who completed her first 100-km off-road ultraendurance running event in 12 hr 48 min 55 s. Food and fluid intake during the race provided 10,890 kJ (736 kJ/hr) and 6,150 ml (415 ml/hr) of fluid. Hourly reported carbohydrate intake was 44 g, with 34% provided by sports drink. Hourly carbohydrate intake increased in the second half (53 g/hr) compared with the first half (34 g/h) of the race, as the athlete did not have access to individualized food and fluid choices at the early checkpoints and felt satiated in the early stages of the race after consuming a prerace breakfast. Mean sodium intake was 500 mg/hr (52 mmol/L), with a homemade savory broth and sports drink (Gatorade Endurance) being the major contributors. The athlete consumed a variety of foods of varying textures and tastes with no complaints of gastrointestinal discomfort. Despite thinking she would consume sweet foods exclusively, as she had done in training, the athlete preferred savory foods and fluids at checkpoints during the latter stages of the race. This case study highlights the importance of the sports nutrition team in educating athletes about race-day nutrition strategies and devising a simple yet effective system to allow them to manipulate their race-day food and fluid intake to meet their nutritional goals.</t>
  </si>
  <si>
    <t>[Moran, Siobhan T.; Dziedzic, Christine E.; Cox, Gregory R.] Australian Inst Sport, Belconnen, ACT, Australia</t>
  </si>
  <si>
    <t>Moran, ST (corresponding author), Australian Inst Sport, Belconnen, ACT, Australia.</t>
  </si>
  <si>
    <t>Cox, Gregory/0000-0003-4334-608X</t>
  </si>
  <si>
    <t>10.1123/ijsnem.21.4.347</t>
  </si>
  <si>
    <t>809YG</t>
  </si>
  <si>
    <t>WOS:000294092000009</t>
  </si>
  <si>
    <t>Park, S; Sherry, B; O'Toole, T; Huang, YJ</t>
  </si>
  <si>
    <t>Park, Sohyun; Sherry, Bettylou; O'Toole, Terrence; Huang, Youjie</t>
  </si>
  <si>
    <t>Factors Associated with Low Drinking Water Intake among Adolescents: The Florida Youth Physical Activity and Nutrition Survey, 2007</t>
  </si>
  <si>
    <t>JOURNAL OF THE AMERICAN DIETETIC ASSOCIATION</t>
  </si>
  <si>
    <t>BEHAVIOR SURVEY QUESTIONNAIRE; SUGAR-SWEETENED BEVERAGES; US CHILDREN; CHILDHOOD OBESITY; NATIONAL-HEALTH; UNITED-STATES; ENERGY-INTAKE; BODY-WEIGHT; CONSUMPTION; OVERWEIGHT</t>
  </si>
  <si>
    <t>There is limited information on which characteristics are associated with water intake among adolescents. This cross-sectional study examined the association between demographic, dietary, and behavioral factors and low water intake as the outcome measure. Analyses were based on the 2007 Florida Youth Physical Activity and Nutrition Survey using a representative sample of 4,292 students in grades six through eight in 86 Florida public middle schools. Multivariable logistic regression was used to calculate adjusted odds ratios (ORs) and 95% confidence intervals for factors associated with low water intake (&lt;3 glasses water per day). About 64% of students had low water intake. Factors significantly associated with low water intake were Hispanic ethnicity and non-Hispanic other (vs non-Hispanic white; ORs 0.79 and 0.76, respectively), drinking no 100% juice, drinking it &lt;1 time/day, and drinking it 1 to 2 times/day (vs drinking it &gt;= 3 times/day; ORs 1.83, 1.91, and 1.32, respectively), drinking no milk and drinking &lt;2 glasses of milk/day (vs drinking &gt;= 2 glasses/day; ORs 1.42 and 1.41, respectively), drinking &lt;1 soda/day (vs drinking none; OR 1.40), drinking fruit-flavored drinks/sports drinks &lt;1 time/day and drinking it &gt;= 1 time/day (vs drinking none; ORs 1.49 and 1.41, respectively), eating at a fast-food restaurant &gt;= 3 days/week (vs none; OR 1.38, respectively), not participating on team sports or participating on 1 to 2 team sports in previous 12 months (vs participating on &gt;= 3 teams; ORs 1.77 and 1.24, respectively), and consuming snack/soda while watching television/movies sometimes and most/every time (vs never; ORs 1.65 and 2.20, respectively). The strongest factor associated with low water intake was frequent consumption of snacks/sodas while watching television/movies. Although study findings should be corroborated in other states and in a nationally representative sample, they may be useful in targeting adolescents for increased water consumption. J Am Diet Assoc. 2011;111:1211-1217.</t>
  </si>
  <si>
    <t>[Park, Sohyun; Sherry, Bettylou; O'Toole, Terrence] Ctr Dis Control &amp; Prevent, Div Nutr Phys Act &amp; Obes, Natl Ctr Chron Dis Prevent &amp; Hlth Promot, Atlanta, GA 30341 USA; [Huang, Youjie] Bur Epidemiol, Florida Dept Hlth, Tallahassee, FL USA</t>
  </si>
  <si>
    <t>Centers for Disease Control &amp; Prevention - USA; Florida Department of Health</t>
  </si>
  <si>
    <t>Park, S (corresponding author), Ctr Dis Control &amp; Prevent, Div Nutr Phys Act &amp; Obes, Natl Ctr Chron Dis Prevent &amp; Hlth Promot, 4770 Buford Hwy NE, Atlanta, GA 30341 USA.</t>
  </si>
  <si>
    <t>AMER DIETETIC ASSOC</t>
  </si>
  <si>
    <t>120 S RIVERSIDE PLZ, STE 2000, CHICAGO, IL 60606-6995 USA</t>
  </si>
  <si>
    <t>0002-8223</t>
  </si>
  <si>
    <t>J AM DIET ASSOC</t>
  </si>
  <si>
    <t>J. Am. Diet. Assoc.</t>
  </si>
  <si>
    <t>10.1016/j.jada.2011.05.006</t>
  </si>
  <si>
    <t>812TA</t>
  </si>
  <si>
    <t>WOS:000294314600019</t>
  </si>
  <si>
    <t>Wong, SHS; Chen, YJ</t>
  </si>
  <si>
    <t>Wong, Stephen Heung-Sang; Chen, Yajun</t>
  </si>
  <si>
    <t>Effect of a Carbohydrate-Electrolyte Beverage, Lemon Tea, or Water on Rehydration During Short-Term Recovery From Exercise</t>
  </si>
  <si>
    <t>sports drink; rehydration; run</t>
  </si>
  <si>
    <t>SPORTS DRINKS; RUNNING PERFORMANCE; INDUCED DEHYDRATION; PROLONGED EXERCISE; FLUID BALANCE; VOLUME; HEAT; CAFFEINE; REPLACEMENT; OSMOLALITY</t>
  </si>
  <si>
    <t>Purpose: This study examined the rehydration achieved by drinking different beverages during a short-term recovery period (REC) after exercise-induced dehydration. Methods: Thirteen well-trained men (age 22.1 +/- 3.3 yr, body mass 61.2 +/- 9.1 kg, VO2max 64.9 +/- 4.0 ml.kg(-1).min(-1), maximum heart rate 198 +/- 7 beats/min) ran for 60 min on 3 occasions on a level treadmill at 70% VO2max. All trials were performed in thermoneutral conditions (21 degrees C, 71% relative humidity) and were separated by at least 7 d. During 4 hr REC, the subjects consumed either a volume of a carbohydrate-electrolyte beverage (CE), lemon tea (LT), or distilled water (DW) equal to 150% of the body weight (BW) lost during the previous run. The fluid was consumed in 6 equal volumes at 30; 60, 90, 120, 150, and 180 min of REC. Results: After the completion of the 60-min run, the subjects lost similar to 2.0% of their preexercise BW in all trials, and no differences were observed in these BW changes between trials. At the end of REC, the greatest fraction of the retained drink occurred when the CE drink was consumed (CE vs. LT vs. DW: 52% +/- 18% vs. 36% +/- 15% vs. 30% +/- 14%, p &lt; .05). The CE drink also caused the least diuretic effect (CE vs. LT vs. DW: 638 +/- 259 vs. 921 +/- 323 vs. 915 +/- 210 ml, p &lt; .05) and produced the optimal restoration of plasma volume (CE vs. LT vs. DW: 11.2% +/- 2.0% vs. -3.1% +/- 1.8% vs. 0.2% +/- 2.1%, p &lt; .05). Conclusion: The results of this study suggest that CE drinks are more effective than DW or LT in restoring fluid balance during short-term REC after exercise-induced dehydration.</t>
  </si>
  <si>
    <t>[Wong, Stephen Heung-Sang; Chen, Yajun] Chinese Univ Hong Kong, Dept Sports Sci &amp; Phys Educ, Hong Kong, Hong Kong, Peoples R China</t>
  </si>
  <si>
    <t>Chinese University of Hong Kong</t>
  </si>
  <si>
    <t>Wong, SHS (corresponding author), Chinese Univ Hong Kong, Dept Sports Sci &amp; Phys Educ, Hong Kong, Hong Kong, Peoples R China.</t>
  </si>
  <si>
    <t>Wong, Stephen H./0000-0002-6821-4545</t>
  </si>
  <si>
    <t>WOS:000294092000004</t>
  </si>
  <si>
    <t>Delfino, I; Camerlingo, C; Portaccio, M; Della Ventura, B; Mita, L; Mita, DG; Lepore, M</t>
  </si>
  <si>
    <t>Delfino, I.; Camerlingo, C.; Portaccio, M.; Della Ventura, B.; Mita, L.; Mita, D. G.; Lepore, M.</t>
  </si>
  <si>
    <t>Visible micro-Raman spectroscopy for determining glucose content in beverage industry</t>
  </si>
  <si>
    <t>Glucose quantification; Raman spectroscopy; Multivariate analysis; Industrial drink quality control</t>
  </si>
  <si>
    <t>FOURIER-TRANSFORM RAMAN; FRUCTOSE</t>
  </si>
  <si>
    <t>The potential of Raman spectroscopy with excitation in the visible as a tool for quantitative determination of single components in food industry products was investigated by focusing the attention on glucose content in commercial sport drinks. At this aim, micro-Raman spectra in the 600-1600 cm(-1) wavenumber shift region of four sport drinks were recorded, showing well defined and separated vibrational fingerprints of the various contained sugars (glucose, fructose and sucrose). By profiting of the spectral separation of some peculiar peaks, glucose content was quantified by using a multivariate statistical analysis based on the interval Partial Least Square (iPLS) approach. The iPLS model needed for data analysis procedure was built by using glucose aqueous solutions at known sugar concentrations as calibration data. This model was then applied to sport drink spectra and gave predicted glucose concentrations in good agreement with the values obtained by using a biochemical assay. These results represent a significant step towards the development of a fast and simple method for the on-line glucose quantification in products of food and beverage industry. (C) 2011 Elsevier Ltd. All rights reserved.</t>
  </si>
  <si>
    <t>[Portaccio, M.; Della Ventura, B.; Mita, L.; Mita, D. G.; Lepore, M.] Univ Naples 2, Dipartimento Med Sperimentale, Naples, Italy; [Delfino, I.] Univ Tuscia, CNISM, Biophys &amp; Nanosci Ctr, Viterbo, Italy; [Camerlingo, C.] CNR, Ist Cibernet E Caianiello, Pozzuoli, Italy</t>
  </si>
  <si>
    <t>Universita della Campania Vanvitelli; Tuscia University; Consiglio Nazionale delle Ricerche (CNR); Istituto di Cibernetica Eduardo Caianiello (ICIB-CNR)</t>
  </si>
  <si>
    <t>Portaccio, M (corresponding author), Univ Naples 2, Dipartimento Med Sperimentale, Naples, Italy.</t>
  </si>
  <si>
    <t>marianna.portaccio@unina2.it</t>
  </si>
  <si>
    <t>DELLA VENTURA, BARTOLOMEO/AAC-7761-2022; Lepore, Maria/I-4640-2019; Camerlingo, Carlo/G-8831-2013; Camerlingo, Carlo/AAM-8981-2020; Delfino, Ines/AAB-5902-2020</t>
  </si>
  <si>
    <t>DELLA VENTURA, BARTOLOMEO/0000-0003-2920-6187; Lepore, Maria/0000-0003-2743-5904; Camerlingo, Carlo/0000-0002-6014-0588; Mita, Damiano Gustavo/0000-0002-5115-9180; PORTACCIO, Marianna Bianca Emanuela/0000-0003-4463-0779; mita, luigi/0000-0002-0263-9321</t>
  </si>
  <si>
    <t>JUL 15</t>
  </si>
  <si>
    <t>10.1016/j.foodchem.2011.01.007</t>
  </si>
  <si>
    <t>741AV</t>
  </si>
  <si>
    <t>WOS:000288836400053</t>
  </si>
  <si>
    <t>Saunders, MJ</t>
  </si>
  <si>
    <t>Saunders, Michael John</t>
  </si>
  <si>
    <t>Carbohydrate-Protein Intake and Recovery from Endurance Exercise: Is Chocolate Milk the Answer?</t>
  </si>
  <si>
    <t>MUSCLE GLYCOGEN-SYNTHESIS; CYCLING PERFORMANCE; PROLONGED EXERCISE; AEROBIC EXERCISE; SPORTS DRINK; INGESTION; SUPPLEMENTATION; HUMANS; DAMAGE; CONSUMPTION</t>
  </si>
  <si>
    <t>Postexercise carbohydrate intake has been shown to augment recovery from heavy aerobic exercise. The effects of carbohydrate and protein coingestion (CHO + Pro) have been investigated more recently, including the potential influences of chocolate milk. Some studies report that CHO + Pro beverages (including chocolate milk) enhance subsequent exercise performance versus carbohydrate beverages, although others have reported no positive effects. The putative efficacy of CHO + Pro could be due to influences on glycogen resynthesis, protein turnover, rehydration, attenuations in muscle disruption, or perhaps a combination of these factors. However, there are inconsistencies in the literature regarding the effects of CHO + Pro on these factors, and the mechanisms explaining potential influences of CHO + Pro are not defined clearly. Further research is required to address these limitations, but present evidence suggests that CHO + Pro beverages may positively influence recovery under some exercise conditions, and chocolate milk is likely a good recovery beverage for lactose-tolerant endurance athletes.</t>
  </si>
  <si>
    <t>James Madison Univ, Dept Kinesiol, Harrisonburg, VA 22807 USA</t>
  </si>
  <si>
    <t>Saunders, MJ (corresponding author), James Madison Univ, Dept Kinesiol, 261 Bluestone Dr,MSC 2302, Harrisonburg, VA 22807 USA.</t>
  </si>
  <si>
    <t>saundemj@jmu.edu</t>
  </si>
  <si>
    <t>National Dairy Council; sports nutrition corporations</t>
  </si>
  <si>
    <t>The author has received prior research funding from the National Dairy Council and from sports nutrition corporations. He has served on a scientific advisory committee for the National Dairy Council and has received fees and travel reimbursement for work related to this role.</t>
  </si>
  <si>
    <t>10.1249/JSR.0b013e318223ccb4</t>
  </si>
  <si>
    <t>789UN</t>
  </si>
  <si>
    <t>WOS:000292542000007</t>
  </si>
  <si>
    <t>Kinnear, M; de Kock, HL</t>
  </si>
  <si>
    <t>Kinnear, Manse; de Kock, Henriette L.</t>
  </si>
  <si>
    <t>Would repeated consumption of sports drinks with different acidulants lead to hedonic adjustment?</t>
  </si>
  <si>
    <t>Acidulants; Sports drinks; Repeated exposure; Sensory evaluation; Preference</t>
  </si>
  <si>
    <t>SENSORY-SPECIFIC SATIETY; LONG-TERM ACCEPTABILITY; REPEATED EXPOSURE; INFORMATION; ACCEPTANCE; BOREDOM; LIKING</t>
  </si>
  <si>
    <t>Repeated exposure to sports drinks with different acidulants added at equal sour concentrations led to hedonic adjustment when consumers (n = 128) evaluated a Lemon &amp; Lime flavoured sports drink over a period of 14 days. Consumer preferences after repeated exposure could not have been predicted from the initial small sample single exposure consumer taste test. Product exposure and time on trial influenced the preferences of consumers. Products that were initially preferred became less preferred after 14 days. The findings of this study challenge the validity of sensory evaluation test strategies that rely on single exposure testing to predict long term consumer preferences. (C) 2011 Elsevier Ltd. All rights reserved.</t>
  </si>
  <si>
    <t>[Kinnear, Manse; de Kock, Henriette L.] Univ Pretoria, Dept Food Sci, ZA-0002 Pretoria, South Africa</t>
  </si>
  <si>
    <t>University of Pretoria</t>
  </si>
  <si>
    <t>de Kock, HL (corresponding author), Univ Pretoria, Dept Food Sci, ZA-0002 Pretoria, South Africa.</t>
  </si>
  <si>
    <t>riette.dekock@up.ac.za</t>
  </si>
  <si>
    <t>de Kock, Henriette L/A-6932-2011</t>
  </si>
  <si>
    <t>de Kock, Henriette L/0000-0003-3660-233X</t>
  </si>
  <si>
    <t>10.1016/j.foodqual.2011.01.003</t>
  </si>
  <si>
    <t>742IC</t>
  </si>
  <si>
    <t>WOS:000288934200004</t>
  </si>
  <si>
    <t>Schneider, MB; Benjamin, HJ; Bhatia, JJS; Abrams, SA; De Ferranti, SD; Schneider, MB; Silverstein, J; Stettler, N; Thomas, DW; McCambridge, TM; Brenner, J; Benjamin, HJ; Cappetta, CT; Demorest, RA; Halstead, ME; Koutures, CG; LaBella, CR; LaBotz, M; Loud, KJ; Martin, SS; Weiss-Kelly, AK</t>
  </si>
  <si>
    <t>Schneider, Marcie Beth; Benjamin, Holly J.; Bhatia, Jatinder J. S.; Abrams, Steven A.; De Ferranti, Sarah D.; Schneider, Marcie Beth; Silverstein, Janet; Stettler, Nicolas; Thomas, Dan W.; McCambridge, Teri M.; Brenner, Joel; Benjamin, Holly J.; Cappetta, Charles T.; Demorest, Rebecca A.; Halstead, Mark E.; Koutures, Chris G.; LaBella, Cynthia R.; LaBotz, Michele; Loud, Keith J.; Martin, Stephanie S.; Weiss-Kelly, Amanda K.</t>
  </si>
  <si>
    <t>Comm Nutr; Council Sports Med Fitness</t>
  </si>
  <si>
    <t>Clinical Report-Sports Drinks and Energy Drinks for Children and Adolescents: Are They Appropriate?</t>
  </si>
  <si>
    <t>sport drinks; energy drinks; obesity; caffeine</t>
  </si>
  <si>
    <t>AMERICAN-ASSOCIATION; CAFFEINE; PERFORMANCE; EXERCISE; TAURINE; CONSUMPTION; ENDURANCE; FOOD</t>
  </si>
  <si>
    <t>Sports and energy drinks are being marketed to children and adolescents for a wide variety of inappropriate uses. Sports drinks and energy drinks are significantly different products, and the terms should not be used interchangeably. The primary objectives of this clinical report are to define the ingredients of sports and energy drinks, categorize the similarities and differences between the products, and discuss misuses and abuses. Secondary objectives are to encourage screening during annual physical examinations for sports and energy drink use, to understand the reasons why youth consumption is widespread, and to improve education aimed at decreasing or eliminating the inappropriate use of these beverages by children and adolescents. Rigorous review and analysis of the literature reveal that caffeine and other stimulant substances contained in energy drinks have no place in the diet of children and adolescents. Furthermore, frequent or excessive intake of caloric sports drinks can substantially increase the risk for overweight or obesity in children and adolescents. Discussion regarding the appropriate use of sports drinks in the youth athlete who participates regularly in endurance or high-intensity sports and vigorous physical activity is beyond the scope of this report. Pediatrics 2011;127:1182-1189</t>
  </si>
  <si>
    <t>Abrams, Steven/0000-0003-4972-9233</t>
  </si>
  <si>
    <t>10.1542/peds.2011-0965</t>
  </si>
  <si>
    <t>771GV</t>
  </si>
  <si>
    <t>WOS:000291146100060</t>
  </si>
  <si>
    <t>Noakes, TD</t>
  </si>
  <si>
    <t>Noakes, Timothy David</t>
  </si>
  <si>
    <t>Changes in body mass alone explain almost all of the variance in the serum sodium concentrations during prolonged exercise. Has commercial influence impeded scientific endeavour?</t>
  </si>
  <si>
    <t>FLUID REPLACEMENT; HYPONATREMIC ENCEPHALOPATHY; POSSIBLE COMPLICATION; ENDURANCE EXERCISE; WATER-INTOXICATION; AMERICAN-COLLEGE; SPORTS-MEDICINE; HEAT; DRINK; OVERDRINKING</t>
  </si>
  <si>
    <t>In 1991, we provided definitive evidence that exercise-associated hyponatraemia (EAH) is caused by abnormal fluid retention in those who overdrink during prolonged exercise, but this finding was ignored. Instead, in 1996, influential guidelines of the American College of Sports Medicine (ACSM) promoted the concept that athletes should drink 'as much as tolerable' during exercise. What followed was an epidemic of cases of EAH and its associated encephalopathy (EAHE). A recent study funded by the sports drink industry confirms our 1991 finding by showing that 95% of the variance in the serum sodium concentration during exercise can be explained by changes in body mass alone. The possibility is that commercial influence delayed the acceptance of our findings for two decades.</t>
  </si>
  <si>
    <t>[Noakes, Timothy David] Sports Sci Inst S Africa, Dept Human Biol, ZA-7925 Cape Town, South Africa</t>
  </si>
  <si>
    <t>Noakes, TD (corresponding author), Sports Sci Inst S Africa, Dept Human Biol, Boundary Rd, ZA-7925 Cape Town, South Africa.</t>
  </si>
  <si>
    <t>timothy.noakes@uct.ac.za</t>
  </si>
  <si>
    <t>Noakes, Tim/AAD-3162-2020; Noakes, Timothy D./E-7253-2011</t>
  </si>
  <si>
    <t>Noakes, Tim/0000-0001-7244-2375; Noakes, Timothy D./0000-0001-7244-2375</t>
  </si>
  <si>
    <t>University of Cape Town; Medical Research Council, Discovery Health; National Research Foundation through the THRIP initiative</t>
  </si>
  <si>
    <t>University of Cape Town; Medical Research Council, Discovery Health(UK Research &amp; Innovation (UKRI)Medical Research Council UK (MRC)); National Research Foundation through the THRIP initiative</t>
  </si>
  <si>
    <t>The author's work on which this article is based is funded by the University of Cape Town, the Medical Research Council, Discovery Health and the National Research Foundation through the THRIP initiative.</t>
  </si>
  <si>
    <t>B M J PUBLISHING GROUP</t>
  </si>
  <si>
    <t>10.1136/bjsm.2010.075697</t>
  </si>
  <si>
    <t>746XM</t>
  </si>
  <si>
    <t>WOS:000289282900006</t>
  </si>
  <si>
    <t>58th Annual Meeting of the American-College-of-Sports-Medicine / 2nd World Congress on Exercise is Medicine</t>
  </si>
  <si>
    <t>MAY 31-JUN 04, 2011</t>
  </si>
  <si>
    <t>Denver, CO</t>
  </si>
  <si>
    <t>10.1249/01.MSS.0000401649.01626.30</t>
  </si>
  <si>
    <t>V34IG</t>
  </si>
  <si>
    <t>WOS:000209079502361</t>
  </si>
  <si>
    <t>Patel, AI; Bogart, LM; Elliott, MN; Lamb, S; Uyeda, KE; Hawes-Dawson, J; Klein, DJ; Schuster, MA</t>
  </si>
  <si>
    <t>Patel, Anisha I.; Bogart, Laura M.; Elliott, Marc N.; Lamb, Sheila; Uyeda, Kimberly E.; Hawes-Dawson, Jennifer; Klein, David J.; Schuster, Mark A.</t>
  </si>
  <si>
    <t>Increasing the Availability and Consumption of Drinking Water in Middle Schools: A Pilot Study</t>
  </si>
  <si>
    <t>SUGAR-SWEETENED BEVERAGES; ADOLESCENTS; CHILDREN; WEIGHT; PROVISION; GAIN</t>
  </si>
  <si>
    <t>Introduction Although several studies suggest that drinking water may help prevent obesity, no US studies have examined the effect of school drinking water provision and promotion on student beverage intake. We assessed the acceptability, feasibility, and outcomes of a school-based intervention to improve drinking water consumption among adolescents. Methods The 5-week program, conducted in a Los Angeles middle school in 2008, consisted of providing cold, filtered drinking water in cafeterias; distributing reusable water bottles to students and staff; conducting school promotional activities; and providing education. Self-reported consumption of water, nondiet soda, sports drinks, and 100% fruit juice was assessed by conducting surveys among students (n = 876), preintervention and at 1 week and 2 months postintervention, from the intervention school and the comparison school. Daily water (in gallons) distributed in the cafeteria during the intervention was recorded. Results After adjusting for sociodemographic characteristics and baseline intake of water at school, the odds of drinking water at school were higher for students at the intervention school than students at the comparison school. Students from the intervention school had higher adjusted odds of drinking water from fountains and from reusable water bottles at school than students from the comparison school. Intervention effects for other beverages were not significant. Conclusion Provision of filtered, chilled drinking water in school cafeterias coupled with promotion and education is associated with increased consumption of drinking water at school. A randomized controlled trial is necessary to assess the intervention's influence on students' consumption of water and sugar-sweetened beverages, as well as obesity-related outcomes.</t>
  </si>
  <si>
    <t>[Patel, Anisha I.] Philip R Lee Inst Hlth Policy Studies, San Francisco, CA USA; [Bogart, Laura M.; Klein, David J.; Schuster, Mark A.] Childrens Hosp Boston, Div Gen Pediat, Boston, MA USA; [Bogart, Laura M.; Klein, David J.; Schuster, Mark A.] Harvard Univ, Sch Med, Boston, MA USA; [Bogart, Laura M.; Elliott, Marc N.; Hawes-Dawson, Jennifer; Klein, David J.; Schuster, Mark A.] RAND Corp, Santa Monica, CA USA; [Lamb, Sheila; Uyeda, Kimberly E.] Los Angeles Unified Sch Dist, Los Angeles, CA USA</t>
  </si>
  <si>
    <t>Harvard University; Boston Children's Hospital; Harvard University; Harvard Medical School; RAND Corporation</t>
  </si>
  <si>
    <t>Patel, AI (corresponding author), Univ Calif San Francisco, Dept Pediat, 3333 Calif St,Ste 245,Mailbox 0503, San Francisco, CA 94118 USA.</t>
  </si>
  <si>
    <t>Patel, Anisha/0000-0001-9198-7936</t>
  </si>
  <si>
    <t>National Center for Minority Health and Health Disparities at the National Institutes of Health [R24MD001648]; Centers for Disease Control and Prevention [U48/DP000056]; Robert Wood Johnson Clinical Scholars Program; University of California, Los Angeles; RAND; NATIONAL CENTER FOR CHRONIC DISEASE PREV AND HEALTH PROMO [U48DP000056] Funding Source: NIH RePORTER; National Institute on Minority Health and Health Disparities [R24MD001648] Funding Source: NIH RePORTER</t>
  </si>
  <si>
    <t>National Center for Minority Health and Health Disparities at the National Institutes of Health(United States Department of Health &amp; Human ServicesNational Institutes of Health (NIH) - USANIH National Institute on Minority Health &amp; Health Disparities (NIMHD)); Centers for Disease Control and Prevention(United States Department of Health &amp; Human ServicesCenters for Disease Control &amp; Prevention - USA); Robert Wood Johnson Clinical Scholars Program(Robert Wood Johnson Foundation (RWJF)); University of California, Los Angeles(University of California System); RAND; NATIONAL CENTER FOR CHRONIC DISEASE PREV AND HEALTH PROMO(United States Department of Health &amp; Human ServicesCenters for Disease Control &amp; Prevention - USA); National Institute on Minority Health and Health Disparities(United States Department of Health &amp; Human ServicesNational Institutes of Health (NIH) - USANIH National Institute on Minority Health &amp; Health Disparities (NIMHD))</t>
  </si>
  <si>
    <t>This study was supported by the National Center for Minority Health and Health Disparities at the National Institutes of Health (no. R24MD001648); Centers for Disease Control and Prevention (no. U48/DP000056); the Robert Wood Johnson Clinical Scholars Program; the University of California, Los Angeles; and RAND. The authors have no financial relationships or conflict of interest relevant to the article to disclose.</t>
  </si>
  <si>
    <t>A60</t>
  </si>
  <si>
    <t>874OR</t>
  </si>
  <si>
    <t>WOS:000298968400011</t>
  </si>
  <si>
    <t>Sinha, SN; Bhatnagar, VK; Doctor, P; Toteja, GS; Agnihotri, NP; Kalra, RL</t>
  </si>
  <si>
    <t>Sinha, Sukesh Narayan; Bhatnagar, V. K.; Doctor, Pankaj; Toteja, G. S.; Agnihotri, N. P.; Kalra, R. L.</t>
  </si>
  <si>
    <t>A novel method for pesticide analysis in refined sugar samples using a gas chromatography-mass spectrometer (GC-MS/MS) and simple solvent extraction method</t>
  </si>
  <si>
    <t>Refined sugar; GC-MS/MS; Solvent extraction; Pesticides</t>
  </si>
  <si>
    <t>LIQUID-CHROMATOGRAPHY; DISSOCIATION-ENERGY; SPORTS DRINKS; ION FORMATION; SOFT DRINKS; RESIDUES; MS; QUANTIFICATION; CONTAMINATION; SENSITIVITY</t>
  </si>
  <si>
    <t>A sensitive method for the quantification of 11 pesticides in sugar samples to the mu g kg(-1) level has been developed. These pesticides are often used in an agricultural context. A simple solvent extraction followed by selective analysis using a gas chromatography-mass spectrometric method was used. This method was accurate (&gt;= 99%) as it possesses limits of detection in the 0.1-mu g kg(-1) range, and the coefficients of variations are less than 15% at the low mu g kg(-1) end of the method's linear range. The percent recovery of all the pesticides at the lowest levels of detection ranges from 82% to 104%. This method was used for the quantification of pesticides in sugar samples collected from different factory outlets from different parts of India. In this study, 27 refined sugar samples were analysed in which one sample showed a detectable level of the chlorpyrifos pesticide. This study showed that Indian sugar is free from the commonly-used pesticides at the low mu g kg(-1) levels. (C) 2010 Elsevier Ltd. All rights reserved.</t>
  </si>
  <si>
    <t>[Sinha, Sukesh Narayan; Bhatnagar, V. K.; Doctor, Pankaj] ICMR, Natl Inst Occupat Hlth, Ahmadabad 380014, Gujarat, India; [Toteja, G. S.; Agnihotri, N. P.; Kalra, R. L.] Indian Council Med Res, New Delhi, India</t>
  </si>
  <si>
    <t>Indian Council of Medical Research (ICMR); ICMR - National Institute of Occupational Health (NIOH); Indian Council of Medical Research (ICMR)</t>
  </si>
  <si>
    <t>Sinha, SN (corresponding author), Indian Council Med Res, Natl Inst Nutr, Jamai Osmania PO, Hyderabad 500007, Andhra Pradesh, India.</t>
  </si>
  <si>
    <t>sukeshnr_sinha@yahoo.com</t>
  </si>
  <si>
    <t>Indian Council of Medical Research</t>
  </si>
  <si>
    <t>Indian Council of Medical Research(Indian Council of Medical Research (ICMR))</t>
  </si>
  <si>
    <t>The authors are thankful to the Indian Council of Medical Research for financial assistance. They would also like to take this great opportunity to express their heartfelt gratitude to the honourable Director General of the Indian Council of Medical Research for granting an opportunity to work on this prestigious project. They are extremely thankful to the Director of the National Institute of Occupational Health (Ahmadabad) for giving the necessary facilities and kind support to carry out this work at the NIOH (Ahmadabad). The authors are thankful to all the technical, scientific staff and the statistician for the technical and statistical support during this work.</t>
  </si>
  <si>
    <t>10.1016/j.foodchem.2010.10.110</t>
  </si>
  <si>
    <t>715BJ</t>
  </si>
  <si>
    <t>WOS:000286855100058</t>
  </si>
  <si>
    <t>Temesi, J; Johnson, NA; Raymond, J; Burdon, CA; O'Connor, HT</t>
  </si>
  <si>
    <t>Temesi, John; Johnson, Nathan A.; Raymond, Jacqueline; Burdon, Catriona A.; O'Connor, Helen T.</t>
  </si>
  <si>
    <t>Carbohydrate Ingestion during Endurance Exercise Improves Performance in Adults</t>
  </si>
  <si>
    <t>TIME-TRIAL PERFORMANCE; MUSCLE GLYCOGEN UTILIZATION; PROLONGED EXERCISE; CYCLING PERFORMANCE; GLUCOSE-INGESTION; SPORTS DRINK; ELECTROLYTE FEEDINGS; FLUID REPLACEMENT; RUNNING CAPACITY; OXIDATION RATES</t>
  </si>
  <si>
    <t>This study was a systematic review with meta-analysis examining the efficacy of carbohydrate (CHO) ingestion compared with placebo (PLA) on endurance exercise performance in adults. Relevant databases were searched to January 2011. Included studies were PLA-controlled, randomized, crossover designs in which CHO ingestion not exceeding 8% and between 30 and 80 g/h during exercise of &gt;= 1 h was evaluated via time trial (TT) or exercise time to exhaustion (TIE). The between-trial standardized mean differences [effect size (ES)] and pooled estimates of the effect of CHO ingestion were calculated. Of the 41,175 studies from the initial search, 50 were included. The ES for submaximal exercise followed by TT was significant (ES = 0.53; 95% Cl = 0.37-0.69; P &lt; 0.001) as was the ES for TT (ES = 0.30; 95% Cl = 0.07-0.53; P = 0.011). The weighted mean improvement in exercise performance favored CHO ingestion (7.5 and 2.0%, respectively). TTE (ES = 0.47; 95% Cl = 0.32-0.62; P &lt; 0.001) and submaximal exercise followed by TIE (ES = 0.44; 95% Cl = 0.08-0.80; P = 0.017) also showed significant effects, with weighted mean improvements of 15.1 and 54.2%, respectively, with CHO ingestion. Similar trends were evident for subanalyses of studies using only male or trained participants, for exercise of 1-3 h duration, and where CHO and PLA beverages were matched for electrolyte content. The data support that ingestion of CHO between 30 and 80 g/h enhances endurance exercise performance in adults. J. Nutr. 141: 890-897, 2011.</t>
  </si>
  <si>
    <t>[Temesi, John; Johnson, Nathan A.; Raymond, Jacqueline; Burdon, Catriona A.; O'Connor, Helen T.] Univ Sydney, Discipline Exercise &amp; Sport Sci, Fac Hlth Sci, Sydney, NSW 1825, Australia</t>
  </si>
  <si>
    <t>O'Connor, HT (corresponding author), Univ Sydney, Discipline Exercise &amp; Sport Sci, Fac Hlth Sci, POB 170, Lidcombe, NSW 1825, Australia.</t>
  </si>
  <si>
    <t>helen.oconnor@sydney.edu.au</t>
  </si>
  <si>
    <t>O'Connor, Helen/C-1289-2014; Burdon, Catriona A/J-2124-2015; Raymond, Jacqueline/AAJ-8737-2020; Johnson, Nathan A/Q-3158-2016</t>
  </si>
  <si>
    <t>O'Connor, Helen/0000-0002-6198-4141; Burdon, Catriona A/0000-0003-4556-3248; Johnson, Nathan A/0000-0002-3874-7092; Temesi, John/0000-0002-5086-6350</t>
  </si>
  <si>
    <t>10.3945/jn.110.137075</t>
  </si>
  <si>
    <t>754CF</t>
  </si>
  <si>
    <t>WOS:000289828800019</t>
  </si>
  <si>
    <t>Abbey, EL; Rankin, JW</t>
  </si>
  <si>
    <t>Abbey, Elizabeth L.; Rankin, Janet Walberg</t>
  </si>
  <si>
    <t>Effect of Quercetin Supplementation on Repeated-Sprint Performance, Xanthine Oxidase Activity, and Inflammation</t>
  </si>
  <si>
    <t>team sport; oxidative stress; IL-6; uric acid</t>
  </si>
  <si>
    <t>DIETARY FLAVONOID QUERCETIN; OXIDATIVE STRESS; ANAEROBIC EXERCISE; PURINE LOSS; MUSCLE; DAMAGE; ALLOPURINOL; ANTIOXIDANT; RELIABILITY; INGESTION</t>
  </si>
  <si>
    <t>Maintenance of repeated-sprint performance is a goal during team-sport competition such as soccer. Quercetin has been shown to be an adenosine-receptor antagonist and may reduce oxidative stress via inhibition of the enzyme xanthine oxidase (XO). The purpose of the study was to determine the effect of quercetin consumption on performance of repeated sprints and, secondarily, the XO and inflammatory-marker response induced by repeated-sprint exercise. Fifteen recreationally active, young adult men completed 2 repeated-sprint tests (RST), 12 x 30-m maximal-effort sprints (S1-S12), each after 1 wk supplementation with a placebo, a 6% carbohydrate commercial sports drink, or that drink with 500 mg of quercetin-3-glucoside, consumed twice a day (1,000 mg/d). Blood samples were collected before supplementation (B0), at baseline before each RST (B1), immediately after RST (B2), and 1 hr after RST (B3). Mean sprint time increased progressively and was significantly higher by S9 for both treatments (5.9%); however, there were no significant differences between treatments. Percent fatigue decrement (%FD) for placebo (3.8% +/- 2.3%) was significantly less than with quercetin (5.1% +/- 2.7%). Changes in blood XO, IL-6, and uric acid from B1 to B2 were +47%, +77%, and +25%, respectively, with no difference by treatment. In conclusion, repeated-sprint performance was not improved by quercetin supplementation and was worse than with placebo when expressed as %FD. Quercetin did not attenuate indicators of XO activity or IL-6, a marker of the inflammatory response after sprint exercise.</t>
  </si>
  <si>
    <t>[Abbey, Elizabeth L.; Rankin, Janet Walberg] Virginia Polytech Inst &amp; State Univ, Dept Human Nutr &amp; Foods &amp; Exercise, Blacksburg, VA 24061 USA</t>
  </si>
  <si>
    <t>Virginia Polytechnic Institute &amp; State University</t>
  </si>
  <si>
    <t>Abbey, EL (corresponding author), Virginia Polytech Inst &amp; State Univ, Dept Human Nutr &amp; Foods &amp; Exercise, Blacksburg, VA 24061 USA.</t>
  </si>
  <si>
    <t>Gatorade Company</t>
  </si>
  <si>
    <t>This study was funded by a gift from the Gatorade Company. The authors would like to thank Janet Rinehart, Max Opheim, and Ken Donohue for their laboratory assistance; the Davy and Herbert laboratory groups for use of their space and equipment; the numerous study volunteers who helped administer the performance tests; the Virginia Tech Recreational Sports Department for use of their facilities; and finally the subjects for their enthusiastic participation.</t>
  </si>
  <si>
    <t>10.1123/ijsnem.21.2.91</t>
  </si>
  <si>
    <t>739LR</t>
  </si>
  <si>
    <t>WOS:000288719300001</t>
  </si>
  <si>
    <t>McCleave, EL; Ferguson-Stegall, L; Ding, ZP; Doerner, PG; Wang, B; Kammer, LM; Ivy, JL</t>
  </si>
  <si>
    <t>McCleave, Erin L.; Ferguson-Stegall, Lisa; Ding, Zhenping; Doerner, Phillip G., III; Wang, Bei; Kammer, Lynne M.; Ivy, John L.</t>
  </si>
  <si>
    <t>A LOW CARBOHYDRATE-PROTEIN SUPPLEMENT IMPROVES ENDURANCE PERFORMANCE IN FEMALE ATHLETES</t>
  </si>
  <si>
    <t>aerobic capacity; exercise; glucose; time to exhaustion; ventilatory threshold</t>
  </si>
  <si>
    <t>PROLONGED STRENUOUS EXERCISE; TIME-TRIAL PERFORMANCE; OXIDATION RATES; MUSCLE GLYCOGEN; GLUCOSE-UPTAKE; CYCLING PERFORMANCE; SPORTS DRINK; AMINO-ACID; WHOLE-BODY; INGESTION</t>
  </si>
  <si>
    <t>McCleave, EL, Ferguson-Stegall, L, Ding, Z, Doerner, PG III, Wang, B, Kammer, LM, and Ivy, JL. A low carbohydrate-protein supplement improves endurance performance in female athletes. J Strength Cond Res 25(4): 879-888, 2011-The purpose of this study was to investigate if a low mixed carbohydrate (CHO) plus moderate protein (PRO) supplement, provided during endurance exercise, would improve time to exhaustion (TTE) in comparison to a traditional 6% CHO supplement. Fourteen (n = 14) trained female cyclists and triathletes cycled on 2 separate occasions for 3 hours at intensities varying between 45 and 70% (V) over dotO(2)max, followed by a ride to exhaustion at an intensity approximating the individual's ventilatory threshold average 75.06% (V) over dotO(2)max. Supplements (275 mL) were provided every 20 minutes during exercise and were composed of a CHO mixture (1% each of dextrose, fructose, and maltodextrin) + 1.2% PRO (CHO + PRO) or 6% dextrose only (CHO). The TTE was significantly greater with CHO + PRO in comparison to with CHO (49.94 +/- 7.01 vs. 42.36 +/- 6.21 minutes, respectively, p &lt; 0.05). Blood glucose was significantly lower during the CHO + PRO trial (4.07 +/- 0.12 mmol.L-1) compared to during the CHO trial (4.47 +/- 0.12 mmol.L-1), with treatment x time interactions occurring from 118 minutes of exercise until exhaustion (p, 0.05). Results from the present study suggest that the addition of a moderate amount of PRO to a low mixed CHO supplement improves endurance performance in women above that of a traditional 6% CHO supplement. Improvement in performance occurred despite CHO + PRO containing a lower CHO and caloric content. It is likely that the greater performance seen with CHO + PRO was a result of the CHO-PRO combination and the use of a mixture of CHO sources.</t>
  </si>
  <si>
    <t>[McCleave, Erin L.; Ferguson-Stegall, Lisa; Ding, Zhenping; Doerner, Phillip G., III; Wang, Bei; Kammer, Lynne M.; Ivy, John L.] Univ Texas Austin, Dept Kinesiol &amp; Hlth Educ, Exercise Physiol &amp; Metab Lab, Austin, TX 78712 USA</t>
  </si>
  <si>
    <t>University of Texas System; University of Texas Austin</t>
  </si>
  <si>
    <t>Ivy, JL (corresponding author), Univ Texas Austin, Dept Kinesiol &amp; Hlth Educ, Exercise Physiol &amp; Metab Lab, Austin, TX 78712 USA.</t>
  </si>
  <si>
    <t>johnivy@mail.utexas.edu</t>
  </si>
  <si>
    <t>HPL Laboratories LLC, Austin, TX, USA</t>
  </si>
  <si>
    <t>The authors wish to thank the study participants for their time and dedication to this study. Funding for this study was provided by HPL Laboratories LLC, Austin, TX, USA. The results of this study do not constitute endorsement of the product by the authors or the National Strength and Conditioning Association.</t>
  </si>
  <si>
    <t>10.1519/JSC.0b013e318207e98c</t>
  </si>
  <si>
    <t>742CF</t>
  </si>
  <si>
    <t>WOS:000288915000001</t>
  </si>
  <si>
    <t>Wang, WQ; Ying, SH; Zhang, ZH; Huang, SS</t>
  </si>
  <si>
    <t>Wang, Weiqi; Ying, Shuhua; Zhang, Zhihui; Huang, Shasheng</t>
  </si>
  <si>
    <t>Novel glucose biosensor based on a glassy carbon electrode modified with hollow gold nanoparticles and glucose oxidase</t>
  </si>
  <si>
    <t>MICROCHIMICA ACTA</t>
  </si>
  <si>
    <t>HGNs; GOx; Glucose biosensor; Determination</t>
  </si>
  <si>
    <t>NANOSTRUCTURES; LAYER; ADSORPTION; DNA</t>
  </si>
  <si>
    <t>A novel glucose biosensor is presented as that based on a glassy carbon electrode modified with hollow gold nanoparticles (HGNs) and glucose oxidase. The sensor exhibits a better differential pulse voltammetric response towards glucose than the one based on conventional gold nanoparticles of the same size. This is attributed to the good biological conductivity and biocompatibility of HGNs. Under the optimal conditions, the sensor displays a linear range from 2.0 x 10(-6) to 4.6 x 10(-5) M of glucose, with a detection limit of 1.6 x 10(-6) M (S/N = 3). Good reproducibility, stability and no interference make this biosensor applicable to the determination of glucose in samples such as sports drinks.</t>
  </si>
  <si>
    <t>[Wang, Weiqi; Ying, Shuhua; Zhang, Zhihui; Huang, Shasheng] Shanghai Normal Univ, Life &amp; Environm Sci Coll, Shanghai 200234, Peoples R China</t>
  </si>
  <si>
    <t>Shanghai Normal University</t>
  </si>
  <si>
    <t>Huang, SS (corresponding author), Shanghai Normal Univ, Life &amp; Environm Sci Coll, Shanghai 200234, Peoples R China.</t>
  </si>
  <si>
    <t>sshuang@shnu.edu.cn</t>
  </si>
  <si>
    <t>Milton, Ross D/J-7164-2012; zhang, zh/GWV-4677-2022</t>
  </si>
  <si>
    <t>National High-tech R&amp;D program (863 program) [2007AA06Z402]; Foundation of Shanghai Municipal Government [08520510400]; Shanghai Leading Academic Discipline Project [S30406]; Key Laboratory of Resource Chemistry of Ministry of Education</t>
  </si>
  <si>
    <t>National High-tech R&amp;D program (863 program); Foundation of Shanghai Municipal Government; Shanghai Leading Academic Discipline Project(Shanghai Leading Academic Discipline Project); Key Laboratory of Resource Chemistry of Ministry of Education</t>
  </si>
  <si>
    <t>This work was supported by the National High-tech R&amp;D program (863 program, 2007AA06Z402), Project of the Foundation of Shanghai Municipal Government (08520510400), Shanghai Leading Academic Discipline Project (S30406) and Key Laboratory of Resource Chemistry of Ministry of Education.</t>
  </si>
  <si>
    <t>0026-3672</t>
  </si>
  <si>
    <t>MICROCHIM ACTA</t>
  </si>
  <si>
    <t>Microchim. Acta</t>
  </si>
  <si>
    <t>10.1007/s00604-010-0538-3</t>
  </si>
  <si>
    <t>762ZU</t>
  </si>
  <si>
    <t>WOS:000290522800019</t>
  </si>
  <si>
    <t>Ali, A; Duizer, L; Foster, K; Grigor, J; Wei, WQ</t>
  </si>
  <si>
    <t>Ali, Ajmol; Duizer, Lisa; Foster, Kylie; Grigor, John; Wei, Wenqi</t>
  </si>
  <si>
    <t>Changes in sensory perception of sports drinks when consumed pre, during and post exercise</t>
  </si>
  <si>
    <t>Sweetness; Saltiness; Thirst-quenching; Liking; Hedonic; Beverage; Running</t>
  </si>
  <si>
    <t>CARBOHYDRATE INGESTION; PHYSICAL-EXERCISE; FLUID INTAKE; SALT; INTENSITY; TASTE; PREFERENCE; PLEASANTNESS; INTERMITTENT; PERFORMANCE</t>
  </si>
  <si>
    <t>The aim of this study was to examine sensory perceptions towards different formulations of sports drinks when consumed before, at various points during, and following exercise. Following familiarisation 14 recreational runners underwent four trials in a single blind counterbalanced design. Each trial utilised one of four different solutions: 7.5% carbohydrate, 421 mg L-1 electrolyte (HiC-HiE); 7.5% carbohydrate, 140 mg L-1 electrolyte (HiC-LoE); 1.3% carbohydrate, 421 mg L-1 electrolyte (LoC-HiE) and water. Subjects were provided with 50-ml samples to ingest and then rate (using a 100-mm line scale) the intensity of sweetness, saltiness, thirst-quenching ability and overall liking before (-30 min), during (0.30 and 60 min) and following (90 and 120 min) treadmill running exercise. Ratings of sweetness for all energy-containing drinks were higher during exercise relative to pre- and post-exercise conditions (P &lt; 0.05): ratings also increased with duration of exercise (P &lt; 0.001). Sweetness ratings for LoC-HiE increased during exercise (P &lt; 0.05) but remained the same for other beverages. Ratings of saltiness decreased for all energy-containing drinks during exercise relative to pre-exercise (P &lt; 0.05): ratings decreased with duration of exercise in these drinks (P &lt; 0.05). Ratings of thirst-quenching ability (P=0.039) and overall liking (P=0.013) increased with duration of exercise with all beverages. Significant changes in sensory perception occur when consuming sports drinks during exercise relative to non-exercise conditions. Temporal changes also occur during exercise itself which leads to enhanced liking of all beverages. (C) 2010 Elsevier Inc. All rights reserved.</t>
  </si>
  <si>
    <t>[Ali, Ajmol; Foster, Kylie; Grigor, John; Wei, Wenqi] Massey Univ, Inst Food Nutr &amp; Human Hlth, Auckland, New Zealand; [Duizer, Lisa] Univ Guelph, Dept Food Sci, Guelph, ON N1G 2W1, Canada</t>
  </si>
  <si>
    <t>Massey University; University of Guelph</t>
  </si>
  <si>
    <t>Ali, A (corresponding author), Massey Univ, Inst Food Nutr &amp; Human Hlth, Auckland, New Zealand.</t>
  </si>
  <si>
    <t>Ali, Ajmol/0000-0002-6093-1435</t>
  </si>
  <si>
    <t>10.1016/j.physbeh.2010.12.013</t>
  </si>
  <si>
    <t>737QC</t>
  </si>
  <si>
    <t>WOS:000288582300001</t>
  </si>
  <si>
    <t>Attila, S; Cakir, B</t>
  </si>
  <si>
    <t>Attila, Sema; Cakir, Banu</t>
  </si>
  <si>
    <t>Energy-drink consumption in college students and associated factors</t>
  </si>
  <si>
    <t>Energy drinks; Young adults; College students</t>
  </si>
  <si>
    <t>ACUTE CAFFEINE INGESTION; ALCOHOL</t>
  </si>
  <si>
    <t>Objective: To investigate the frequency of energy-drink consumption and associated factors in a group of college students. Methods: A cross-sectional study was conducted in Hacettepe University (Ankara, Turkey) and included 439 students pursuing a career in medicine, sports, and arts. Only fourth-year students were approached. Data were collected using a self-administered standard questionnaire. Results: In bivariate analyses, frequency of energy-drink consumption was higher in students of arts and sports and in those who did not have breakfast on a regular basis, ever smoked cigarettes, drank alcoholic beverages, and regularly engaged in sports compared with their counterparts. Many students who had ever tried an energy drink did so the first time because they wondered about its taste. Of regular users of energy drinks, reasons for using such drinks varied across the three selected groups of students and included obtaining getting energy, staying awake, boosting performance while doing sports, or mixing with alcoholic beverages. About 40% of all current users of energy drinks reported that they mixed those with alcoholic beverages. In multivariate analyses, statistically significant predictors of energy-drink consumption were faculty type, presence of any health insurance, use of alcoholic beverages, and monthly income, controlling for gender. Most students could not correctly define the ingredients of energy drinks or their potential hazardous'. health effects, and they could not distinguish energy and sports drinks when they were requested to select them from a list of commercial names of various drinks. Conclusion: Consumption of energy drinks, despite the variation in the reason for choosing such drinks, is quite common in college students. Awareness of university students of the ingredients and potential health hazards of energy drinks, in particular in mixing with alcoholic beverages, should be increased. (C) 2011 Published by Elsevier Inc.</t>
  </si>
  <si>
    <t>[Attila, Sema; Cakir, Banu] Hacettepe Univ, Fac Med, Dept Publ Hlth, TR-06100 Ankara, Turkey</t>
  </si>
  <si>
    <t>Hacettepe University</t>
  </si>
  <si>
    <t>Attila, S (corresponding author), Hacettepe Univ, Fac Med, Dept Publ Hlth, TR-06100 Ankara, Turkey.</t>
  </si>
  <si>
    <t>semaa@hacetepe.edu.tr</t>
  </si>
  <si>
    <t>Cakir, Banu/AAC-6603-2022</t>
  </si>
  <si>
    <t>Cakir, Banu/0000-0001-6645-6527</t>
  </si>
  <si>
    <t>10.1016/j.nut.2010.02.008</t>
  </si>
  <si>
    <t>725ZF</t>
  </si>
  <si>
    <t>WOS:000287684700009</t>
  </si>
  <si>
    <t>Kawashita, Y; Fukuda, H; Kawasaki, K; Kitamura, M; Hayashida, H; Furugen, R; Fukumoto, E; Iijima, Y; Saito, T</t>
  </si>
  <si>
    <t>Kawashita, Y.; Fukuda, H.; Kawasaki, K.; Kitamura, M.; Hayashida, H.; Furugen, R.; Fukumoto, E.; Iijima, Y.; Saito, T.</t>
  </si>
  <si>
    <t>Pediatrician-recommended use of sports drinks and dental caries in 3-year-old children</t>
  </si>
  <si>
    <t>COMMUNITY DENTAL HEALTH</t>
  </si>
  <si>
    <t>Beverages; dental caries; preschool children</t>
  </si>
  <si>
    <t>SOFT DRINKS; CONSUMPTION; EROSION</t>
  </si>
  <si>
    <t>Objectives: To determine whether children advised by a pediatrician to take sports drinks consume them more frequently than do other children and whether these children have an increased risk of dental caries. Methods: The subjects were 522 mother/child pairs who attended a dental checkup for 3-year-olds at one of ten community health centers in Nagasaki, Japan. Pearson's chi-square test was used to compare the prevalence of children with or without dental caries according to child-related variables. Multiple logistic regression was performed to assess the relationship between the presence of dental caries and child-related variables taken from a dental checkup and a questionnaire. Results: A high frequency of sports drink consumption was strongly associated with dental caries in children. The highest proportion of mothers answered that they were advised by a pediatrician to give sports drinks to their children. However, these children consumed sports drinks significantly less frequently than did children who did so for reasons other than pediatrician recommendations. In addition, these children were significantly less likely to have dental caries than were children who consumed sports drinks for other reasons. Conclusions: Pediatrician-recommended consumption of sports drinks does not lead to more frequent consumption of these beverages or to dental caries in 3-year-old children.</t>
  </si>
  <si>
    <t>[Kawashita, Y.; Fukuda, H.; Kitamura, M.; Fukumoto, E.; Iijima, Y.; Saito, T.] Nagasaki Univ, Dept Oral Hlth, Grad Sch Biomed Sci, Nagasaki 852, Japan; [Kawasaki, K.] Nagasaki Univ, Hosp Med &amp; Dent, Community Med Network Ctr, Nagasaki 852, Japan</t>
  </si>
  <si>
    <t>Nagasaki University; Nagasaki University</t>
  </si>
  <si>
    <t>Kawashita, Y (corresponding author), Nagasaki Univ, Dept Oral Hlth, Grad Sch Biomed Sci, 1-7-1 Sakamoto, Nagasaki 852, Japan.</t>
  </si>
  <si>
    <t>yumiko-t@nagasaki-u.ac.jp</t>
  </si>
  <si>
    <t>Kawashita, Yumiko/AAU-3602-2021</t>
  </si>
  <si>
    <t>Kawashita, Yumiko/0000-0001-9624-105X</t>
  </si>
  <si>
    <t>8020 Promotion Foundation</t>
  </si>
  <si>
    <t>This study was supported by the 8020 Promotion Foundation. We also thank the staff at the public health centers in Nagasaki Prefecture.</t>
  </si>
  <si>
    <t>F D I WORLD DENTAL PRESS LTD</t>
  </si>
  <si>
    <t>LOWESTOFT</t>
  </si>
  <si>
    <t>5 BATTERY GREEN RD, LOWESTOFT NR32 1 DE, SUFFOLK, ENGLAND</t>
  </si>
  <si>
    <t>0265-539X</t>
  </si>
  <si>
    <t>COMMUNITY DENT HLTH</t>
  </si>
  <si>
    <t>Community Dent. Health</t>
  </si>
  <si>
    <t>10.1922/CDH_2495Kawashita05</t>
  </si>
  <si>
    <t>773QN</t>
  </si>
  <si>
    <t>WOS:000291323100006</t>
  </si>
  <si>
    <t>Seifert, SM; Schaechter, JL; Hershorin, ER; Lipshultz, SE</t>
  </si>
  <si>
    <t>Seifert, Sara M.; Schaechter, Judith L.; Hershorin, Eugene R.; Lipshultz, Steven E.</t>
  </si>
  <si>
    <t>Health Effects of Energy Drinks on Children, Adolescents, and Young Adults</t>
  </si>
  <si>
    <t>energy drink; caffeine; taurine; children; adolescents; overdose</t>
  </si>
  <si>
    <t>ATTENTION-DEFICIT/HYPERACTIVITY DISORDER; FLUID-ELECTROLYTE BALANCE; CAFFEINE CONSUMPTION; EATING-DISORDERS; PEDIATRIC CARDIOMYOPATHY; ENDOTHELIAL FUNCTION; SUBSTANCE USE; EYE-TRACKING; EXERCISE; PERFORMANCE</t>
  </si>
  <si>
    <t>OBJECTIVE: To review the effects, adverse consequences, and extent of energy drink consumption among children, adolescents, and young adults. METHODS: We searched PubMed and Google using energy drink, sports drink, guarana, caffeine, taurine, ADHD, diabetes,  children,  adolescents,  insulin,  eating disorders, and  poison control center to identify articles related to energy drinks. Manufacturer Web sites were reviewed for product information. RESULTS: According to self-report surveys, energy drinks are consumed by 30% to 50% of adolescents and young adults. Frequently containing high and unregulated amounts of caffeine, these drinks have been reported in association with serious adverse effects, especially in children, adolescents, and young adults with seizures, diabetes, cardiac abnormalities, or mood and behavioral disorders or those who take certain medications. Of the 5448 US caffeine overdoses reported in 2007, 46% occurred in those younger than 19 years. Several countries and states have debated or restricted energy drink sales and advertising. CONCLUSIONS: Energy drinks have no therapeutic benefit, and many ingredients are understudied and not regulated. The known and unknown pharmacology of agents included in such drinks, combined with reports of toxicity, raises concern for potentially serious adverse effects in association with energy drink use. In the short-term, pediatricians need to be aware of the possible effects of energy drinks in vulnerable populations and screen for consumption to educate families. Long-term research should aim to understand the effects in at-risk populations. Toxicity surveillance should be improved, and regulations of energy drink sales and consumption should be based on appropriate research. Pediatrics 2011;127:511-528</t>
  </si>
  <si>
    <t>Univ Miami, Leonard M Miller Sch Med, Dept Pediat, Miami, FL 33101 USA; Univ Miami, Leonard M Miller Sch Med, Pediat Integrat Med Program, Miami, FL 33101 USA</t>
  </si>
  <si>
    <t>University of Miami; University of Miami</t>
  </si>
  <si>
    <t>Lipshultz, SE (corresponding author), Univ Miami, Leonard M Miller Sch Med, Dept Pediat D820, Med Campus MCCD-D820,1601 NW 12th Ave,9th Floor,P, Miami, FL 33101 USA.</t>
  </si>
  <si>
    <t>slipshultz@med.miami.edu</t>
  </si>
  <si>
    <t>National Institutes of Health [HL072705, HL078522, HL053392, CA127642, CA068484, HD052104, AI50274, HD052102, HL087708, HL079233, HL004537, HL087000, HL007188, HL094100, HL095127, HD80002]; Health Resources and Services Administration [HCOF-C76HF15614]; Children's Cardiomyopathy Foundation; Women's Cancer Association; EUNICE KENNEDY SHRIVER NATIONAL INSTITUTE OF CHILD HEALTH &amp; HUMAN DEVELOPMENT [U01HD052102, U01HD052104] Funding Source: NIH RePORTER; NATIONAL CANCER INSTITUTE [P01CA068484, R01CA127642] Funding Source: NIH RePORTER; NATIONAL HEART, LUNG, AND BLOOD INSTITUTE [R01HL072705, R01HL078522, K30HL004537, R01HL095127, T32HL007188, R13HL087708, F31HL094100, R01HL053392, R01HL087000] Funding Source: NIH RePORTER; NATIONAL INSTITUTE OF ALLERGY AND INFECTIOUS DISEASES [U01AI050274] Funding Source: NIH RePORTER</t>
  </si>
  <si>
    <t>National Institutes of Health(United States Department of Health &amp; Human ServicesNational Institutes of Health (NIH) - USA); Health Resources and Services Administration(United States Department of Health &amp; Human ServicesUnited States Health Resources &amp; Service Administration (HRSA)); Children's Cardiomyopathy Foundation; Women's Cancer Association; EUNICE KENNEDY SHRIVER NATIONAL INSTITUTE OF CHILD HEALTH &amp; HUMAN DEVELOPMENT(United States Department of Health &amp; Human ServicesNational Institutes of Health (NIH) - USANIH Eunice Kennedy Shriver National Institute of Child Health &amp; Human Development (NICHD)); NATIONAL CANCER INSTITUTE(United States Department of Health &amp; Human ServicesNational Institutes of Health (NIH) - USANIH National Cancer Institute (NCI)); NATIONAL HEART, LUNG, AND BLOOD INSTITUTE(United States Department of Health &amp; Human ServicesNational Institutes of Health (NIH) - USANIH National Heart Lung &amp; Blood Institute (NHLBI)); NATIONAL INSTITUTE OF ALLERGY AND INFECTIOUS DISEASES(United States Department of Health &amp; Human ServicesNational Institutes of Health (NIH) - USANIH National Institute of Allergy &amp; Infectious Diseases (NIAID))</t>
  </si>
  <si>
    <t>This work was supported by National Institutes of Health grants HL072705, HL078522, HL053392, CA127642, CA068484, HD052104, AI50274, CA068484, HD052102, HL087708, HL079233, HL004537, HL087000, HL007188, HL094100, HL095127, and HD80002; Health Resources and Services Administration grant HCOF-C76HF15614; the Children's Cardiomyopathy Foundation; and the Women's Cancer Association.</t>
  </si>
  <si>
    <t>10.1542/peds.2009-3592</t>
  </si>
  <si>
    <t>728AI</t>
  </si>
  <si>
    <t>WOS:000287845400053</t>
  </si>
  <si>
    <t>Kubik, MY; Lytle, LA; Farbakhsh, K</t>
  </si>
  <si>
    <t>Kubik, Martha Y.; Lytle, Leslie A.; Farbakhsh, Kian</t>
  </si>
  <si>
    <t>School and District Wellness Councils and Availability of Low-Nutrient, Energy-Dense Vending Fare in Minnesota Middle and High Schools</t>
  </si>
  <si>
    <t>HEALTH POLICIES; CONSUMPTION; FOODS; ADOLESCENTS; BEVERAGES; PROGRAMS; ENVIRONMENT; BEHAVIORS; PATTERNS; CHILDREN</t>
  </si>
  <si>
    <t>The Child Nutrition and WIC Reauthorization Act of 2004 required school districts participating in the federal school meals program to establish by the start of the 2006-2007 school year policies that included nutrition guidelines for all foods sold on school campus during the school day and policy development involving key stakeholders For many schools, policy development was done by wellness councils This study examined the association between having a wellness council and availability of low-nutrient, energy-dense foods/beverages in school vending machines following enact ment of the federal legislation In 2006 2007, Minnesota middle (n=35) and high (n=54) school principals reported whether their school and district had a wellness council Trained research staff observed foods/beverages in vending machines accessible to students Low-nutrient, energy-dense foods/beverages (snacks &gt;3 g fat or &gt;200 calories/serving, and soda, fruit/sport drinks and reduced fat/whole milk) were grouped into seven categories (eg, high-fat baked goods) and a food score was calculated Higher scores indicated more low nutrient, energy dense vending fare Multivariate linear regression, adjusted for school characteristics, was used to examine associations between scores and a three category council variable (district only, district and school, no council) Among schools, 53% had district-only councils, 38% district and school councils, and 9% had no council Schools with both a district and school council had a significantly lower mean food score than schools without councils (P=0 03) The potential of wellness councils to impact availability of low-nutrient, energy dense vending fare is promising There may be an added benefit to having both a school and district council J Am Diet Assoc 2011,111 150 155</t>
  </si>
  <si>
    <t>[Kubik, Martha Y.] Univ Minnesota, Sch Nursing, Minneapolis, MN 55455 USA; [Lytle, Leslie A.; Farbakhsh, Kian] Univ Minnesota, Div Epidemiol &amp; Community Hlth, Minneapolis, MN 55455 USA</t>
  </si>
  <si>
    <t>Kubik, MY (corresponding author), Univ Minnesota, Sch Nursing, 308 Harvard St SE, Minneapolis, MN 55455 USA.</t>
  </si>
  <si>
    <t>Lytle, Leslie/AAA-8226-2020</t>
  </si>
  <si>
    <t>National Cancer Institute as part of their Transdisciplinary Research in Energetics and Cancer Initiative [U54CA116849]; NATIONAL CANCER INSTITUTE [U54CA116849] Funding Source: NIH RePORTER</t>
  </si>
  <si>
    <t>National Cancer Institute as part of their Transdisciplinary Research in Energetics and Cancer Initiative; NATIONAL CANCER INSTITUTE(United States Department of Health &amp; Human ServicesNational Institutes of Health (NIH) - USANIH National Cancer Institute (NCI))</t>
  </si>
  <si>
    <t>This research was funded through a grant from the National Cancer Institute as part of their Transdisciplinary Research in Energetics and Cancer Initiative (grant no U54CA116849)</t>
  </si>
  <si>
    <t>10.1016/j.jada.2010.10.013</t>
  </si>
  <si>
    <t>703CF</t>
  </si>
  <si>
    <t>WOS:000285951000022</t>
  </si>
  <si>
    <t>Lee, JKW; Nio, AQX; Ang, WH; Law, LYL; Lim, CL</t>
  </si>
  <si>
    <t>Lee, Jason K. W.; Nio, Amanda Q. X.; Ang, Wee Hon; Law, Lydia Y. L.; Lim, Chin Leong</t>
  </si>
  <si>
    <t>Effects of ingesting a sports drink during exercise and recovery on subsequent endurance capacity</t>
  </si>
  <si>
    <t>Endurance cycling; rehydration; heat; isotonic sports drink</t>
  </si>
  <si>
    <t>SHORT-TERM RECOVERY; POSTEXERCISE REHYDRATION; PERCEIVED EXERTION; SODIUM CONCENTRATION; INDUCED DEHYDRATION; PROLONGED EXERCISE; FED CARBOHYDRATE; PERFORMANCE; VOLUME; FLUID</t>
  </si>
  <si>
    <t>Most rehydration studies prohibit fluid ingestion during the preceding bout of dehydrating exercise. However, an athlete using a widely researched carbohydrate-electrolyte sports drink as a nutritional strategy is likely to consume the fluid both during and after exercise, warranting a study design with administration of test fluids during a preceding exercise bout and recovery. This is further enhanced with the incorporation of wind speed to mimic outdoor conditions. Improved performance, usually extrapolated from improved recovery, was directly quantified in this investigation with an endurance capacity test. Twelve males (mean +/- s: age 24.3 +/- 1.6 years; body fat 14.6 +/- 4.0%; [image omitted] 53.9 +/- 8.8 ml center dot kg-1 center dot min-1) performed three trials in which they ingested water, placebo or a carbohydrate-electrolyte sports drink during exercise and ensuing recovery to evaluate their efficacy in replacing fluids and carbohydrates, and the effects on subsequent endurance capacity. Double-blind administration of the placebo and sports drink minimized any researcher and participant bias. A total volume equivalent to 150% of sweat loss was ingested during 75 min cycling at 65% peak aerobic capacity ([image omitted] ) in the heat (temperature 32.1 +/- 0.3 degrees C; relative humidity 66 +/- 1%, wind speed 2.5 +/- 0.1 m center dot s-1) and within 1 h of recovery (temperature=23 degrees C, relative humidity=60%). An exercise capacity test at 65% [image omitted] was conducted after a further 4 h of recovery. A paired t-test with Bonferroni correction was used to analyse variation between two trials (P0.017). Percent fluid retention was higher with the sports drink than the placebo (water 36 +/- 10%, placebo 33 +/- 9%, sports drink 41 +/- 6%; P=0.004). Following rehydration, mean serum sodium concentration was higher with the sports drink (water 136 +/- 1 mmol center dot l-1, placebo 137 +/- 1 mmol center dot l-1, sports drink 138 +/- 1 mmol center dot l-1; P0.001). Percent change in plasma volume at 5 h of recovery, relative to 0 min of exercise, was greater with the sports drink than with water (water 3 +/- 2%, placebo 3 +/- 3%, sports drink 6 +/- 3%; P=0.014). Blood glucose concentration was higher with the sports drink at 0 min (water 5.0 +/- 0.3 mmol center dot l-1, placebo 5.0 +/- 0.3 mmol center dot l-1, sports drink 6.2 +/- 1.4 mmol center dot l-1; P0.017) and 1 h (water 4.8 +/- 0.3 mmol center dot l-1, placebo 4.9 +/- 0.3 mmol center dot l-1, sports drink 7.3 +/- 0.7 mmol center dot l-1; P0.001) of recovery. Endurance capacity was greater with the sports drink (1.14 +/- 0.22 h) than with water (0.85 +/- 0.27 h; P0.001) or placebo (0.92 +/- 0.25 h; P=0.013). Ingestion of the sports drink during and after moderate-intensity exercise replaces fluids and energy lost more effectively than water and a placebo, leading to an improvement in subsequent endurance capacity.</t>
  </si>
  <si>
    <t>[Lee, Jason K. W.; Nio, Amanda Q. X.; Ang, Wee Hon; Law, Lydia Y. L.; Lim, Chin Leong] DSO Natl Labs, Mil Physiol Lab, Def Med &amp; Environm Res Inst, Singapore 117510, Singapore</t>
  </si>
  <si>
    <t>Lee, JKW (corresponding author), DSO Natl Labs, Mil Physiol Lab, Def Med &amp; Environm Res Inst, 27 Med Dr, Singapore 117510, Singapore.</t>
  </si>
  <si>
    <t>Lee, Jason/R-6208-2019; Ang, Wee Hon/H-4846-2019; Lee, Jason Kai Wei/GMX-3030-2022; Lim, Chin L/H-8687-2013</t>
  </si>
  <si>
    <t>Lee, Jason Kai Wei/0000-0003-4042-795X; Lim, Chin L/0000-0002-3863-0994; Nio, Amanda/0000-0003-4012-8474</t>
  </si>
  <si>
    <t>Fraser and Neave Ltd.</t>
  </si>
  <si>
    <t>This study was supported by Fraser and Neave Ltd. The authors would like to thank the participants for the invaluable contribution to the study. Ms Chen Jiewen Andrea and Mr Lim Shi Jie Bud for their support in conducting the trials and Ms Sng Shiow Lin Sharon for her technical assistance.</t>
  </si>
  <si>
    <t>PII 933664795</t>
  </si>
  <si>
    <t>10.1080/17461391.2010.487115</t>
  </si>
  <si>
    <t>723DS</t>
  </si>
  <si>
    <t>WOS:000287487100001</t>
  </si>
  <si>
    <t>Leme, RMP; de Faria, RA; Gomes, JB; de Mello, JDB; Castro-Filice, LD</t>
  </si>
  <si>
    <t>Paes Leme, Renata Megda; de Faria, Rodrigo Antonio; Gomes, Juliana Bisinotto; Biasoli de Mello, Jose Daniel; Castro-Filice, Leticia de Souza</t>
  </si>
  <si>
    <t>COMPARISON IN VITRO OF THE EFFECT OF ACIDIC DRINKS IN THE DEVELOPMENT OF DENTAL EROSION: ANALYSIS BY SCANNING ELECTRON MICROSCOPY</t>
  </si>
  <si>
    <t>BIOSCIENCE JOURNAL</t>
  </si>
  <si>
    <t>Dental erosion; Acidic drinks; Enamel; Scanning electron microscopy</t>
  </si>
  <si>
    <t>RISK-FACTORS; ENAMEL EROSION; SOFT DRINKS; TOOTH WEAR; PREVALENCE; DIAGNOSIS; ABRASION; PH</t>
  </si>
  <si>
    <t>Regular consumption of acidic drinks has been associated with increased incidence of dental erosion, which can lead to serious consequences for oral health for the loss of mineralized tissue, resulting in tenderness, pain and poor appearance. The goal of present work was to study the importance of the pH of the liquid diet industrialized in the etiology of dental erosion and to evaluate in vitro the influence of soda lime (Soda limonada (R)), juice soy orange flavor (Ades (R)), the tangerine flavor sports drink (Gatorade (R)) and soda Cola (Coca-Cola (R)) routinely used in the feeding of school-age students, depending on the time of exposure. For this study we used five crowns of incisors and molars human free of cracks and/or fractures, extracted in the Surgery Clinic of the University Center of the Triangle (UNITRI). The specimens were randomly divided into five groups, with the pH of the beverages was measured using a pH meter immediately after the opening of each bottle of liquor industrialized. The cycles of immersion were carried out under agitation for five minutes, three times daily at intervals of four hours for 30 days. All the crowns of incisors and molars submitted to the protocol were observed by scanning electron microscopy and after consideration it was concluded that the four drinks had evaluated potential erosion, and the refrigerant-based cola changed the enamel more intensely followed by soda lemon, juice and sports drink soy.</t>
  </si>
  <si>
    <t>[Paes Leme, Renata Megda] Ctr Univ Triangulo UNITRI, Acad Curso Odontol, Uberlandia, MG, Brazil; [Gomes, Juliana Bisinotto] Univ Fed Uberlandia, Fac Odontol, BR-38400 Uberlandia, MG, Brazil; [Biasoli de Mello, Jose Daniel] Fac Engn Mecan UFU, Uberlandia, MG, Brazil; [Castro-Filice, Leticia de Souza] Univ Presidente Antonio Carlos UNIPAC, Lab Biol Celular &amp; Tecidual, Araguari, MG, Brazil</t>
  </si>
  <si>
    <t>Universidade Federal de Uberlandia; Universidade Presidente Antonio Carlos</t>
  </si>
  <si>
    <t>Leme, RMP (corresponding author), Ctr Univ Triangulo UNITRI, Acad Curso Odontol, Uberlandia, MG, Brazil.</t>
  </si>
  <si>
    <t>leticiafilice@gmail.com</t>
  </si>
  <si>
    <t>De Mello, Jose Daniel B/G-1130-2012</t>
  </si>
  <si>
    <t>Biasoli de Mello, Jose Daniel/0000-0001-8912-2132</t>
  </si>
  <si>
    <t>UNIV FEDERAL UBERLANDIA</t>
  </si>
  <si>
    <t>UBERLANDIA</t>
  </si>
  <si>
    <t>AV PARA, 1720 CAMPUS UMUARAMA, UBERLANDIA, 38400-902, BRAZIL</t>
  </si>
  <si>
    <t>1516-3725</t>
  </si>
  <si>
    <t>BIOSCI J</t>
  </si>
  <si>
    <t>Biosci. J.</t>
  </si>
  <si>
    <t>Agriculture, Multidisciplinary; Agronomy; Biology</t>
  </si>
  <si>
    <t>Agriculture; Life Sciences &amp; Biomedicine - Other Topics</t>
  </si>
  <si>
    <t>733SH</t>
  </si>
  <si>
    <t>WOS:000288282600021</t>
  </si>
  <si>
    <t>Reljic, D; Jost, J; Friedmann-Bette, B</t>
  </si>
  <si>
    <t>Reljic, D.; Jost, J.; Friedmann-Bette, B.</t>
  </si>
  <si>
    <t>Effects of Different Beverages on Endurance Performance and Metabolism in Ambitious Recreational Runners</t>
  </si>
  <si>
    <t>DEUTSCHE ZEITSCHRIFT FUR SPORTMEDIZIN</t>
  </si>
  <si>
    <t>Sports drinks; carbohydrate composition; exercise metabolism; glycemic index; endurance capacity</t>
  </si>
  <si>
    <t>GLYCEMIC INDEX MEALS; CARBOHYDRATE INGESTION; PROLONGED EXERCISE; GLUCOSE; OXIDATION; FRUCTOSE; PLASMA; BLOOD; ACCUMULATION; FIBER</t>
  </si>
  <si>
    <t>The present study examined the effects of the sports drinks Caps' (C; low-glycemic, fruit sweetener/wheat dextrin). Gerolsteiner Sport' (G: low-glycemic. fruit sweetener) and Powerade' (P; higher-glycemic, glucose/maltodextrin) compared to an apple juice/mineral water mixture (A) and plain mineral water (W) on performance and metabolic responses during prolonged treadmill-running at 90% of individual lactate-threshold until exhaustion. In a randomized double-blind design. 34 recreational runners received 250 ml of each beverage 30 minutes before the onset and after 30 and 60 minutes of exercise. Total-carbohydrate ingestions were: C: 36g. G: 31g. P: 42 g and A: 51g. respectively. Capillary blood samples were obtained to determine blood glucose, lactate and ammonia concentrations before and during exercise and rates of perceived exertion were collected. Ingestion of C (79.7 +/- 11.7 min.) resulted in a significantly longer time to exhaustion compared to W (72.1 +/- 12.8 mm.; p &lt; 0.01) and P (73.6 +/- 18.1 min.; p &lt; 0.05). After ingestion of C. G, P and A before the onset and after 45 minutes of exercise. blood glucose levels were significantly higher compared to W. After 60 minutes of exercise, glucose concentrations were significantly higher with C compared to P and A (93,4 +/- 11,4 vs. 88,4 +/- 11,0 vs. 87,8 +/- 10.3 mg/d1; p &lt; 0.05). Moreover, ingestion of C led to substantially lower ammonia values during exercise and subjects reported lower ratings of perceived exertion compared to W G and P. Apparently, the ingestion of a carbohydrate-combination consisting of fruit sweetener and wheat dextrin may optimize energy delivery during exhaustive endurance exercise.</t>
  </si>
  <si>
    <t>[Reljic, D.; Friedmann-Bette, B.] Med Univ Klin Heidelberg, Abt Innere Med Sportmed 7, D-69120 Heidelberg, Germany</t>
  </si>
  <si>
    <t>Ruprecht Karls University Heidelberg</t>
  </si>
  <si>
    <t>Reljic, D (corresponding author), Med Univ Klin Heidelberg, Abt Innere Med Sportmed 7, Neuenheimer Feld 710, D-69120 Heidelberg, Germany.</t>
  </si>
  <si>
    <t>dejan.reljic@med.uni-heidelberg.de</t>
  </si>
  <si>
    <t>Friedmann-Bette, Birgit/AAF-7772-2020</t>
  </si>
  <si>
    <t>W W F VERLAGSGESELLSCHAFT GMBH</t>
  </si>
  <si>
    <t>GREVEN</t>
  </si>
  <si>
    <t>AM EGGENKAMP 37-39, 48268 GREVEN, GERMANY</t>
  </si>
  <si>
    <t>0344-5925</t>
  </si>
  <si>
    <t>DEUT Z SPORTMED</t>
  </si>
  <si>
    <t>Dtsch. Z. Sportmed.</t>
  </si>
  <si>
    <t>767XZ</t>
  </si>
  <si>
    <t>WOS:000290893600005</t>
  </si>
  <si>
    <t>Ross, MLR; Garvican, LA; Jeacocke, NA; Laursen, PB; Abbiss, CR; Martin, DT; Burke, LM</t>
  </si>
  <si>
    <t>Ross, Megan L. R.; Garvican, Laura A.; Jeacocke, Nikki A.; Laursen, Paul B.; Abbiss, Chris R.; Martin, David T.; Burke, Louise M.</t>
  </si>
  <si>
    <t>Novel Precooling Strategy Enhances Time Trial Cycling in the Heat</t>
  </si>
  <si>
    <t>ICE INGESTION; INTERNAL COOLING; EXTERNAL COOLING; COLD WATER IMMERSION; COOLING JACKET</t>
  </si>
  <si>
    <t>PROLONGED EXERCISE; THERMOREGULATORY RESPONSES; ENDURANCE CAPACITY; DRINK TEMPERATURE; HUMID CONDITIONS; COOLING JACKET; FLUID INTAKE; PERFORMANCE; HOT; COLD</t>
  </si>
  <si>
    <t>ROSS, M. L. R., L. A. GARVICAN, N. A. JEACOCKE, P. B. LAURSEN, C. R. ABBISS, D. T. MARTIN, and L. M. BURKE. Novel Precooling Strategy Enhances Time Trial Cycling in the Heat. Med. Sci. Sports Exerc., Vol. 43, No. 1, pp. 123-133, 2011. Purpose: To develop and investigate the efficacy of a new precooling strategy combining external and internal techniques on the performance of a cycling time trial (TT) in a hot and humid environment. Methods: Eleven well-trained male cyclists undertook three trials of a laboratory-based cycling TT simulating the course characteristics of the Beijing Olympic Games event in a controlled hot and humid environment (32 degrees C-35 degrees C at 50%-60% relative humidity). The trials, separated by 3-7 d, were undertaken in a randomized crossover design and consisted of the following: 1) CON-no treatment apart from the ad libitum consumption of cold water (4 degrees C), 2) STD COOL-whole-body immersion in cold (10 degrees C) water for 10 min followed by wearing a cooling jacket, or 3) NEW COOL-combination of consumption of 14 g of ice slurry (slushie) per kilogram body mass made from a commercial sports drink while applying iced towels. Results: There was an observable effect on rectal temperature (T-rec) before the commencement of the TT after both precooling techniques (STD COOL &lt; NEW COOL &lt; CON, P &lt; 0.05), but pacing of the TT resulted in similar T-rec, HR, and RPE throughout the cycling protocol in all trials. NEW COOL was associated with a 3.0% increase in power (similar to 8 W) and a 1.3% improvement in performance time (similar to 1: 06 min) compared with the CON trial, with the true likely effects ranging from a trivial to a large benefit. The effect of the STD COOL trial compared with the CON trial was unclear. Conclusions: This new precooling strategy represents a practical and effective technique that could be used by athletes in preparation for endurance events undertaken in hot and humid conditions.</t>
  </si>
  <si>
    <t>[Ross, Megan L. R.; Garvican, Laura A.; Jeacocke, Nikki A.; Abbiss, Chris R.; Martin, David T.; Burke, Louise M.] Australian Inst Sport, Belconnen, ACT 2616, Australia; [Ross, Megan L. R.; Laursen, Paul B.; Abbiss, Chris R.] Edith Cowan Univ, Sch Exercise Biomed &amp; Hlth Sci, Joondalup, WA, Australia; [Abbiss, Chris R.] Commonwealth Sci &amp; Ind Res Org, Div Mat Sci &amp; Engn, Belmont, MA USA</t>
  </si>
  <si>
    <t>Australian Institute of Sport; Edith Cowan University; Commonwealth Scientific &amp; Industrial Research Organisation (CSIRO)</t>
  </si>
  <si>
    <t>Ross, MLR (corresponding author), Australian Inst Sport, POB 176, Belconnen, ACT 2616, Australia.</t>
  </si>
  <si>
    <t>megan.ross@ausport.gov.au</t>
  </si>
  <si>
    <t>Burke, Louise/X-3127-2019; Ross, Megan/T-9051-2019; Burke, Louise/ABC-5691-2020</t>
  </si>
  <si>
    <t>Burke, Louise/0000-0001-8866-5637; Martin, David/0000-0002-3051-2811; Abbiss, Chris/0000-0003-3940-5542</t>
  </si>
  <si>
    <t>Nestle Australia; Performance Research Centre, Australian Institute of Sport</t>
  </si>
  <si>
    <t>Nestle Australia(Nestle SA); Performance Research Centre, Australian Institute of Sport</t>
  </si>
  <si>
    <t>This study was supported by a Nestle Australia funding to the Australian Institute of Sport Sports Nutrition research activities and by a grant from the Performance Research Centre, Australian Institute of Sport. The significant technical assistance of Mr. Nathan Versey and Mr. Jamie Plowman is gratefully acknowledged.</t>
  </si>
  <si>
    <t>10.1249/MSS.0b013e3181e93210</t>
  </si>
  <si>
    <t>695YW</t>
  </si>
  <si>
    <t>WOS:000285410000016</t>
  </si>
  <si>
    <t>Kelly, B; Baur, LA; Bauman, AE; King, L; Chapman, K; Smith, BJ</t>
  </si>
  <si>
    <t>Kelly, Bridget; Baur, Louise A.; Bauman, Adrian E.; King, Lesley; Chapman, Kathy; Smith, Ben J.</t>
  </si>
  <si>
    <t>Examining opportunities for promotion of healthy eating at children's sports clubs</t>
  </si>
  <si>
    <t>sport; children; nutrition; health promotion; fundraising</t>
  </si>
  <si>
    <t>AUSTRALIA; ENVIRONMENTS; FINLAND</t>
  </si>
  <si>
    <t>Objective: Australian data indicate that 63% of children participated in sport in 2009, a 4% increase since 2000. Children's high participation in sport, and the association between sport and health, means that these settings provide an opportunity to promote other aspects of health, such as healthy eating, to children. This study aimed to determine healthy eating practices and policies at children's sports clubs. Methods: Sports clubs (n = 108) for the nine most popular sports for children aged 5 to 14 were randomly sampled from three large geographical areas across one state and one territory in Australia. A purpose-designed telephone questionnaire for sports club officials was developed to determine the food and beverages sold, provided and promoted at sports clubs and the availability of healthy-eating policies. Results: The most frequently sold item at canteens was water, followed by sports drinks, chocolate/confectionery and soft drink. Only 20% of canteens promoted healthy food. Thirty-nine per cent of clubs made recommendations on the food and beverages to be consumed during sport, mostly relating to water consumption. The majority (76%) engaged in fundraising; many in collaboration with chocolate/confectionery companies. Only three clubs had a written policy on healthy eating. Conclusion: Addressing the low uptake of healthy eating policies would be a useful strategy to improve the healthiness of sports clubs. Implications: Policies could seek to reduce the availability and promotion of unhealthy food and beverages through canteens, vending machines and fundraising.</t>
  </si>
  <si>
    <t>[Kelly, Bridget; Baur, Louise A.; Bauman, Adrian E.; King, Lesley] Univ Sydney, Prevent Res Collaborat, Sch Publ Hlth, Sydney, NSW 2006, Australia; [Smith, Ben J.] Monash Univ, Dept Hlth Social Sci, Clayton, Vic 3800, Australia</t>
  </si>
  <si>
    <t>University of Sydney; Monash University</t>
  </si>
  <si>
    <t>Kelly, B (corresponding author), Univ Sydney, Prevent Res Collaborat, Sch Publ Hlth, Level 2,K25 Med Fdn Bldg, Sydney, NSW 2006, Australia.</t>
  </si>
  <si>
    <t>bridget.kelly@sydney.edu.au</t>
  </si>
  <si>
    <t>Baur, Louise/AAE-3413-2021; Kelly, Bridget/AAW-9549-2021</t>
  </si>
  <si>
    <t>Kelly, Bridget/0000-0003-3111-6279; Baur, Louise/0000-0002-4521-9482; Smith, Benjamin/0000-0002-6227-5566</t>
  </si>
  <si>
    <t>Cancer Council NSW; Australian Research Council (ARC) [LP0989387]</t>
  </si>
  <si>
    <t>Cancer Council NSW(Cancer Council New South Wales); Australian Research Council (ARC)(Australian Research Council)</t>
  </si>
  <si>
    <t>This work was supported by Cancer Council NSW and the Australian Research Council (ARC Linkage Project: LP0989387).</t>
  </si>
  <si>
    <t>PUBLIC HEALTH ASSOC AUSTRALIA INC</t>
  </si>
  <si>
    <t>CURTIN</t>
  </si>
  <si>
    <t>PO BOX 319, CURTIN, ACT 2600, AUSTRALIA</t>
  </si>
  <si>
    <t>10.1111/j.1753-6405.2010.00619.x</t>
  </si>
  <si>
    <t>691FK</t>
  </si>
  <si>
    <t>WOS:000285065500008</t>
  </si>
  <si>
    <t>Kilcoyne, J; Fux, E</t>
  </si>
  <si>
    <t>Kilcoyne, Jane; Fux, Elie</t>
  </si>
  <si>
    <t>Strategies for the elimination of matrix effects in the liquid chromatography tandem mass spectrometry analysis of the lipophilic toxins okadaic acid and azaspiracid-1 in molluscan shellfish</t>
  </si>
  <si>
    <t>Lipophilic marine biotoxins; Azaspiracid; Okadaic acid; LC-MS; On-line SPE; Matrix effects</t>
  </si>
  <si>
    <t>MYTILUS-EDULIS; SPORTS DRINKS; SOFT DRINKS; PERFORMANCE; MUSSELS; RESIDUES</t>
  </si>
  <si>
    <t>Considerable efforts are being made worldwide to replace in vivo assays with instrumental methods of analysis for the monitoring of marine biotoxins in shellfish Analysis of these compounds by the preferred technique of liquid chromatography tandem mass spectrometry (LC-MS/MS) is challenged by matrix effects associated with the shellfish tissues In methods validation assessment of matrix interferences is imperative to ensure the validity and accuracy of results being produced Matrix Interferences for the analysis of okadaic acid (OA) and azaspiracid 1 (AZA1) were assessed using acidic methods on electrospray triple stage quadrupole (TSQ) and hybrid quadrupole time of flight (QToF) instruments by the use of matrix matched standards for different tissue types Using an acidic method no matrix interference and suppression was observed on the TSQ for OA and AZA1 respectively whilst the opposite was observed on the QToF matrix enhancement for OA and no matrix interference for AZA1 The suppression of AZAs on the TSQ was found to be due to interfering compounds being carried over from previous injections The degree of suppression is very much dependant on the tissue type ranging from 15 to 70% Several strategies were evaluated to eliminate these interferences including the partitioning of the extract with hexane optimisation of the chromatographic method and the use of on-line SPE Hexane clean up did not have any impact on matrix effects The use of an alkaline method and a modified acidic method eliminated matrix suppression for AZA1 on the TSQ instrument while an on-line SPE method proved to be effective for matrix enhancement of OA on the QToF (C) 2010 Elsevier B V All rights reserved</t>
  </si>
  <si>
    <t>[Kilcoyne, Jane] Marine Inst Renville, Oranmore, Galway, Ireland; [Fux, Elie] US FDA, Gulf Coast Seafood Lab, Dauphin Isl, AL 36528 USA</t>
  </si>
  <si>
    <t>Marine Institute Ireland; US Food &amp; Drug Administration (FDA)</t>
  </si>
  <si>
    <t>Kilcoyne, J (corresponding author), Marine Inst Renville, Oranmore, Galway, Ireland.</t>
  </si>
  <si>
    <t>Kilcoyne, Jane/0000-0002-1219-7731</t>
  </si>
  <si>
    <t>Department of Agriculture Fisheries and Food</t>
  </si>
  <si>
    <t>This work was carried out as part of the national Irish biotoxin monitoring programme which is funded by the Department of Agriculture Fisheries and Food</t>
  </si>
  <si>
    <t>NOV 5</t>
  </si>
  <si>
    <t>10.1016/j.chroma.2010.09.020</t>
  </si>
  <si>
    <t>677EX</t>
  </si>
  <si>
    <t>WOS:000283973000015</t>
  </si>
  <si>
    <t>Bruce, SJ; Breton, I; Decombaz, J; Boesch, C; Scheurer, E; Montoliu, I; Rezzi, S; Kochhar, S; Guy, PA</t>
  </si>
  <si>
    <t>Bruce, Stephen J.; Breton, Isabelle; Decombaz, Jacques; Boesch, Chris; Scheurer, Eva; Montoliu, Ivan; Rezzi, Serge; Kochhar, Sunil; Guy, Philippe A.</t>
  </si>
  <si>
    <t>A plasma global metabolic profiling approach applied to an exercise study monitoring the effects of glucose, galactose and fructose drinks during post-exercise recovery</t>
  </si>
  <si>
    <t>JOURNAL OF CHROMATOGRAPHY B-ANALYTICAL TECHNOLOGIES IN THE BIOMEDICAL AND LIFE SCIENCES</t>
  </si>
  <si>
    <t>GC TOF; Metabolomics; Post exercise recovery; Galactonic acid; Glucose; Galactose; Fructose; Human nutrition; Sports drink</t>
  </si>
  <si>
    <t>HUMAN BLOOD-PLASMA; IDENTIFYING DIFFERENCES; FAT OXIDATION; IDENTIFICATION; NUTRITION; STRATEGY; DIETARY; SAMPLES; ACID; NUTRIGENOMICS</t>
  </si>
  <si>
    <t>A global metabolic profiling methodology based on gas chromatography coupled to time-of-flight mass spectrometry (GC-TOFMS) for human plasma was applied to a human exercise study focused on the effects of beverages containing glucose galactose or fructose taken after exercise and throughout a recovery period of 6 h and 45 min One group of 10 well trained male cyclists performed 3 experimental sessions on separate days (randomized single center) After performing a standardized depletion protocol on a bicycle subjects consumed one of three different beverages maltodextrin (MD) + glucose (2 1 ratio) MD + galactose (2 1) and MD + fructose (2 1) consumed at an average of similar to 1 25 g of carbohydrate (CHO) ingested per minute Blood was taken straight after exercise and every 45 min within the recovery phase With the resulting blood plasma insulin free fatty acid (FFA) profile glucose and GC-TOFMS global metabolic profiling measurements were performed The resulting profiling data was able to match the results obtained from the other clinical measurements with the addition of being able to follow many different metabolites throughout the recovery period The data quality was assessed with all the labelled internal standards yielding values of &lt;15% CV for all samples (n = 335) apart from the labelled sucrose which gave a value of 15 19% Differences between recovery treatments including the appearance of galactonic acid from the galactose based beverage were also highlighted (C) 2010 Elsevier B V All rights reserved</t>
  </si>
  <si>
    <t>[Guy, Philippe A.] Nestle Res Ctr, Dept BioAnalyt Sci, CH-1000 Lausanne, Switzerland; [Boesch, Chris; Scheurer, Eva] Univ Bern, Dept Clin Res, CH-3012 Bern, Switzerland</t>
  </si>
  <si>
    <t>Nestle SA; University of Bern</t>
  </si>
  <si>
    <t>Guy, PA (corresponding author), Nestle Res Ctr, Dept BioAnalyt Sci, POB 44, CH-1000 Lausanne, Switzerland.</t>
  </si>
  <si>
    <t>Scheurer, Eva/C-6536-2011; Boesch, Chris/F-2577-2010; Scheurer, Eva/AAE-6161-2019</t>
  </si>
  <si>
    <t>Boesch, Chris/0000-0001-8498-8543; Scheurer, Eva/0000-0002-2742-0422; Guy, philippe/0000-0002-2968-8625</t>
  </si>
  <si>
    <t>Deutsche Forschungsgemeinschaft [1208/6]</t>
  </si>
  <si>
    <t>Deutsche Forschungsgemeinschaft(German Research Foundation (DFG))</t>
  </si>
  <si>
    <t>This work was funded by the Deutsche Forschungsgemeinschaft grant no 1208/6</t>
  </si>
  <si>
    <t>1570-0232</t>
  </si>
  <si>
    <t>1873-376X</t>
  </si>
  <si>
    <t>J CHROMATOGR B</t>
  </si>
  <si>
    <t>J. Chromatogr. B</t>
  </si>
  <si>
    <t>10.1016/j.jchromb.2010.09.004</t>
  </si>
  <si>
    <t>679CP</t>
  </si>
  <si>
    <t>WOS:000284137300010</t>
  </si>
  <si>
    <t>Cavalcanti, AL; Xavier, AFC; Souto, RQ; Oliveira, MD; dos Santos, JA; Vieira, FF</t>
  </si>
  <si>
    <t>Cavalcanti, Alessandro Leite; Cabral Xavier, Alidianne Fabia; Souto, Rafaella Queiroga; Oliveira, Mariana da Costa; dos Santos, Jalber Almeida; Vieira, Fernando Fernandes</t>
  </si>
  <si>
    <t>In vitro Evaluation of the Erosive Potential of Sports Drinks</t>
  </si>
  <si>
    <t>tooth erosion; dental enamel; food for physical activities practitioners</t>
  </si>
  <si>
    <t>DENTAL EROSION; ENAMEL; PH</t>
  </si>
  <si>
    <t>A sports drink is a beverage made to rehydrate, as well as replace electrolytes, carbohydrates, and other nutrients. The objective of this in vitro study was to evaluate the endogenous pH, total titratable acidity and total soluble solids content (TSSC) of nine sports drinks. pH analysis was performed by potentiometry and buffering capacity was assessed by dilution of each substance. Increments of 0.1 N KOH were titrated until neutrality was reached. TSSC readings were performed by Brix refractometry using the Abbe refractometer. pH values ranged from 2.03 (Gatorade Tangerina (R)) to 2.93 (Marathon Limao (R)) and all sports drinks showed pH below the critical value of 5.5. The titratable acidity values ranged from 0.106 (Marathon Limao (R)) to 0.32 (Gatorade Tangerina (R)). Gatorade Tangerina (R) presented the lowest TSSC content (6.33%) and Marathon Guarana e Acai (R) presented the highest TSSC content (12.50%). Statistically significant differences were observed between temperatures for pH (G3, G4, G5, G6 and G8), TSSC (G2, G3, G6 and G9) and TA (G2, G3 and G5). When groups 1 and 3 were compared (Marathon Guarana Acai versus Gatorate Guarana Acai), statistically significant difference concerning pH at room temperature, concerning TSSC at room and +/- 9 degrees C temperatures and concerning TA at room temperature was seen. The sports drinks evaluated have a high erosive potential to dental hard tissues, as they present low pH. Regarding temperature, it is recommended to intake these beverages chilled.</t>
  </si>
  <si>
    <t>[Cavalcanti, Alessandro Leite] Univ Estadual Paraiba, Dept Odontol, Programa Posgrad Odontol, BR-58109000 Campina Grande, PB, Brazil; [Souto, Rafaella Queiroga] Univ Estadual Paraiba, Programa Posgrad Saude Publ, BR-58109000 Campina Grande, PB, Brazil; [Vieira, Fernando Fernandes] Univ Estadual Paraiba, Dept Quim Analit, BR-58109000 Campina Grande, PB, Brazil</t>
  </si>
  <si>
    <t>Universidade Estadual da Paraiba; Universidade Estadual da Paraiba; Universidade Estadual da Paraiba</t>
  </si>
  <si>
    <t>Cavalcanti, AL (corresponding author), Univ Estadual Paraiba, Dept Odontol, Programa Posgrad Odontol, Campus Univ, BR-58109000 Campina Grande, PB, Brazil.</t>
  </si>
  <si>
    <t>dralessandro@ibest.com.br</t>
  </si>
  <si>
    <t>Cavalcanti, Alessandro Leite/I-4286-2019; Souto, Rafaella/I-3716-2012</t>
  </si>
  <si>
    <t>Cavalcanti, Alessandro Leite/0000-0003-3572-3332; Souto, Rafaella/0000-0002-7368-8497</t>
  </si>
  <si>
    <t>10.1590/S1517-86922010000600012</t>
  </si>
  <si>
    <t>727OE</t>
  </si>
  <si>
    <t>WOS:000287809900011</t>
  </si>
  <si>
    <t>Higgins, JP; Tuttle, TD; Higgins, CL</t>
  </si>
  <si>
    <t>Higgins, John P.; Tuttle, Troy D.; Higgins, Christopher L.</t>
  </si>
  <si>
    <t>Energy Beverages: Content and Safety</t>
  </si>
  <si>
    <t>MAYO CLINIC PROCEEDINGS</t>
  </si>
  <si>
    <t>DRINK CONSUMPTION; L-CARNITINE; CAFFEINE; PERFORMANCE; METABOLISM; NUTRITION; FLUID; SUPPLEMENTATION; CARBOHYDRATE; ASSOCIATION</t>
  </si>
  <si>
    <t>Exercise is making a resurgence in many countries, given its benefits for fitness as well as prevention of obesity This trend has spawned many supplements that purport to aid performance, muscle growth, and recovery initially, sports drinks were developed to provide electrolyte and carbohydrate replacement Subsequently, energy beverages (EBs) containing stimulants and additives have appeared in most gyms and grocery stores and are being used in creasingly by weekend warriors and those seeking an edge In an endurance event Long term exposure to the various components of EBs may result in significant alterations in the cardiovascular system, and the safety of EBs has not been fully established For this review, we searched the MEDLINE and EMBASE databases from 1976 through May 2010, using the following keywords energy beverage, energy drink, power drink, exercise, caffeine, red bull, bitter orange, glucose, ginseng, guarana, and taurine Evidence regarding the effects of EBs is summarized, and practical recommendations are made to help in answering the patient who asks, Is it safe for me to drink an energy beverage when I exercise?</t>
  </si>
  <si>
    <t>[Higgins, John P.] Univ Texas Med Sch Houston, Lyndon B Johnson Gen Hosp, Div Cardiol, Houston, TX 77026 USA; [Higgins, John P.] Univ Texas Med Sch Houston, Mem Hermann Sports Med Inst, Houston, TX 77026 USA; [Tuttle, Troy D.] Univ Texas Hlth Sci Ctr, Noninvas Cardiovasc Lab, Houston, TX USA; [Higgins, Christopher L.] Univ Queensland, Sch Human Movements Studies, St Lucia, Qld, Australia</t>
  </si>
  <si>
    <t>University of Texas System; University of Texas Health Science Center Houston; University of Texas System; University of Texas Health Science Center Houston; University of Texas System; University of Texas Health Science Center Houston; University of Queensland</t>
  </si>
  <si>
    <t>Higgins, JP (corresponding author), Univ Texas Med Sch Houston, Lyndon B Johnson Gen Hosp, Div Cardiol, 5656 Kelley St,UT Annex Room 104, Houston, TX 77026 USA.</t>
  </si>
  <si>
    <t>0025-6196</t>
  </si>
  <si>
    <t>1942-5546</t>
  </si>
  <si>
    <t>MAYO CLIN PROC</t>
  </si>
  <si>
    <t>Mayo Clin. Proc.</t>
  </si>
  <si>
    <t>10.4065/mcp.2010.0381</t>
  </si>
  <si>
    <t>680AN</t>
  </si>
  <si>
    <t>WOS:000284202500009</t>
  </si>
  <si>
    <t>Bandelow, S; Maughan, R; Shirreffs, S; Ozgunen, K; Kurdak, S; Ersoz, G; Binnet, M; Dvorak, J</t>
  </si>
  <si>
    <t>Bandelow, S.; Maughan, R.; Shirreffs, S.; Ozgunen, K.; Kurdak, S.; Ersoz, G.; Binnet, M.; Dvorak, J.</t>
  </si>
  <si>
    <t>The effects of exercise, heat, cooling and rehydration strategies on cognitive function in football players</t>
  </si>
  <si>
    <t>exercise; heat; dehydration; reaction times; cognitive function; working memory; core temperature; plasma glucose</t>
  </si>
  <si>
    <t>PROLONGED EXERCISE; REACTION-TIME; HYPERTHERMIA; PERFORMANCE; HYDRATION; MEMORY; DEHYDRATION; STRESS; HUMANS; SOCCER</t>
  </si>
  <si>
    <t>We investigated the cognitive effects of exercising in the heat on the field players of two football teams in a series of three matches. Different rehydration and cooling strategies were used for one of the teams during the last two games. Cognitive functions were measured before, during and immediately after each football match, as well as core temperature, body mass, plasma osmolality and glucose levels, allowing an estimate of their differential impacts on cognition. The pattern of results suggests that mild-moderate dehydration during exercise in the heat (up to 2.5%) has no clear effect on cognitive function. Instead, plasma glucose and core temperature changes appear to be the main determinants: higher glucose was related to faster and less accurate performance, whereas core temperature rises had the opposite effect. The 50% correlation between plasma glucose and core temperatures observed during exercise in the heat may help to stabilize cognitive performance via their opposing effects. The glucose-like effects of sports drinks appear to be mediated by increased plasma glucose levels, because drinks effects became non-significant when plasma glucose levels were added to the models. The cooling intervention had only a beneficial effect on complex visuo-motor speed.</t>
  </si>
  <si>
    <t>[Bandelow, S.; Maughan, R.; Shirreffs, S.] Univ Loughborough, Sch Sport Exercise &amp; Hlth Sci, Loughborough LE11 3TU, Leics, England; [Ozgunen, K.; Kurdak, S.] Cukurova Univ, Dept Physiol, Div Sports Physiol, Fac Med, Adana, Turkey; [Ersoz, G.] Ankara Univ, Coll Phys Educ &amp; Sports, TR-06100 Ankara, Turkey; [Binnet, M.] Ankara Univ, Sch Med, Ibn I Sina Hosp, TR-06100 Ankara, Turkey; [Dvorak, J.] FIFA Med Assessment &amp; Res Ctr, Schulthess Clin, Zurich, Switzerland</t>
  </si>
  <si>
    <t>Loughborough University; Cukurova University; Ankara University; Ankara University; Schulthess Clinic</t>
  </si>
  <si>
    <t>Bandelow, S (corresponding author), Univ Loughborough, Sch Sport Exercise &amp; Hlth Sci, Loughborough LE11 3TU, Leics, England.</t>
  </si>
  <si>
    <t>s.bandelow@lboro.ac.uk</t>
  </si>
  <si>
    <t>Özgünen, Kerem T/J-9650-2018; Ersöz, Gülfem/AAD-5880-2020</t>
  </si>
  <si>
    <t>Özgünen, Kerem T/0000-0002-6840-6299; Ersöz, Gülfem/0000-0001-8813-3032</t>
  </si>
  <si>
    <t>10.1111/j.1600-0838.2010.01220.x</t>
  </si>
  <si>
    <t>658UU</t>
  </si>
  <si>
    <t>WOS:000282515700018</t>
  </si>
  <si>
    <t>Kurdak, SS; Shirreffs, SM; Maughan, RJ; Ozgunen, KT; Zeren, C; Korkmaz, S; Yazici, Z; Ersoz, G; Binnet, MS; Dvorak, J</t>
  </si>
  <si>
    <t>Kurdak, S. S.; Shirreffs, S. M.; Maughan, R. J.; Ozgunen, K. T.; Zeren, C.; Korkmaz, S.; Yazici, Z.; Ersoz, G.; Binnet, M. S.; Dvorak, J.</t>
  </si>
  <si>
    <t>Hydration and sweating responses to hot-weather football competition</t>
  </si>
  <si>
    <t>hydration status; sweat loss; sweat composition</t>
  </si>
  <si>
    <t>SOCCER PLAYERS; MATCH-PLAY; THERMOREGULATORY RESPONSES; TEMPERATURE; PERFORMANCE; WATER; INGESTION; EXERCISE; FLUID; BALANCE</t>
  </si>
  <si>
    <t>During a football match played in warm (34.3 +/- 0.6 degrees C), humid (64 +/- 2% rh) conditions, 22 male players had their pre-match hydration status, body mass change, sweat loss and drinking behavior assessed. Pre-match urine specific gravity (1.012 +/- 0.006) suggested that all but three players commenced the match euhydrated. Players lost 3.1 +/- 0.6 L of sweat and 45 +/- 9 mmol of sodium during the 90-min match and replaced 55 +/- 19% of their sweat losses and hence by the end of the game were 2.2 +/- 0.9% lighter. The water volume consumed during the game was highly variable (1653 +/- 487 mL; 741-2387 mL) but there was a stronger relationship between the estimated pre-game hydration status and water volume consumed, than between sweat rate and water volume consumed. In a second match, with the same players 2 weeks later in 34.4 +/- 0.6 degrees C, 65 +/- 3% rh, 11 players had a sports drink available to them before and during the match in addition to water. Total drink volume consumed during the match was the same, but approximately half the volume was consumed as sports drink. The results indicate that substantial sweat water and electrolyte losses can occur during match play in hot conditions and a substantial water and sodium deficit can occur in many players even when water or sports drink is freely available.</t>
  </si>
  <si>
    <t>[Shirreffs, S. M.; Maughan, R. J.] Univ Loughborough, Sch Sport Exercise &amp; Hlth Sci, Loughborough LE11 3TU, Leics, England; [Kurdak, S. S.; Ozgunen, K. T.; Zeren, C.; Korkmaz, S.; Yazici, Z.] Cukurova Univ, Dept Physiol, Div Sports Physiol, Adana, Turkey; [Ersoz, G.] Ankara Univ, Coll Phys Educ &amp; Sports, TR-06100 Ankara, Turkey; [Binnet, M. S.] Ankara Univ, Sch Med, Ibn I Sina Hosp, TR-06100 Ankara, Turkey; [Dvorak, J.] F MARC, Schulthess Clin, Zurich, Switzerland</t>
  </si>
  <si>
    <t>Shirreffs, SM (corresponding author), Univ Loughborough, Sch Sport Exercise &amp; Hlth Sci, Loughborough LE11 3TU, Leics, England.</t>
  </si>
  <si>
    <t>s.shirreffs@lboro.ac.uk</t>
  </si>
  <si>
    <t>maughan, ron j/G-5370-2016; Eryılmaz, Selcen Korkmaz/J-3852-2018; OZDEMIR, CIGDEM/J-5191-2018; aslankeser, zubeyde yazici/GSE-0651-2022; Özgünen, Kerem T/J-9650-2018; KURDAK, SANLI SADI/J-9645-2018; Ersöz, Gülfem/AAD-5880-2020</t>
  </si>
  <si>
    <t>maughan, ron j/0000-0002-7642-354X; Eryılmaz, Selcen Korkmaz/0000-0002-3680-3580; aslankeser, zubeyde yazici/0000-0003-1850-7048; Özgünen, Kerem T/0000-0002-6840-6299; Ersöz, Gülfem/0000-0001-8813-3032</t>
  </si>
  <si>
    <t>10.1111/j.1600-0838.2010.01218.x</t>
  </si>
  <si>
    <t>WOS:000282515700016</t>
  </si>
  <si>
    <t>Okihashi, M; Osakada, M; Uchida, K; Nagayoshi, H; Yamaguchi, T; Kakimoto, K; Nakayama, Y; Obana, H</t>
  </si>
  <si>
    <t>Okihashi, Masahiro; Osakada, Masakazu; Uchida, Kotaro; Nagayoshi, Haruna; Yamaguchi, Takahiro; Kakimoto, Kensaku; Nakayama, Yukiko; Obana, Hirotaka</t>
  </si>
  <si>
    <t>Preparation of Samples for Proficiency Testing of Pesticide Residue Analysis in Processed Foods</t>
  </si>
  <si>
    <t>pesticide residue; processed food; proficiency testing; fortified sample</t>
  </si>
  <si>
    <t>TANDEM MASS-SPECTROMETRY; LIQUID-CHROMATOGRAPHY; MULTIRESIDUE METHOD; SPORTS DRINKS; SOFT DRINKS</t>
  </si>
  <si>
    <t>To conduct proficiency testing for the analysis of pesticide residues in processed foods, fortified samples of retort curry and pancake were examined. In the case of retort curry, heating and mixing were necessary at the time of preparation to provide a homogenous analytical sample. A mixture of 4 carbamates and 11 organophosphorus pesticides was spiked and 14 of them showed consistent results in the samples. In the case of pancake, 10 kinds of pesticides were added to the pastry. The prepared pastry was them cooked. The relative concentrations of most of the pesticides in the pancake were not affected and all the pesticides showed consistent results in the samples. These results showed that the two tested samples were suitable for proficiency testing.</t>
  </si>
  <si>
    <t>[Okihashi, Masahiro; Osakada, Masakazu; Uchida, Kotaro; Nagayoshi, Haruna; Yamaguchi, Takahiro; Kakimoto, Kensaku; Nakayama, Yukiko; Obana, Hirotaka] Osaka Prefectural Inst Publ Hlth, Higashinari Ku, Osaka 5370025, Japan</t>
  </si>
  <si>
    <t>Osaka Prefectural Institute of Public Health</t>
  </si>
  <si>
    <t>Okihashi, M (corresponding author), Osaka Prefectural Inst Publ Hlth, Higashinari Ku, 1-3-69 Nakamichi, Osaka 5370025, Japan.</t>
  </si>
  <si>
    <t>okihasi@iph.pref.osaka.jp</t>
  </si>
  <si>
    <t>Kakimoto, Kensaku/E-1561-2015</t>
  </si>
  <si>
    <t>Kakimoto, Kensaku/0000-0002-0592-3280</t>
  </si>
  <si>
    <t>10.3358/shokueishi.51.253</t>
  </si>
  <si>
    <t>679WW</t>
  </si>
  <si>
    <t>WOS:000284192500009</t>
  </si>
  <si>
    <t>Park, S; Sappenfield, WM; Huang, YJ; Sherry, B; Bensyl, DM</t>
  </si>
  <si>
    <t>Park, Sohyun; Sappenfield, William M.; Huang, Youjie; Sherry, Bettylou; Bensyl, Diana M.</t>
  </si>
  <si>
    <t>The Impact of the Availability of School Vending Machines on Eating Behavior during Lunch: The Youth Physical Activity and Nutrition Survey</t>
  </si>
  <si>
    <t>DIETARY BEHAVIORS; UNITED-STATES; OBESITY; CHILDHOOD; RELIABILITY; ASSOCIATION; CONSUMPTION; PREVALENCE; BEVERAGES; CHILDREN</t>
  </si>
  <si>
    <t>Childhood obesity is a major public health concern and is associated with substantial morbidities. Access to less-healthy foods might facilitate dietary behaviors that contribute to obesity. However, less-healthy foods are usually available in school vending machines. This cross-sectional study examined the prevalence of students buying snacks or beverages from school vending machines instead of buying school lunch and predictors of this behavior. Analyses were based on the 2003 Florida Youth Physical Activity and Nutrition Survey using a representative sample of 4,322 students in grades six through eight in 73 Florida public middle schools. Analyses included chi(2) tests and logistic regression. The outcome measure was buying a snack or beverage from vending machines 2 or more days during the previous 5 days instead of buying lunch. The survey response rate was 72%. Eighteen percent of respondents reported purchasing a snack or beverage from a vending machine 2 or more days during the previous 5 school days instead of buying school lunch. Although healthier options were available, the most commonly purchased vending machine items were chips, pretzels/crackers, candy bars, soda, and sport drinks. More students. chose snacks or beverages instead of lunch in schools where beverage vending machines were also available than did students in schools where beverage vending machines were unavailable: 19% and 7%, respectively (P &lt;= 0.05). The strongest risk factor for buying snacks or beverages from vending machines instead of buying school lunch was availability of beverage vending machines in schools (adjusted odds ratio=3.5; 95% confidence interval, 2.2 to 5.7). Other statistically significant risk factors were smoking, non-Hispanic black race/ethnicity, Hispanic ethnicity, and older age. Although healthier choices were available, the most common choices were the less-healthy foods. Schools should consider developing policies to reduce the availability of less-healthy choices in vending machines and to reduce access to beverage vending machines. J Am Diet Assoc. 2010;110:1532-1536.</t>
  </si>
  <si>
    <t>[Park, Sohyun; Sherry, Bettylou] CDC, Div Nutr Phys Act &amp; Obes, Natl Ctr Chron Dis Prevent &amp; Hlth Promot, Ctr Dis Control &amp; Prevent, Atlanta, GA 30341 USA; [Park, Sohyun] CDC, Epidem Intelligence Serv EIS Program, Atlanta, GA 30341 USA; [Sappenfield, William M.] Florida Dept Hlth, Div Family Hlth Serv, Tallahassee, FL USA; [Huang, Youjie] Florida Dept Hlth, Bur Epidemiol, Tallahassee, FL USA; [Bensyl, Diana M.] CDC, EIS Field Assignments Branch, Atlanta, GA 30341 USA</t>
  </si>
  <si>
    <t>Centers for Disease Control &amp; Prevention - USA; Centers for Disease Control &amp; Prevention - USA; Florida Department of Health; Florida Department of Health; Centers for Disease Control &amp; Prevention - USA</t>
  </si>
  <si>
    <t>Park, S (corresponding author), CDC, Div Nutr Phys Act &amp; Obes, Natl Ctr Chron Dis Prevent &amp; Hlth Promot, Ctr Dis Control &amp; Prevent, 4770 Buford Highway NE,Mailstop K26, Atlanta, GA 30341 USA.</t>
  </si>
  <si>
    <t>10.1016/j.jada.2010.07.003</t>
  </si>
  <si>
    <t>657DJ</t>
  </si>
  <si>
    <t>WOS:000282392600019</t>
  </si>
  <si>
    <t>Shi, XC; Passe, DH</t>
  </si>
  <si>
    <t>Shi, Xiaocai; Passe, Dennis H.</t>
  </si>
  <si>
    <t>Water and Solute Absorption From Carbohydrate-Electrolyte Solutions in the Human Proximal Small Intestine: A Review and Statistical Analysis</t>
  </si>
  <si>
    <t>exercise; intestinal perfusion; sports drink; osmolality</t>
  </si>
  <si>
    <t>ORAL REHYDRATION SOLUTIONS; SPLANCHNIC BLOOD-FLOW; HUMAN JEJUNUM; SODIUM-ABSORPTION; RAT MODEL; PERMEABILITY CHARACTERISTICS; PHYSIOLOGICAL REGULATION; SOLUTION OSMOLALITY; EXERCISE INTENSITY; COMBINED INGESTION</t>
  </si>
  <si>
    <t>The purpose of this study is to summarize water, carbohydrate (CHO), and electrolyte absorption from carbohydrate-electrolyte (CHO-E) solutions based on all of the triple-lumen-perfusion studies in humans since the early 1960s. The current statistical analysis included 30 reports from which were obtained information on water absorption, CHO absorption, total solute absorption, CHO concentration, CHO type, osmolality, sodium concentration, and sodium absorption in the different gut segments during exercise and at rest. Mean differences were assessed using independent-samples t tests. Exploratory multiple-regression analyses were conducted to create prediction models for intestinal water absorption. The factors influencing water and solute absorption are carefully evaluated and extensively discussed. The authors suggest that in the human proximal small intestine, water absorption is related to both total solute and CHO absorption; osmolality exerts various impacts on water absorption in the different segments; the multiple types of CHO in the ingested CHO-E solutions play a critical role in stimulating CHO, sodium, total solute, and water absorption; CHO concentration is negatively related to water absorption; and exercise may result in greater water absorption than rest. A potential regression model for predicting water absorption is also proposed for future research and practical application. In conclusion, water absorption in the human small intestine is influenced by osmolality, solute absorption, and the anatomical structures of gut segments. Multiple types of CHO in a CHO-E solution facilitate water absorption by stimulating CHO and solute absorption and lowering osmolality in the intestinal lumen.</t>
  </si>
  <si>
    <t>[Shi, Xiaocai] PepsiCo Inc, Gatorade Sports Sci Inst, Barrington, IL USA; [Passe, Dennis H.] Scout Consulting, Hebron, IL USA</t>
  </si>
  <si>
    <t>PepsiCo</t>
  </si>
  <si>
    <t>Shi, XC (corresponding author), PepsiCo Inc, Gatorade Sports Sci Inst, Barrington, IL USA.</t>
  </si>
  <si>
    <t>10.1123/ijsnem.20.5.427</t>
  </si>
  <si>
    <t>658XE</t>
  </si>
  <si>
    <t>WOS:000282526900008</t>
  </si>
  <si>
    <t>Tolvanen, M; Lahti, S; Poutanen, R; Seppa, L; Hausen, H</t>
  </si>
  <si>
    <t>Tolvanen, Mimmi; Lahti, Satu; Poutanen, Raija; Seppa, Liisa; Hausen, Hannu</t>
  </si>
  <si>
    <t>Children's oral health-related behaviors: individual stability and stage transitions</t>
  </si>
  <si>
    <t>children; longitudinal study; oral health-related behavior</t>
  </si>
  <si>
    <t>LIFE-STYLE; ADOLESCENTS; SCHOOLCHILDREN; KNOWLEDGE; ATTITUDES; PROGRAM; COHORT; TRIAL; TIME</t>
  </si>
  <si>
    <t>In 2001-2005 in Pori, Finland, a program of oral health promotion (OHP) was targeted to schoolchildren and people involved in their life to provide social support for participants of the experimental group of a randomized clinical trial (RCT) on controlling caries. Objectives: Our aim was to describe the individual stability and stage transitions for behaviors among children exposed to OHP in Pori and to ascertain whether these phenomena differed in the group that was also exposed to the experimental regimen of the RCT. Methods: The study population consisted of all 5th and 6th graders who started the 2001-2002 school year in Pori (n = 1691); 1362 of them were monitored throughout the 3.4-year study. Of these children, 1138 were exposed to OHP and 224 to OHP and the experimental regimen of the RCT. Data on toothbrushing and use of xylitol products, candies, and soft- and sports drinks were gathered with questionnaires. Behavior variables were dichotomized into good and poor. The stability of behaviors and stage transitions was evaluated. Results: Over half of the children had stable behaviors throughout the study. For those children whose behaviors changed, the behavior was more likely to improve than to worsen. For most behaviors, good behavior at baseline was associated with the ability to maintain the achieved good behavior and to recover from lapses to poor behaviors. Conclusion: In childhood, behaviors, especially good ones, are rather stable. If healthy behaviors are learned young, lapses into poor behaviors, for instance during the teens, are likely be temporary rather than permanent.</t>
  </si>
  <si>
    <t>[Tolvanen, Mimmi; Lahti, Satu; Poutanen, Raija; Hausen, Hannu] Univ Oulu, Inst Dent, Dept Community Dent, FIN-90014 Oulu, Finland; [Lahti, Satu] Oulu Univ Hosp, Oral &amp; Maxillofacial Dept, Oulu, Finland; [Poutanen, Raija] Hlth Ctr Seinajoki, Oral Hlth Serv, Seinajoki, Finland; [Seppa, Liisa] Univ Oulu, Inst Dent, Dept Pedodont Cariol &amp; Endodontol, FIN-90014 Oulu, Finland</t>
  </si>
  <si>
    <t>University of Oulu; University of Oulu; University of Oulu</t>
  </si>
  <si>
    <t>Tolvanen, M (corresponding author), Univ Oulu, Inst Dent, Dept Community Dent, POB 5281, FIN-90014 Oulu, Finland.</t>
  </si>
  <si>
    <t>mimmi.tolvanen@oulu.fi</t>
  </si>
  <si>
    <t>Juho Vainio Foundation</t>
  </si>
  <si>
    <t>This study was supported by the Juho Vainio Foundation. We thank the children, the oral health personnel, and teachers in Pori, Finland, for their cooperation in this study.</t>
  </si>
  <si>
    <t>MALDEN</t>
  </si>
  <si>
    <t>COMMERCE PLACE, 350 MAIN ST, MALDEN 02148, MA USA</t>
  </si>
  <si>
    <t>10.1111/j.1600-0528.2010.00549.x</t>
  </si>
  <si>
    <t>647TH</t>
  </si>
  <si>
    <t>WOS:000281641600007</t>
  </si>
  <si>
    <t>Huang, LL; Huang, CT; Chen, ML; Mao, IF</t>
  </si>
  <si>
    <t>Huang, Li-Ling; Huang, Chien-Tsai; Chen, Mei-Lien; Mao, I-Fang</t>
  </si>
  <si>
    <t>Effects of Profuse Sweating Induced by Exercise on Urinary Uric Acid Excretion in a Hot Environment</t>
  </si>
  <si>
    <t>CHINESE JOURNAL OF PHYSIOLOGY</t>
  </si>
  <si>
    <t>profuse sweating; uric acid excretion; uric acid clearance</t>
  </si>
  <si>
    <t>METABOLISM; SYSTEM; GLAND; SERUM; FLOW</t>
  </si>
  <si>
    <t>In order to determine whether exercise-induced profuse sweating could reduce urinary uric acid excretion, we simulated badminton players training and measured their uric acid in urine, sweat and blood during the training period. Thirteen male volunteers who were well-trained badminton players were recruited in this study. On the first 2 days and the last 2 days of the study period none of the subjects engaged in any intense exercise- or activity-inducing profuse sweat, but they accepted routine training 2 h per day during the middle 3 days. The results show that mean serum urate levels of thirteen volunteers rose significantly on day 4, when the concentrations increased by 18.2% over day 2 (P &lt; 0.05). The mean ten-hour urinary uric acid excretion of seven volunteers on the 3 training days was significantly less at 178.5 mu mol/day and 118.3 mu mol/day than those on the preceding and subsequent days of the training days, respectively (P &lt; 0.05). Furthermore, for six volunteers, the mean ratio of clearance of uric acid to creatinine was 6.6% on day 2, which significantly decreased to 5.4% on day 4 (P &lt; 0.05). It is concluded profuse sweating exercise results in a decrease of urinary uric acid excretion amounts and leads to increased serum uric acid after the exercise. We suggest that persons who take vigorous exercise or are exposed to hot environments need drinking enough fluids to prevent dehydration and maintain adequate urinary output. People with profuse sweat after rigorous exercise are recommended taking sports drinks containing abundant sodium in order to decrease serum uric acid.</t>
  </si>
  <si>
    <t>[Mao, I-Fang] Chung Shan Med Univ, Dept Occupat Safety &amp; Hlth, Taichung 40201, Taiwan; [Mao, I-Fang] Chung Shan Med Univ Hosp, Dept Med Res, Taichung, Taiwan; [Chen, Mei-Lien] Natl Yang Ming Univ, Inst Environm Hlth Sci, Taipei 112, Taiwan; [Huang, Li-Ling; Huang, Chien-Tsai] Cent Taiwan Univ Sci &amp; Technol, Dept Hlth Care Adm, Taichung, Taiwan; [Huang, Li-Ling] Natl Yang Ming Univ, Inst Publ Hlth, Taipei 112, Taiwan</t>
  </si>
  <si>
    <t>Chung Shan Medical University; Chung Shan Medical University; Chung Shan Medical University Hospital; National Yang Ming Chiao Tung University; Central Taiwan University Science &amp; Technology; National Yang Ming Chiao Tung University</t>
  </si>
  <si>
    <t>Mao, IF (corresponding author), Chung Shan Med Univ, Dept Occupat Safety &amp; Hlth, 110,Sec 1,Jianguo N Rd, Taichung 40201, Taiwan.</t>
  </si>
  <si>
    <t>ifmao@csmu.edu.tw</t>
  </si>
  <si>
    <t>Central Taiwan University of Science and Technology</t>
  </si>
  <si>
    <t>We appreciate the financial support from the Central Taiwan University of Science and Technology, and the subjects those who participated in the study.</t>
  </si>
  <si>
    <t>CHINESE PHYSIOLOGICAL SOC</t>
  </si>
  <si>
    <t>TAIPEI</t>
  </si>
  <si>
    <t>CHINA MEDICAL UNIVERSITY HOSPITAL, UNIV MEDICAL CENTER OF AGING RESEARCH, TAIPEI, TAICHUNG 40402, TAIWAN</t>
  </si>
  <si>
    <t>0304-4920</t>
  </si>
  <si>
    <t>CHINESE J PHYSIOL</t>
  </si>
  <si>
    <t>Chin. J. Physiol.</t>
  </si>
  <si>
    <t>10.4077/CJP.2010.AMK060</t>
  </si>
  <si>
    <t>641LA</t>
  </si>
  <si>
    <t>WOS:000281126000007</t>
  </si>
  <si>
    <t>Snell, PG; Ward, R; Kandaswami, C; Stohs, SJ</t>
  </si>
  <si>
    <t>Snell, Peter G.; Ward, Robert; Kandaswami, Chithan; Stohs, Sidney J.</t>
  </si>
  <si>
    <t>Comparative effects of selected non-caffeinated rehydration sports drinks on short-term performance following moderate dehydration</t>
  </si>
  <si>
    <t>PROLONGED EXERCISE; GLUTAMINE SUPPLEMENTATION; MUSCULAR EXERCISE; INTESTINAL WATER; SKELETAL-MUSCLE; OXYGEN-UPTAKE; LACTIC-ACID; FLUID; GLUCOSE; ELECTROLYTE</t>
  </si>
  <si>
    <t>Background: The effect of moderate dehydration and consequent fluid replenishment on short-duration maximal treadmill performance was studied in eight healthy, fit (VO2max = 49.7 +/- 8.7 mL kg(-1) min(-1)) males aged 28 +/- 7.5 yrs. Methods: The study involved a within subject, blinded, crossover, placebo design. Initially, all subjects performed a baseline exercise test using an individualized treadmill protocol structured to induce exhaustion in 7 to 10 min. On each of the three subsequent testing days, the subjects exercised at 70-75% VO2max for 60 min at 29-33 degrees C, resulting in a dehydration weight loss of 1.8-2.1% body weight. After 60 min of rest and recovery at 22 degrees C, subjects performed the same treadmill test to voluntary exhaustion, which resulted in a small reduction in VO2max and a decline in treadmill performance by 3% relative to the baseline results. Following another 60 min rest and recovery, subjects ingested the same amount of fluid lost in the form of one of three lemon-flavored, randomly assigned commercial drinks, namely Crystal Light (placebo control), Gatorade (R) and Rehydrate Electrolyte Replacement Drink, and then repeated the treadmill test to voluntary exhaustion. Results: VO2max returned to baseline levels with Rehydrate, while there was only a slight improvement with Gatorade and Crystal Light. There were no changes in heart rate or ventilation with all three different replacement drinks. Relative to the dehydrated state, a 6.5% decrease in treadmill performance time occurred with Crystal Light, while replenishment with Gatorade, which contains fructose, glucose, sodium and potassium, resulted in a 2.1% decrease. In contrast, treatment with Rehydrate, which comprises fructose, glucose polymer, calcium, magnesium, sodium, potassium, amino acids, thiols and vitamins, resulted in a 7.3% increase in treadmill time relative to that of the dehydrated state. Conclusions: The results indicate that constituents other than water, simple transportable monosaccharides and sodium are important for maximal exercise performance and effective recovery associated with endurance exercise-induced dehydration.</t>
  </si>
  <si>
    <t>[Stohs, Sidney J.] Creighton Univ, Hlth Sci Ctr, Omaha, NE 68178 USA; [Snell, Peter G.] Univ Texas SW Med Sch, Dallas, TX USA; [Ward, Robert] Sports Sci Network, Dallas, TX USA</t>
  </si>
  <si>
    <t>Creighton University; University of Texas System; University of Texas Southwestern Medical Center Dallas</t>
  </si>
  <si>
    <t>Stohs, SJ (corresponding author), Creighton Univ, Hlth Sci Ctr, Omaha, NE 68178 USA.</t>
  </si>
  <si>
    <t>sstohs@yahoo.com</t>
  </si>
  <si>
    <t>AUG 22</t>
  </si>
  <si>
    <t>10.1186/1550-2783-7-28</t>
  </si>
  <si>
    <t>657BW</t>
  </si>
  <si>
    <t>WOS:000282387400001</t>
  </si>
  <si>
    <t>Orr, N; Milat, AJ; Lin, M; Neville, L; Develin, L</t>
  </si>
  <si>
    <t>Orr, Neil; Milat, Andrew J.; Lin, Ming; Neville, Leonie; Develin, Liz</t>
  </si>
  <si>
    <t>Evaluation of the 2008 NSW Water Campaign</t>
  </si>
  <si>
    <t>HEALTH PROMOTION JOURNAL OF AUSTRALIA</t>
  </si>
  <si>
    <t>sweetened drink; water; social marketing; mass media campaign; overweight; obesity</t>
  </si>
  <si>
    <t>Issue addressed: The consumption of soft and other sweetened drinks is an emerging nutrition issue in Australia. In 2005-6, 63% of NSW children aged between 2 and 15 years consumed sweetened drinks (soft drinks, cordials or sports drinks) weekly, 33% of which consumed at least 6 cups per week. In 2008 NSW Health implemented the 'Water Campaign' to increase the proportion of NSW children up to 15 years of age who consume water in place of sweetened drinks. Methods: A pre-post survey study design was used to evaluate the Campaign. Two telephone surveys of stratified random samples of 500 respondents each from the primary target audience (parents and carers of children up to 15 years of age) were conducted across NSW. Results: Fifty-three per cent of respondents in the post-survey said that they recalled the mass media Campaign when it was described to them compared to 19% in the pre-survey. There was an increase in parents' knowledge of the high sugar content of sweetened drinks and a decline in the reported consumption of sweetened drinks by boys. Conclusions: Though modest in size and duration, the campaign was successful in achieving a number of campaign objectives, particularly changes in parent's and carer's knowledge and awareness of water related nutrition and reduced reported consumption of sweetened drinks among boys.</t>
  </si>
  <si>
    <t>[Orr, Neil; Milat, Andrew J.; Lin, Ming; Neville, Leonie; Develin, Liz] NSW Dept Hlth, Ctr Hlth Advancement, Sydney, NSW 2059, Australia</t>
  </si>
  <si>
    <t>Orr, N (corresponding author), NSW Dept Hlth, Ctr Hlth Advancement, Locked Mail Bag 961, Sydney, NSW 2059, Australia.</t>
  </si>
  <si>
    <t>norr@doh.health.nsw.gov.au</t>
  </si>
  <si>
    <t>Cranney, Leonie/0000-0002-9441-5703</t>
  </si>
  <si>
    <t>1036-1073</t>
  </si>
  <si>
    <t>2201-1617</t>
  </si>
  <si>
    <t>HEALTH PROMOT J AUST</t>
  </si>
  <si>
    <t>Health Promot. J. Aust.</t>
  </si>
  <si>
    <t>10.1071/HE10114</t>
  </si>
  <si>
    <t>635RX</t>
  </si>
  <si>
    <t>WOS:000280674900006</t>
  </si>
  <si>
    <t>Saeki, K; Saito, Y; Komaki, H; Sakakibra, T; Nakagawa, E; Sugai, K; Sakuma, H; Sasaki, M; Honda, T; Hayashi, H; Katori, N; Miyahara, Y</t>
  </si>
  <si>
    <t>Saeki, Keisuke; Saito, Yoshiaki; Komaki, Hirofumi; Sakakibra, Takafumi; Nakagawa, Eiji; Sugai, Kenji; Sakuma, Hiroshi; Sasaki, Masayuki; Honda, Takashi; Hayashi, Hatsuka; Katori, Naho; Miyahara, Yoko</t>
  </si>
  <si>
    <t>Thiamine-deficient encephalopathy due to excessive intake of isotonic drink or overstrict diet therapy in Japanese children</t>
  </si>
  <si>
    <t>BRAIN &amp; DEVELOPMENT</t>
  </si>
  <si>
    <t>Wernicke's encephalopathy; Hyponatremia; Lactic acidosis; Isotonic drinks; Beriberi; Atopic dermatitis</t>
  </si>
  <si>
    <t>WERNICKES ENCEPHALOPATHY; DIAGNOSIS; BERIBERI; INFANTS</t>
  </si>
  <si>
    <t>Aim: To report on two children with encephalopathy caused by dietary thiamine deficiency due to newly developing nutritional problems in contemporary Japan. Subjects: A 1-year-old boy who had consumed 1 1 of isotonic drinks per day for 4 months after an episode of diarrhea, and presented with ocular movement disorder, dystonia, and unconsciousness. The other subject was an 11-month-old boy who suffered from vomiting and somnolence; he and his mother had atopic dermatitis, and he had been on a low-allergen diet that strictly restricted intake of eggs, dairy products, meat, and fish since his early infancy. Results: Both patients showed decreased blood thiamine levels and magnetic resonance imaging revealed striatal and thalamic lesions. Thiamine administration yielded prompt improvement of symptoms, but cavitiform lesions in the bilateral putamen persisted in the first patient, accompanied by residual generalized dystonia. Marked elevation of blood/cerebrospinal lactate levels and severe hyponatremia were present in this patient. Conclusion: Thiamine-deficient encephalopathy in Japanese children due to excessive intake of sports drink or overstrict diet therapy for atopic dermatitis has been increasingly reported during the last decade, but is still not broadly recognized. These children may visit hospitals due to persistent vomiting as a symptom of thiamine deficiency, but glucose infusion without thiamine supplementation can aggravate their condition. Knowledge of these facts in medical and public settings is necessary to correct the erroneous impression that nutritional options given to ill children are necessarily beneficial for health, and promote awareness that they can be harmful when consumed in excess. (C) 2009 Elsevier B.V. All rights reserved.</t>
  </si>
  <si>
    <t>[Saeki, Keisuke; Saito, Yoshiaki; Komaki, Hirofumi; Sakakibra, Takafumi; Nakagawa, Eiji; Sugai, Kenji; Sakuma, Hiroshi; Sasaki, Masayuki] Natl Ctr Neurol &amp; Psychiat, Natl Ctr Hosp Neurol &amp; Psychiat, Dept Child Neurol, Tokyo 1878551, Japan; [Honda, Takashi; Hayashi, Hatsuka] Kitasato Univ Hosp, Dept Pediat, Kanagawa 2288555, Japan; [Katori, Naho; Miyahara, Yoko] Kawasaki Municipal Hosp, Dept Pediat, Kawasaki Ku, Kawasaki, Kanagawa 2100013, Japan</t>
  </si>
  <si>
    <t>National Center for Neurology &amp; Psychiatry - Japan; Kitasato University</t>
  </si>
  <si>
    <t>Saito, Y (corresponding author), Natl Ctr Neurol &amp; Psychiat, Natl Ctr Hosp Neurol &amp; Psychiat, Dept Child Neurol, 4-1-1 Ogawahigashi Cho, Tokyo 1878551, Japan.</t>
  </si>
  <si>
    <t>saitoyo@ncnp.go.jp</t>
  </si>
  <si>
    <t>0387-7604</t>
  </si>
  <si>
    <t>1872-7131</t>
  </si>
  <si>
    <t>BRAIN DEV-JPN</t>
  </si>
  <si>
    <t>Brain Dev.</t>
  </si>
  <si>
    <t>10.1016/j.braindev.2009.08.004</t>
  </si>
  <si>
    <t>Clinical Neurology; Pediatrics</t>
  </si>
  <si>
    <t>Neurosciences &amp; Neurology; Pediatrics</t>
  </si>
  <si>
    <t>632JQ</t>
  </si>
  <si>
    <t>WOS:000280419900007</t>
  </si>
  <si>
    <t>DeKock, RL; Burkhart, BJ</t>
  </si>
  <si>
    <t>DeKock, Roger L.; Burkhart, Brandon J.</t>
  </si>
  <si>
    <t>Chemical Speciation and Calculation of Sports Drink pH</t>
  </si>
  <si>
    <t>[DeKock, Roger L.; Burkhart, Brandon J.] Calvin Coll, Dept Chem &amp; Biochem, Grand Rapids, MI 49546 USA</t>
  </si>
  <si>
    <t>Calvin University</t>
  </si>
  <si>
    <t>DeKock, RL (corresponding author), Calvin Coll, Dept Chem &amp; Biochem, Grand Rapids, MI 49546 USA.</t>
  </si>
  <si>
    <t>dekock@calvin.edu</t>
  </si>
  <si>
    <t>10.1021/ed100312z</t>
  </si>
  <si>
    <t>611PO</t>
  </si>
  <si>
    <t>WOS:000278832200007</t>
  </si>
  <si>
    <t>Duchan, E; Patel, ND; Feucht, C</t>
  </si>
  <si>
    <t>Duchan, Erin; Patel, Neil D.; Feucht, Cynthia</t>
  </si>
  <si>
    <t>Energy Drinks: A Review of Use and Safety for Athletes</t>
  </si>
  <si>
    <t>energy drinks; sports drinks; caffeine; guarana; ginseng; taurine</t>
  </si>
  <si>
    <t>CAFFEINE INGESTION; GINSENG SUPPLEMENTATION; PANAX-GINSENG; SPORTS DRINKS; EXERCISE; PERFORMANCE; ENDURANCE; CONSUMPTION; GLUCOSE; ALCOHOL</t>
  </si>
  <si>
    <t>Energy drinks have increased in popularity in adolescents and young adults; however, concerns have been raised regarding the ingredients in energy drinks and their potential negative effects on health. Caffeine, the most physiologically active ingredient in energy drinks, is generally considered safe by the US Food and Drug Administration (FDA), although adverse effects can occur at varying amounts. Guarana, which contains caffeine in addition to small amounts of theobromine, theophylline, and tannins, is also recognized as safe by the FDA, although it may lead to caffeine toxicity when combined with caffeine. The amount of ginseng in energy drinks is typically far below the amount used as a dietary supplement, and is generally considered safe. Taurine, an intracellular amino acid, has been reported to have positive inotropic effects; however, this claim is not supported by research. Most energy drinks also contain sugar in an amount that exceeds the maximum recommended daily amount. Young athletes are increasingly using energy drinks because of the ergogenic effects of caffeine and the other ingredients found in these beverages. Energy drinks combined with alcohol are also gaining popularity in young adults, which poses significant concerns about health risks. Other health concerns related to consumption of energy drinks include case reports of seizures and cardiac arrest following energy drink consumption and dental enamel erosion resulting from the acidity of energy drinks.</t>
  </si>
  <si>
    <t>[Duchan, Erin; Patel, Neil D.; Feucht, Cynthia] Michigan State Univ, Kalamazoo Ctr Med Studies, Kalamazoo, MI 49008 USA; [Feucht, Cynthia] Ferris State Univ, Coll Pharm, Big Rapids, MI USA</t>
  </si>
  <si>
    <t>Michigan State University; Michigan State University Hospital</t>
  </si>
  <si>
    <t>Duchan, E (corresponding author), Michigan State Univ, Kalamazoo Ctr Med Studies, 1000 Oakland Dr, Kalamazoo, MI 49008 USA.</t>
  </si>
  <si>
    <t>duchan@kcms.msu.edu</t>
  </si>
  <si>
    <t>10.3810/psm.2010.06.1796</t>
  </si>
  <si>
    <t>766SY</t>
  </si>
  <si>
    <t>WOS:000290808000027</t>
  </si>
  <si>
    <t>Gant, N; Ali, A; Foskett, A</t>
  </si>
  <si>
    <t>Gant, Nicholas; Ali, Ajmol; Foskett, Andrew</t>
  </si>
  <si>
    <t>The Influence of Caffeine and Carbohydrate Coingestion on Simulated Soccer Performance</t>
  </si>
  <si>
    <t>skill; sports drink; LSPT; LIST; intermittent running</t>
  </si>
  <si>
    <t>SUBSTRATE METABOLISM; EXERCISE; INGESTION</t>
  </si>
  <si>
    <t>Carbohydrate and caffeine are known to independently improve certain aspects of athletic performance. However, less is understood about physiological and performance outcomes when these compounds are coingested in a rehydration and carbohydrate-replacement strategy. The aim of this study was to examine the influence of adding a moderate dose of caffeine to a carbohydrate solution during prolonged soccer activity. Fifteen male soccer players performed two 90-min intermittent shuttle-running trials. They ingested a carbohydrate-electrolyte solution (CON) providing a total of 1.8 g/kg body mass (BM) of carbohydrate or a similar solution with added caffeine (CAF; 3.7 mg/kg BM). Solutions were ingested 1 hr before exercise and every 15 min during the protocol. Soccer passing skill and countermovement-jump height (CMJ) were quantified before exercise and regularly during exercise. Sprinting performance, heart rate, blood lactate concentration (La) and the subjective experiences of participants were measured routinely. Mean 15-m sprint time was faster during CAF (p = .04); over the final 15 min of exercise mean sprint times were CAF 2.48 +/- 0.15 s vs. CON 2.59 +/- 0.2 s. Explosive leg power (CMJ) was improved during CAF (52.9 +/- 5.8 vs. CON 51.7 +/- 5.7 cm, p = .03). Heart rate was elevated throughout CAF, and ratings of pleasure were significantly enhanced. There were no significant differences in passing skill, rating of perceived exertion, La, or body-mass losses between trials. The addition of caffeine to the carbohydrate-electrolyte solution improved sprinting performance, countermovement jumping, and the subjective experiences of players. Caffeine appeared to offset the fatigue-induced decline in self-selected components of performance.</t>
  </si>
  <si>
    <t>[Gant, Nicholas] Univ Auckland, Dept Sport &amp; Exercise Sci, Auckland 1, New Zealand; [Ali, Ajmol; Foskett, Andrew] Massey Univ, Inst Food Nutr &amp; Human Hlth, Auckland, New Zealand</t>
  </si>
  <si>
    <t>University of Auckland; Massey University</t>
  </si>
  <si>
    <t>Gant, N (corresponding author), Univ Auckland, Dept Sport &amp; Exercise Sci, Auckland 1, New Zealand.</t>
  </si>
  <si>
    <t>Ali, Ajmol/0000-0002-6093-1435; Gant, Nicholas/0000-0001-9740-0163</t>
  </si>
  <si>
    <t>GlaxoSmithKline (UK)</t>
  </si>
  <si>
    <t>GlaxoSmithKline (UK)(GlaxoSmithKline)</t>
  </si>
  <si>
    <t>This study was supported by a research grant from GlaxoSmithKline (UK).</t>
  </si>
  <si>
    <t>10.1123/ijsnem.20.3.191</t>
  </si>
  <si>
    <t>612RB</t>
  </si>
  <si>
    <t>WOS:000278918800002</t>
  </si>
  <si>
    <t>Palmer, MS; Logan, HM; Spriet, LL</t>
  </si>
  <si>
    <t>Palmer, Matthew S.; Logan, Heather M.; Spriet, Lawrence L.</t>
  </si>
  <si>
    <t>On-ice sweat rate, voluntary fluid intake, and sodium balance during practice in male junior ice hockey players drinking water or a carbohydrate-electrolyte solution</t>
  </si>
  <si>
    <t>hockey; hydration; sweat rate; sodium loss; sports drink</t>
  </si>
  <si>
    <t>SOCCER PLAYERS; CYCLING PERFORMANCE; MATCH-PLAY; DEHYDRATION; EXERCISE; INTERMITTENT; HEAT; REPLACEMENT; BOYS; ENVIRONMENT</t>
  </si>
  <si>
    <t>This study evaluated the repeatability of hydration and sweat measurements taken during on-ice hockey practices with players drinking only water, and determined whether having only a carbohydrate-electrolyte solution (CES) to drink during practices decreased fluid intake or affected other hydration and (or) sweat measures. All testing was conducted on elite players of an Ontario Hockey League team (+/- SE; mean age, 17.6 +/- 0.3 years; mean height, 182.9 +/- 1.4 cm; mean body mass, 83.0 +/- 1.7 kg). Players were studied 3 times over the course of 6 weekly on-ice practices (+/- SE; mean playing time, 1.58 +/- 0.07 h; mean temperature, 11.4 +/- 0.8 degrees C; mean relative humidity, 52% +/- 3%). There was strong repeatability of the measured hydration and sweat parameters between 2 similar on-ice practices when players drank only water. Limiting the players to drinking only a CES (as opposed to water) did not decrease fluid intake during practice (+/- SE; mean CES intake, 0.72 +/- 0.07 L.h(-1) vs. mean water intake, 0.82 +/- 0.08 L.h(-1)) or affect sweat rate (1.5 +/- 0.1 L.h(-1) vs. 1.5 +/- 0.1 L.h(-1)), sweat sodium concentration (72.4 +/- 5.6 mmol.L(-1) vs. 73.0 +/- 4.4 mmol.L(-1)), or percent body mass loss (1.1% +/- 0.2% vs. 0.9% +/- 0.2%). Drinking a CES also improved sodium balance (-2.1 +/- 0.2 g.h(-1) vs. -2.6 +/- 0.3 g.h(-1)) and provided the players with a significant carbohydrate (43 +/- 4 g.h(-1) vs. 0 +/- 0 g.h(-1)) during practice. In summary, a single field sweat test during similar on-ice hockey practices in male junior hockey players is sufficient to evaluate fluid and electrolyte balance. Also, a CES does not affect voluntary fluid intake during practice, compared with water, in these players. The CES provided some salt to offset the salt lost in sweat, and carbohydrate, which may help maintain physical and mental performance in the later stages of practice.</t>
  </si>
  <si>
    <t>[Palmer, Matthew S.; Logan, Heather M.; Spriet, Lawrence L.] Univ Guelph, Dept Human Hlth &amp; Nutr Sci, Guelph, ON N1G 2W1, Canada</t>
  </si>
  <si>
    <t>Palmer, MS (corresponding author), Univ Guelph, Dept Human Hlth &amp; Nutr Sci, Guelph, ON N1G 2W1, Canada.</t>
  </si>
  <si>
    <t>mpalmer@uoguelph.ca</t>
  </si>
  <si>
    <t>Gatorade Sports Science Institute, Canada</t>
  </si>
  <si>
    <t>The authors would like to express their gratitude to the players and coaching staff of the Guelph Storm Hockey Club, especially the head coach, Dave Barr, for their participation and invaluable assistance during this project. Matt Palmer was supported by a graduate student grant from the Gatorade Sports Science Institute, Canada.</t>
  </si>
  <si>
    <t>NATL RESEARCH COUNCIL CANADA-N R C RESEARCH PRESS</t>
  </si>
  <si>
    <t>BUILDING M 55, OTTAWA, ON K1A 0R6, CANADA</t>
  </si>
  <si>
    <t>10.1139/H10-027</t>
  </si>
  <si>
    <t>630NV</t>
  </si>
  <si>
    <t>WOS:000280281100012</t>
  </si>
  <si>
    <t>Hopkins, WG; Rowlands, DS; Bonetti, DL</t>
  </si>
  <si>
    <t>Hopkins, Will G.; Rowlands, David S.; Bonetti, Darrell L.</t>
  </si>
  <si>
    <t>Effects of Water. Hypotonic, Isotonic and Hypertonic Sports Drinks on Fluid Absorption and Endurance Performance</t>
  </si>
  <si>
    <t>57th Annual Meeting of the American-College-Sports-Medicine/Inaugural World Congress on Exercise is Medicine</t>
  </si>
  <si>
    <t>JUN 05, 2010</t>
  </si>
  <si>
    <t>Baltimore, MD</t>
  </si>
  <si>
    <t>[Hopkins, Will G.] AUT Univ, Auckland, New Zealand; [Rowlands, David S.] Massey Univ, Wellington, New Zealand; [Bonetti, Darrell L.] Australian Inst Sport, Canberra, ACT, Australia</t>
  </si>
  <si>
    <t>Auckland University of Technology; Massey University; Australian Institute of Sport</t>
  </si>
  <si>
    <t>will@clear.net.nz</t>
  </si>
  <si>
    <t>10.1249/01.MSS.0000385620.71471.88</t>
  </si>
  <si>
    <t>759FO</t>
  </si>
  <si>
    <t>WOS:000290226300244</t>
  </si>
  <si>
    <t>Liu, P</t>
  </si>
  <si>
    <t>Liu, Peter</t>
  </si>
  <si>
    <t>Protein enrichment of sports drinks</t>
  </si>
  <si>
    <t>FOOD AUSTRALIA</t>
  </si>
  <si>
    <t>TIME-TRIAL; CARBOHYDRATE</t>
  </si>
  <si>
    <t>DSM Nutr Productsd, Singapore, Singapore</t>
  </si>
  <si>
    <t>DSM NV</t>
  </si>
  <si>
    <t>Liu, P (corresponding author), DSM Nutr Productsd, Singapore, Singapore.</t>
  </si>
  <si>
    <t>peter.liu@dsm.com</t>
  </si>
  <si>
    <t>AUSTRALIAN INST FOOD SCIENCE TECHNOLOGY INC</t>
  </si>
  <si>
    <t>WATERLOO D C</t>
  </si>
  <si>
    <t>PO BOX 1303, WATERLOO D C, NSW 2017, AUSTRALIA</t>
  </si>
  <si>
    <t>1032-5298</t>
  </si>
  <si>
    <t>FOOD AUST</t>
  </si>
  <si>
    <t>Food Aust.</t>
  </si>
  <si>
    <t>589SF</t>
  </si>
  <si>
    <t>WOS:000277172900023</t>
  </si>
  <si>
    <t>Vardhanabhuti, B; Kelly, MA; Luck, PJ; Drake, MA; Foegeding, EA</t>
  </si>
  <si>
    <t>Vardhanabhuti, B.; Kelly, M. A.; Luck, P. J.; Drake, M. A.; Foegeding, E. A.</t>
  </si>
  <si>
    <t>Roles of charge interactions on astringency of whey proteins at low pH</t>
  </si>
  <si>
    <t>JOURNAL OF DAIRY SCIENCE</t>
  </si>
  <si>
    <t>whey protein; beverage; astringency</t>
  </si>
  <si>
    <t>METAL-BINDING CHARACTERISTICS; HUMAN SALIVARY; TANNINS; PROCYANIDINS; MILK</t>
  </si>
  <si>
    <t>Whey proteins are a major ingredient in sports drink and functional beverages. At low pH, whey proteins are astringent, which may be undesirable in some applications. Understanding the astringency mechanism of whey proteins at low pH could lead to developing ways to minimize the astringency. This study compared the astringency of beta-lactoglobulin (beta-LG) at low pH with phosphate buffer controls having the same amount of phosphate and at similar pH. Results showed that beta-LG samples were more astringent than phosphate buffers, indicating that astringency was not caused by acid alone and that proteins contribute to astringency. When comparing among various whey protein isolates (WPI) and lactoferrin at pH 3.5, 4.5, and 7.0, lactoferrin was astringent at pH 7.0 where no acid was added. In contrast, astringency of all WPI decreased at pH 7.0. This can be explained by lactoferrin remaining positively charged at pH 7.0 and able to interact with negatively charged saliva proteins, whereas the negatively charged WPI would not interact. Charge interactions were further supported by beta-LG or lactoferrin and salivary proteins precipitating when mixed at conditions where beta-LG, lactoferrin, or saliva themselves did not precipitate. It can be concluded that interactions between positively charged whey proteins and salivary proteins play a role in astringency of proteins at low pH.</t>
  </si>
  <si>
    <t>[Vardhanabhuti, B.; Kelly, M. A.; Luck, P. J.; Drake, M. A.; Foegeding, E. A.] N Carolina State Univ, Dept Food Bioproc &amp; Nutr Sci, Raleigh, NC 27695 USA</t>
  </si>
  <si>
    <t>University of North Carolina; North Carolina State University</t>
  </si>
  <si>
    <t>Vardhanabhuti, B (corresponding author), N Carolina State Univ, Dept Food Bioproc &amp; Nutr Sci, Raleigh, NC 27695 USA.</t>
  </si>
  <si>
    <t>bvardha@ncsu.edu</t>
  </si>
  <si>
    <t>USDA Cooperative State Research, Education, and Extension Service (CSREES) [2006-35503-17066]; North Carolina Agricultural Research Service (Raleigh); Southeast Dairy Food Research Center (Raleigh, NC)</t>
  </si>
  <si>
    <t>USDA Cooperative State Research, Education, and Extension Service (CSREES)(United States Department of Agriculture (USDA)National Institute of Food and Agriculture); North Carolina Agricultural Research Service (Raleigh); Southeast Dairy Food Research Center (Raleigh, NC)</t>
  </si>
  <si>
    <t>Paper number 09-23 of the Journal Series of the Department of Food, Bioprocessing and Nutrition Sciences, North Carolina State University, Raleigh 276957624. This project was supported by the National Research Initiative program of the USDA Cooperative State Research, Education, and Extension Service (CSREES), grant number 2006-35503-17066. Support from the North Carolina Agricultural Research Service (Raleigh) and Southeast Dairy Food Research Center (Raleigh, NC) are gratefully acknowledged. The use of trade names in this publication implies neither endorsement by the North Carolina Agricultural Research Service of the products named nor criticism of similar ones not mentioned. The authors are very grateful for the beta-lactoglobulin and WPI donated by Davisco Foods International Inc. (Le Sueur, MN) and the WPI and lactoferrin donated by Glanbia Nutritionals (Twin Falls, ID).</t>
  </si>
  <si>
    <t>0022-0302</t>
  </si>
  <si>
    <t>1525-3198</t>
  </si>
  <si>
    <t>J DAIRY SCI</t>
  </si>
  <si>
    <t>J. Dairy Sci.</t>
  </si>
  <si>
    <t>10.3168/jds.2009-2780</t>
  </si>
  <si>
    <t>Agriculture, Dairy &amp; Animal Science; Food Science &amp; Technology</t>
  </si>
  <si>
    <t>Agriculture; Food Science &amp; Technology</t>
  </si>
  <si>
    <t>586VA</t>
  </si>
  <si>
    <t>WOS:000276940800012</t>
  </si>
  <si>
    <t>Hu, FB; Malik, VS</t>
  </si>
  <si>
    <t>Hu, Frank B.; Malik, Vasanti S.</t>
  </si>
  <si>
    <t>Sugar-sweetened beverages and risk of obesity and type 2 diabetes: Epidemiologic evidence</t>
  </si>
  <si>
    <t>International Symposium on Beverages and Health</t>
  </si>
  <si>
    <t>SEP 17-19, 2009</t>
  </si>
  <si>
    <t>Indianapolis, IN</t>
  </si>
  <si>
    <t>Diet; Behavior; Obesity</t>
  </si>
  <si>
    <t>SOFT DRINK CONSUMPTION; CORONARY-HEART-DISEASE; FRUCTOSE CORN SYRUP; GALL STONE DISEASE; C-REACTIVE PROTEIN; BODY-MASS INDEX; GLYCEMIC LOAD; METABOLIC SYNDROME; WEIGHT-GAIN; FOOD-INTAKE</t>
  </si>
  <si>
    <t>In recent decades, temporal patterns in SSB intake have shown a close parallel between the upsurge in obesity and rising levels of SSB consumption. SSBs are beverages that contain added caloric sweeteners such as sucrose, high-fructose corn syrup or fruit-juice concentrates, all of which result in similar metabolic effects. They include the full spectrum of soft drinks, carbonated soft drinks, fruitades, fruit drinks, sports drinks, energy and vitamin water drinks, sweetened iced tea, cordial, squashes, and lemonade, which collectively are the largest contributor to added sugar intake in the US. It has long been suspected that SSBs have an etiologic role in the obesity epidemic, however only recently have large epidemiological studies been able to quantify the relationship between SSB consumption and long-term weight gain, type 2 diabetes (T2DM) and cardiovascular disease (CVD) risk. Experimental studies have provided important insight into potential underlying biological mechanisms. It is thought that SSBs contribute to weight gain in part by incomplete compensation for energy at subsequent meals following intake of liquid calories. They may also increase risk of T2DM and CVD as a contributor to a high dietary glycemic load leading to inflammation, insulin resistance and impaired beta-cell function. Additional metabolic effects from the fructose fraction of these beverages may also promote accumulation of visceral adiposity, and increased hepatic de novo lipogenesis, and hypertension due to hyperuricemia. Consumption of SSBs should therefore be replaced by healthy alternatives such as water, to reduce risk of obesity and chronic diseases. (C) 2010 Elsevier Inc. All rights reserved.</t>
  </si>
  <si>
    <t>[Hu, Frank B.; Malik, Vasanti S.] Harvard Univ, Sch Publ Hlth, Dept Nutr, Boston, MA 02115 USA; [Hu, Frank B.; Malik, Vasanti S.] Harvard Univ, Sch Publ Hlth, Dept Epidemiol, Boston, MA 02115 USA; [Hu, Frank B.] Brigham &amp; Womens Hosp, Dept Med, Channing Lab, Boston, MA USA; [Hu, Frank B.] Harvard Univ, Sch Med, Boston, MA USA</t>
  </si>
  <si>
    <t>Harvard University; Harvard T.H. Chan School of Public Health; Harvard University; Harvard T.H. Chan School of Public Health; Harvard University; Brigham &amp; Women's Hospital; Harvard University; Harvard Medical School</t>
  </si>
  <si>
    <t>Hu, FB (corresponding author), Harvard Univ, Sch Publ Hlth, Dept Nutr, 665 Huntington Ave, Boston, MA 02115 USA.</t>
  </si>
  <si>
    <t>frank.hu@channing.harvard.edu</t>
  </si>
  <si>
    <t>Hu, Frank/C-1919-2013</t>
  </si>
  <si>
    <t>NHLBI NIH HHS [R01 HL060712-10, R01 HL060712] Funding Source: Medline; NIDDK NIH HHS [R01 DK058845-09, R01 DK058845] Funding Source: Medline; NATIONAL HEART, LUNG, AND BLOOD INSTITUTE [R01HL060712] Funding Source: NIH RePORTER; NATIONAL INSTITUTE OF DIABETES AND DIGESTIVE AND KIDNEY DISEASES [R01DK058845] Funding Source: NIH RePORTER</t>
  </si>
  <si>
    <t>NHLBI NIH HHS(United States Department of Health &amp; Human ServicesNational Institutes of Health (NIH) - USANIH National Heart Lung &amp; Blood Institute (NHLBI)); NIDDK NIH HHS(United States Department of Health &amp; Human ServicesNational Institutes of Health (NIH) - USANIH National Institute of Diabetes &amp; Digestive &amp; Kidney Diseases (NIDDK)); NATIONAL HEART, LUNG, AND BLOOD INSTITUTE(United States Department of Health &amp; Human ServicesNational Institutes of Health (NIH) - USANIH National Heart Lung &amp; Blood Institute (NHLBI)); NATIONAL INSTITUTE OF DIABETES AND DIGESTIVE AND KIDNEY DISEASES(United States Department of Health &amp; Human ServicesNational Institutes of Health (NIH) - USANIH National Institute of Diabetes &amp; Digestive &amp; Kidney Diseases (NIDDK))</t>
  </si>
  <si>
    <t>APR 26</t>
  </si>
  <si>
    <t>10.1016/j.physbeh.2010.01.036</t>
  </si>
  <si>
    <t>Science Citation Index Expanded (SCI-EXPANDED); Social Science Citation Index (SSCI); Conference Proceedings Citation Index - Science (CPCI-S); Conference Proceedings Citation Index - Social Science &amp;amp; Humanities (CPCI-SSH)</t>
  </si>
  <si>
    <t>598HF</t>
  </si>
  <si>
    <t>WOS:000277825300008</t>
  </si>
  <si>
    <t>Chung, SJ; McDaniel, MR; Lundahl, DS</t>
  </si>
  <si>
    <t>Chung, Seo-Jin; McDaniel, Mina R.; Lundahl, David S.</t>
  </si>
  <si>
    <t>Sweetness preferences for a sports-drink among US and Asian consumers</t>
  </si>
  <si>
    <t>FOOD SCIENCE AND BIOTECHNOLOGY</t>
  </si>
  <si>
    <t>cross-cultural; consumer acceptance; sports-drink; information; expectation</t>
  </si>
  <si>
    <t>CROSS-CULTURAL COMPARISONS; HEDONIC RESPONSES; TASTE PERCEPTION; MERE EXPOSURE; JAPANESE; LIKING; FOODS; EXPECTATIONS; AUSTRALIANS; ACCEPTANCE</t>
  </si>
  <si>
    <t>As the global market expands, it is critical that researchers understand how cultural factors influence the expectations and liking for a food product. The objectives of this study were to identify the optimal sweetness level for a sports-drink for consumers originating from different countries and to investigate the factors affecting the optimal sweetness level. In the first study, respondents (n=372) originated from 5 Asian countries and US tasted and evaluated the sports-drink at 4 sweetener levels. Consumers (n=256) from 3 Asian countries and US participated in the second study. Consumers evaluated the concept and sensory expectations for the 'lemon-lime flavored' sports-drink and other beverages. The optimal sweetness level for the sports-drink was lower for Americans than Asians. The familiarity to the product was a key factor affecting the optimal sweetener level. The results also suggested that information can differently influence the product acceptance depending on one's familiarity with the product.</t>
  </si>
  <si>
    <t>[Chung, Seo-Jin] Seoul Womens Univ, Dept Food &amp; Nutr, Seoul 139774, South Korea; [McDaniel, Mina R.] Oregon State Univ, Corvallis, OR 97331 USA; [Lundahl, David S.] InsightsNow Inc, Corvallis, OR 97333 USA</t>
  </si>
  <si>
    <t>Seoul Women's University; Oregon State University</t>
  </si>
  <si>
    <t>Chung, SJ (corresponding author), Seoul Womens Univ, Dept Food &amp; Nutr, Seoul 139774, South Korea.</t>
  </si>
  <si>
    <t>sjchung@swu.ac.kr</t>
  </si>
  <si>
    <t>Chung, Seo-Jin/V-9233-2019</t>
  </si>
  <si>
    <t>Chung, Seo-Jin/0000-0002-8881-7036</t>
  </si>
  <si>
    <t>Quaker(R) Oat</t>
  </si>
  <si>
    <t>The authors thank Quaker (R) Oat for their financial support of this research.</t>
  </si>
  <si>
    <t>KOREAN SOCIETY FOOD SCIENCE &amp; TECHNOLOGY-KOSFOST</t>
  </si>
  <si>
    <t>#605, KOREA SCI TECHNOL CENT, 635-4 YEOKSAM-DONG, KANGNAM-GU, SEOUL, 135-703, SOUTH KOREA</t>
  </si>
  <si>
    <t>1226-7708</t>
  </si>
  <si>
    <t>2092-6456</t>
  </si>
  <si>
    <t>FOOD SCI BIOTECHNOL</t>
  </si>
  <si>
    <t>Food Sci. Biotechnol.</t>
  </si>
  <si>
    <t>10.1007/s10068-010-0050-x</t>
  </si>
  <si>
    <t>590PP</t>
  </si>
  <si>
    <t>WOS:000277239600010</t>
  </si>
  <si>
    <t>Hostler, D; Bednez, JC; Kerin, S; Reis, SE; Kong, PW; Morley, J; Gallagher, M; Suyama, J</t>
  </si>
  <si>
    <t>Hostler, David; Bednez, James C.; Kerin, Sarah; Reis, Steven E.; Kong, Pui Wah; Morley, Julia; Gallagher, Michael, Jr.; Suyama, Joe</t>
  </si>
  <si>
    <t>Comparison of Rehydration Regimens for Rehabilitation of Firefighters Performing Heavy Exercise in Thermal Protective Clothing: A Report from the Fireground Rehab Evaluation (FIRE) Trial</t>
  </si>
  <si>
    <t>PREHOSPITAL EMERGENCY CARE</t>
  </si>
  <si>
    <t>cardiovascular strain; thermal stress; performance; hydration</t>
  </si>
  <si>
    <t>ORAL REHYDRATION; SUBSEQUENT EXERCISE; PHYSIOLOGICAL-RESPONSES; TREADMILL EXERCISE; WARM ENVIRONMENTS; STRESS; WATER; HYDRATION; WORK; CARBOHYDRATE</t>
  </si>
  <si>
    <t>Background. Performing fire suppression activities results in cardiovascular stress, hyperthermia, and hypohydration. Fireground rehabilitation (rehab) is recommended to blunt the deleterious effects of these conditions. Objective. We tested the hypothesis that three rehydration fluids provided after exercise while wearing thermal protective clothing (TPC) would produce different heart rate or core temperature responses during a second bout of exercise in TPC. Methods. On three occasions, 18 euhydrated firefighters (16 men, two women) wearing TPC completed a standardized, 50-minute bout of upper and lower body exercise in a hot room that mimicked the National Fire Protection Association (NFPA) rehabilitation guidelines of two cylinders before rehab (20 minutes of work, 10 minutes of recovery, 20 minutes of work). After an initial bout of exercise (bout 1), subjects were randomly assigned water, sport drink, or an intravenous (IV) infusion of normal saline equal to the amount of body mass lost during exercise. After rehydration, the subject performed a second bout of exercise (bout 2). Heart rates, core and skin temperatures, and exercise durations were compared with a two-way analysis of variance (ANOVA). Results. Subjects were firefighters with a mean (+/- standard deviation [SD]) age of 28.2 +/- 11.3 years and a mean peak oxygen consumption (VO(2)) of 37.4 +/- 3.4 mL/kg/min. The mean amount of fluid provided during the rehabilitation period was 527 +/- 302 mL. No subject could complete either the pre- or postrehydration 50-minute bout of exercise. The mean (+/- SD) times to exhaustion were longer (p &lt; 0.001) in bout 1 (25.9 +/- 12.9 min, water; 28.0 +/- 14.1 min, sport drink; 27.4 +/- 13.8 min, IV) compared with bout 2 (15.6 +/- 9.6 min, water; 14.7 +/- 8.6 min, sport drink; 15.7 +/- 8.0 min, IV) for all groups but did not differ by intervention. All subjects approached their age-predicted maximum heart rate at the end of bout 1 (180 +/- 11 bpm) and bout 2 (176 +/- 13 bpm). Core temperature rose 1.1 degrees C +/- 0.7 degrees C during bout 1 and 0.5 degrees C +/- 0.4 degrees C during bout 2. Core temperatures, heart rates, and exercise times during bout 2 did not differ between the rehydration fluids. Conclusions. Performances during a second bout of exercise in TPC did not differ when firefighters were rehydrated with water, sport drink, or IV normal saline when full rehydration was provided. Of concern was the inability of all subjects to complete two consecutive periods of heavy exercise in TPC, suggesting that the NFPA's two cylinders before rehab guideline may not be appropriate in continuous heavy work scenarios.</t>
  </si>
  <si>
    <t>[Hostler, David; Bednez, James C.; Kerin, Sarah; Reis, Steven E.; Kong, Pui Wah; Morley, Julia; Gallagher, Michael, Jr.; Suyama, Joe] Univ Pittsburgh, Emergency Responder Human Performance Lab, Dept Emergency Med, Pittsburgh, PA 15213 USA; [Reis, Steven E.] Univ Pittsburgh, Cardiovasc Inst, Pittsburgh, PA 15213 USA; [Gallagher, Michael, Jr.] Univ Pittsburgh, Dept Hlth &amp; Phys Act, Pittsburgh, PA 15213 USA</t>
  </si>
  <si>
    <t>Pennsylvania Commonwealth System of Higher Education (PCSHE); University of Pittsburgh; Pennsylvania Commonwealth System of Higher Education (PCSHE); University of Pittsburgh; Pennsylvania Commonwealth System of Higher Education (PCSHE); University of Pittsburgh</t>
  </si>
  <si>
    <t>Hostler, D (corresponding author), Univ Pittsburgh, Emergency Responder Human Performance Lab, Dept Emergency Med, 3600 Forbes Ave,Suite 400A, Pittsburgh, PA 15213 USA.</t>
  </si>
  <si>
    <t>hostlerdp@upmc.edu</t>
  </si>
  <si>
    <t>Kong, Pui Wah/D-6266-2019; Reis, Steven E/J-3957-2014</t>
  </si>
  <si>
    <t>Kong, Pui Wah/0000-0001-9531-9214; Hostler, David/0000-0002-7711-4001; Reis, Steven/0000-0001-8023-0102</t>
  </si>
  <si>
    <t>NCATS NIH HHS [UL1 TR000005] Funding Source: Medline; NCRR NIH HHS [UL1RR024153, UL1 RR024153, UL1 RR024153-04] Funding Source: Medline; NATIONAL CENTER FOR ADVANCING TRANSLATIONAL SCIENCES [UL1TR000005] Funding Source: NIH RePORTER; NATIONAL CENTER FOR RESEARCH RESOURCES [UL1RR024153] Funding Source: NIH RePORTER</t>
  </si>
  <si>
    <t>NCATS NIH HHS(United States Department of Health &amp; Human ServicesNational Institutes of Health (NIH) - USANIH National Center for Advancing Translational Sciences (NCATS)); NCRR NIH HHS(United States Department of Health &amp; Human ServicesNational Institutes of Health (NIH) - USANIH National Center for Research Resources (NCRR)); NATIONAL CENTER FOR ADVANCING TRANSLATIONAL SCIENCES(United States Department of Health &amp; Human ServicesNational Institutes of Health (NIH) - USANIH National Center for Advancing Translational Sciences (NCATS)); NATIONAL CENTER FOR RESEARCH RESOURCES(United States Department of Health &amp; Human ServicesNational Institutes of Health (NIH) - USANIH National Center for Research Resources (NCRR))</t>
  </si>
  <si>
    <t>325 CHESTNUT ST, SUITE 800, PHILADELPHIA, PA 19106 USA</t>
  </si>
  <si>
    <t>1090-3127</t>
  </si>
  <si>
    <t>PREHOSP EMERG CARE</t>
  </si>
  <si>
    <t>Prehosp. Emerg. Care</t>
  </si>
  <si>
    <t>APR-JUN</t>
  </si>
  <si>
    <t>10.3109/10903120903524963</t>
  </si>
  <si>
    <t>Emergency Medicine; Public, Environmental &amp; Occupational Health</t>
  </si>
  <si>
    <t>563SW</t>
  </si>
  <si>
    <t>WOS:000275155100010</t>
  </si>
  <si>
    <t>Byars, A; Keith, S; Simpson, W; Mooneyhan, A; Greenwood, M</t>
  </si>
  <si>
    <t>Byars, Allyn; Keith, Susan; Simpson, Warren; Mooneyhan, Andy; Greenwood, Mike</t>
  </si>
  <si>
    <t>The influence of a pre-exercise sports drink (PRX) on factors related to maximal aerobic performance</t>
  </si>
  <si>
    <t>MEDIUM-CHAIN TRIACYLGLYCEROL; MUSCLE GLYCOGEN RESYNTHESIS; CARBOHYDRATE INGESTION; GLYCEMIC INDEX; INTESTINAL-ABSORPTION; SUBSTRATE UTILIZATION; EXERCISE; METABOLISM; MEALS; REST</t>
  </si>
  <si>
    <t>Background: Pre-exercise sports drinks (PRX) are commonly used as ergogenic aids in athletic competitions requiring aerobic power. However, in most cases, claims regarding their effectiveness have not been substantiated. In addition, the ingredients in PRX products must be deemed acceptable by the athletic governing bodies that regulate their use in training and competition. The purpose of this study was to examine the effects of a modified PRX formulation (known as EM.PACT (TM)) from earlier investigations on factors related to maximal aerobic performance during a graded exercise test. The modification consisted of removing creatine to meet the compliance standards set forth by various athletic organizations that regulate the use of nutritional supplements. Methods: Twenty-nine male and female college students varying in levels of aerobic fitness participated in a randomized crossover administration of PRX (containing 14 g/serving of fructose, medium-chain triglycerides, and amino acids mixed with 8 oz. of water) and placebo (PL) 30 minutes prior to performing a treadmill test with approximately one week separation between the trials. VO(2)max, maximal heart rate (HR), time to exhaustion (Time), and percentage estimated non-protein fat substrate utilization (FA) during two a priori submaximal stages of a graded exercise testing were evaluated. Results: The VO(2)max mean value of the PRX trial was significantly greater than the PL trial (P &lt; 0.01). The mean value for Time was also observed to be greater for the PRX trial compared to PL (P &lt; 0.05). Additionally, percentage of FA during submaximal stages of the exercise test was greater for PRX trial in comparison to PL (P &lt; 0.01). Conclusions: The modified PRX formulation utilized in this investigation supports the findings of the previous investigation and its efficacy for enhancing indices of aerobic performance (specifically VO(2)max, Time, &amp; FA) during graded exercise testing.</t>
  </si>
  <si>
    <t>[Byars, Allyn; Keith, Susan; Simpson, Warren] Angelo State Univ, Dept Kinesiol, San Angelo, TX 76909 USA; [Mooneyhan, Andy] Arkansas State Univ, Dept Exercise Sci, State Univ, AR 72467 USA; [Greenwood, Mike] Baylor Univ, Dept Hlth Human Performance &amp; Recreat, Waco, TX 76798 USA</t>
  </si>
  <si>
    <t>Texas Tech University System; Angelo State University; Arkansas State University; Baylor University</t>
  </si>
  <si>
    <t>Byars, A (corresponding author), Angelo State Univ, Dept Kinesiol, San Angelo, TX 76909 USA.</t>
  </si>
  <si>
    <t>allyn.byars@angelo.edu</t>
  </si>
  <si>
    <t>Mannatech, Incorporated</t>
  </si>
  <si>
    <t>Gratitude is expressed by the authors to Mannatech, Incorporated for funding this research project. In addition, the authors would like to thank the many subjects who volunteered their time and energy to participate in this study.</t>
  </si>
  <si>
    <t>10.1186/1550-2783-7-12</t>
  </si>
  <si>
    <t>573LZ</t>
  </si>
  <si>
    <t>WOS:000275916700001</t>
  </si>
  <si>
    <t>Godek, SF; Bartolozzi, AR; Peduzzi, C; Heinerichs, S; Garvin, E; Sugarman, E; Burkholder, R</t>
  </si>
  <si>
    <t>Godek, Sandra Fowkes; Bartolozzi, Arthur R.; Peduzzi, Chris; Heinerichs, Scott; Garvin, Eugene; Sugarman, Eric; Burkholder, Richard</t>
  </si>
  <si>
    <t>Fluid Consumption and Sweating in National Football League and Collegiate Football Players With Different Access to Fluids During Practice</t>
  </si>
  <si>
    <t>thermoregulation; sodium loss; dehydration; hydration; carbohydrate and electrolyte drinks</t>
  </si>
  <si>
    <t>THERMOREGULATORY RESPONSES; VOLUNTARY DEHYDRATION; PROLONGED EXERCISE; CORE TEMPERATURE; PRESEASON PRACTICES; POSITION STATEMENT; HYDRATION STATUS; WATER-INTAKE; REPLACEMENT; INGESTION</t>
  </si>
  <si>
    <t>Context: Considerable controversy regarding fluid replacement during exercise currently exists. Objective: To compare fluid turnover between National Football League (NFL) players who have constant fluid access and collegiate football players who replace fluids during water breaks in practices. Design: Observational study. Setting: Respective preseason training camps of 1 National Collegiate Athletic Association Division II (DII) football team and 1 NFL football team. Both morning and afternoon practices for DII players were 2.25 hours in length, and NFL players practiced for 2.25 hours in the morning and 1 hour in the afternoon. Environmental conditions did not differ. Patients or Other Participants: Eight NFL players (4 linemen, 4 backs) and 8 physically matched DII players (4 linemen, 4 backs) participated. Intervention(s): All players drank fluids only from their predetermined individual containers. The NFL players could consume both water and sports drinks, and the DII players could only consume water. Main Outcome Measure(s): We measured fluid consumption, sweat rate, total sweat loss, and percentage of sweat loss replaced. Sweat rate was calculated as change in mass adjusted for fluids consumed and urine produced. Results: Mean sweat rate was not different between NFL (2.1 +/- 0.25 L/h) and DII (1.8 +/- 0.15 L/h) players (F-1,F-12 = 2, P =.18) but was different between linemen (2.3 +/- 0.2 L/h) and backs (1.6 +/- 0.2 L/h) (t(14) = 3.14, P = .007). We found no differences between NFL and DII players in terms of percentage of weight loss (t(7) = -0.03, P =.98) or rate of fluid consumption (t(7) = -0.76, P = .47). Daily sweat loss was greater in DII (8.0 +/- 2.0 L) than in NFL (6.4 +/- 2.1 L) players (t(7) = -3, P =.02), and fluid consumed was also greater in DII (5.0 +/- 1.5 L) than in NFL (4.0 +/- 1.1 L) players (t(7) = -2.8, P = .026). We found a correlation between sweat loss and fluids consumed (r = 0.79, P &lt; .001). Conclusions: During preseason practices, the DII players drinking water at water breaks replaced the same volume of fluid (66% of weight lost) as NFL players with constant access to both water and sports drinks.</t>
  </si>
  <si>
    <t>[Godek, Sandra Fowkes] W Chester Univ, Sturtzebecker Hlth Sci Ctr 214, W Chester, PA 19383 USA; [Bartolozzi, Arthur R.] 3B Orthoped, Philadelphia, PA USA; [Peduzzi, Chris; Burkholder, Richard] Philadelphia Eagles, Philadelphia, PA USA; [Sugarman, Eric] Minnesota Vikings, Eden Prairie, MN USA</t>
  </si>
  <si>
    <t>Pennsylvania State System of Higher Education (PASSHE); West Chester University of Pennsylvania</t>
  </si>
  <si>
    <t>Godek, SF (corresponding author), W Chester Univ, Sturtzebecker Hlth Sci Ctr 214, W Chester, PA 19383 USA.</t>
  </si>
  <si>
    <t>sfowkesgod@wcupa.edu</t>
  </si>
  <si>
    <t>10.4085/1062-6050-45.2.128</t>
  </si>
  <si>
    <t>573PS</t>
  </si>
  <si>
    <t>WOS:000275927300004</t>
  </si>
  <si>
    <t>Millard-Stafford, ML; Brown, MB; Snow, TK</t>
  </si>
  <si>
    <t>Millard-Stafford, Melinda L.; Brown, Mary Beth; Snow, Teresa K.</t>
  </si>
  <si>
    <t>Acute Carbohydrate Ingestion Affects Lactate Response in Highly Trained Swimmers</t>
  </si>
  <si>
    <t>INTERNATIONAL JOURNAL OF SPORTS PHYSIOLOGY AND PERFORMANCE</t>
  </si>
  <si>
    <t>athlete testing; sports drink; nutrition; exercise performance</t>
  </si>
  <si>
    <t>ANAEROBIC THRESHOLD; DIETARY MODIFICATIONS; INCREMENTAL EXERCISE; GLYCOGEN-STORAGE; MUSCLE; ACCUMULATION; GLUCOSE; AUGMENTS; FRUCTOSE; VELOCITY</t>
  </si>
  <si>
    <t>Purpose: Effects of acute carbohydrate ingestion on blood lactate (BLa) response to graded exercise was examined in highly trained male and female swimmers. Methods: Twenty-three swimmers performed the United States Swimming Lactate Protocol, a graded interval test (5 x 200 on 5 min), following ingestion of carbohydrate sports drink (CHO) and placebo (PLA). Results: There was no difference in heart rate (P = .55), swim velocity (P = .95), or ratings of perceived exertion (P = .58) between beverages. There was a significant main effect for gender (P = .0021) on BLa during all swim stages and recovery. In females, BLa was 27% to 50% higher for CHO during the first (P = .009) and second (P = .04) swim stages. Predicted BLa at selected swim velocity was higher (P = .048) for CHO versus PLA in females at 1.27 m.s(-1) and higher (P &lt; .02) for men at 1.4 Mean (+/-SD) BLa was significantly (P = .004) greater for CHO (2.7 +/- 1.2) compared with PLA (2.0 +/- 1.1 mmol.L(-1)) during the second test stage and when normalized relative to velocity (P = .004). Peak BLa after the final swim (9.6 +/- 3.1 vs. 9.0 +/- 3.2 mmol.L(-1), P = .36) was not different between CHO and PLA. Conclusions: Acute CHO ingestion alters the BLa: swim velocity relationship during moderate intensity swims of an incremental swim test, particularly for females. Therefore, pretest beverage ingestion should be standardized during the administration of BLa testing to prevent potential erroneous interpretations regarding athlete's training status.</t>
  </si>
  <si>
    <t>[Millard-Stafford, Melinda L.; Brown, Mary Beth; Snow, Teresa K.] Georgia Inst Technol, Exercise Physiol Lab, Sch Appl Physiol, Atlanta, GA 30332 USA</t>
  </si>
  <si>
    <t>Millard-Stafford, ML (corresponding author), Georgia Inst Technol, Exercise Physiol Lab, Sch Appl Physiol, Atlanta, GA 30332 USA.</t>
  </si>
  <si>
    <t>United States Swimming, Colorado Springs, CO.</t>
  </si>
  <si>
    <t>This research was supported by an Exploratory Seed grant from United States Swimming, Colorado Springs, CO. We acknowledge the technical input and expertise of Kristen Hitch-cock and also assistance from Michael Casner, Christopher Moriarty. Clark Rivers. and David Rifken during the data collection. We acknowledge the following coaches for their cooperation with making their athletes available: Harvey Humphries (University of Georgia and Athens Bulldog Swim Club), Stu Wilson (Georgia Tech), Chris Davis (Swim Atlanta,) and Beth Winkowski (Dynamo Swim Club).</t>
  </si>
  <si>
    <t>1555-0265</t>
  </si>
  <si>
    <t>INTJ SPORT PHYSIOL</t>
  </si>
  <si>
    <t>Int. J. Sport Physiol. Perform.</t>
  </si>
  <si>
    <t>10.1123/ijspp.5.1.42</t>
  </si>
  <si>
    <t>582UU</t>
  </si>
  <si>
    <t>WOS:000276626000005</t>
  </si>
  <si>
    <t>Da Costa, NC; Anastasiou, TJ; Adedeji, J</t>
  </si>
  <si>
    <t>DaCosta, NC; Cannon, RJ</t>
  </si>
  <si>
    <t>Da Costa, Neil C.; Anastasiou, Theodore J.; Adedeji, Jide</t>
  </si>
  <si>
    <t>Overview of Flavors in Noncarbonated Beverages</t>
  </si>
  <si>
    <t>FLAVORS IN NONCARBONATED BEVERAGES</t>
  </si>
  <si>
    <t>ACS Symposium Series</t>
  </si>
  <si>
    <t>236th National Meeting of the American-Chemical-Society</t>
  </si>
  <si>
    <t>AUG 17-21, 2008</t>
  </si>
  <si>
    <t>BLACK; TEA</t>
  </si>
  <si>
    <t>Noncarbonated beverages encompass a wide variety of subcategories including teas, iced teas, coffees, fruit juices, water, flavored waters, energy and sports drinks, alcoholic beverages and even dairy drinks. Market share has increased steadily over the years, even to the detriment of carbonated beverages. Within this category the emphasis has shifted towards ready-to-drink (RTD) beverages and what are perceived as healthier drinks such as the waters, energy drinks and drinks high in anti-oxidants such as green teas. This is in line with consumer food and drink trends towards health and wellness. This chapter endeavors to cover the wide variety of beverages in this category, including current trends in their consumption and an emphasis on their key volatile and non-volatile components. A subject as broad as this cannot be done total justice in one chapter and thus the essentials or currently most interesting aspects of many noncarbonated beverages only will be addressed.</t>
  </si>
  <si>
    <t>[Da Costa, Neil C.] Int Flavors &amp; Fragrances Inc, Union Beach, NJ 07748 USA</t>
  </si>
  <si>
    <t>International Flavors &amp; Fragrances</t>
  </si>
  <si>
    <t>Da Costa, NC (corresponding author), Int Flavors &amp; Fragrances Inc, 1515 Highway 36, Union Beach, NJ 07748 USA.</t>
  </si>
  <si>
    <t>neil.dacosta@iff.com</t>
  </si>
  <si>
    <t>1155 SIXTEENTH ST NW, WASHINGTON, DC 20036 USA</t>
  </si>
  <si>
    <t>0097-6156</t>
  </si>
  <si>
    <t>1947-5918</t>
  </si>
  <si>
    <t>978-0-8412-2551-0</t>
  </si>
  <si>
    <t>ACS SYM SER</t>
  </si>
  <si>
    <t>ACS Symp. Ser.</t>
  </si>
  <si>
    <t>Chemistry, Applied; Chemistry, Multidisciplinary; Food Science &amp; Technology</t>
  </si>
  <si>
    <t>BVX94</t>
  </si>
  <si>
    <t>WOS:000293101800001</t>
  </si>
  <si>
    <t>Erkmen, N; Taskin, H; Kaplan, T; Sanioglu, A</t>
  </si>
  <si>
    <t>Erkmen, Nurtekin; Taskin, Halil; Kaplan, Turgut; Sanioglu, Ahmet</t>
  </si>
  <si>
    <t>BALANCE PERFORMANCE AND RECOVERY AFTER EXERCISE WITH WATER INTAKE, SPORT DRINK INTAKE AND NO FLUID</t>
  </si>
  <si>
    <t>dehydration; fatiguing exercise; fluid intake; postural sway; sweat</t>
  </si>
  <si>
    <t>ERROR SCORING SYSTEM; POSTURAL STABILITY; FATIGUE; DEHYDRATION; RELIABILITY; CONCUSSION; MUSCLE</t>
  </si>
  <si>
    <t>The objective of the present study was to determine the effects of exercise with water intake sport drink intake and no fluid on balance performance and recovery Seventeen physically active men (age 22 29 +/- 1 61 years height 176 24 +/- 5 18 cm weight 69 47 +/- 9 20 kg) volunteered to take part in this study The Biodex Balance System was used to evaluate balance performance and Overall Stability Index (OSI) scores were used to assess balance performance The exercise protocol consisted of a 1 hour exercise session at 75% and 85% of maximal heart rate The recovery period was 20 minutes of rest without fluid intake In all experiment conditions balance tests were applied three times as pretest posttest and recovery In each one of the three experimental conditions balance tests were consecutively performed with eyes open and eyes closed All the measurements and exercise protocols were performed in the morning (between 9 AM and 12 PM) in a specially designed and equipped room with room temperature at 21-24 degrees C Repeated measures ANOVA was used to examine all the conditions OSI post exercise was significantly higher than pre exercise (p &lt; 0 01) and recovery (p &lt; 0 05) For exercise with no fluid and eyes open There was a non significant difference in OSI between pre exercise and recovery No significant differences in OSI for exercise with sport drink intake and water intake were observed among pre exercise post exercise and recovery The results of this study show that balance performance decreases after prolonged exercise without fluid intake and that fluid ingested during sport activities could prevent the decrease in balance performance [J Exerc Sci Fit . Vol 8 . No 2 . 105-112 . 2010]</t>
  </si>
  <si>
    <t>[Erkmen, Nurtekin; Taskin, Halil; Kaplan, Turgut; Sanioglu, Ahmet] Selcuk Univ, Sch Phys Educ &amp; Sport, TR-42079 Konya, Turkey</t>
  </si>
  <si>
    <t>Selcuk University</t>
  </si>
  <si>
    <t>Erkmen, N (corresponding author), Selcuk Univ, Sch Phys Educ &amp; Sport, Alaaddin Keykubat Campus, TR-42079 Konya, Turkey.</t>
  </si>
  <si>
    <t>Kaplan, Turgut/AHB-6372-2022; Erkmen, Nurtekin/L-2341-2018</t>
  </si>
  <si>
    <t>Kaplan, Turgut/0000-0002-6150-5235; Erkmen, Nurtekin/0000-0002-5220-887X</t>
  </si>
  <si>
    <t>Coordinating Office of Selcuk University [08401108]</t>
  </si>
  <si>
    <t>Coordinating Office of Selcuk University(Selcuk University)</t>
  </si>
  <si>
    <t>This study was supported by the Scientific Research Projects (BAP) Coordinating Office of Selcuk University (project no 08401108) The authors wish to thank the subjects and the distributor of Coca Cola in Konya Turkey for their invaluable contribution to the study</t>
  </si>
  <si>
    <t>10.1016/S1728-869X(10)60016-0</t>
  </si>
  <si>
    <t>694BG</t>
  </si>
  <si>
    <t>WOS:000285269400008</t>
  </si>
  <si>
    <t>Fallico, B; Arena, E; Chiappara, E; Ballistreri, G</t>
  </si>
  <si>
    <t>Fallico, B.; Arena, E.; Chiappara, E.; Ballistreri, G.</t>
  </si>
  <si>
    <t>Colour and label evaluation of commercial pasteurised red juices and related drinks</t>
  </si>
  <si>
    <t>FOOD ADDITIVES &amp; CONTAMINANTS PART B-SURVEILLANCE</t>
  </si>
  <si>
    <t>beverages; fruit juices; additives; colours</t>
  </si>
  <si>
    <t>HYDROXYCINNAMIC ACIDS; LIQUID-CHROMATOGRAPHY; ANTIOXIDANT CAPACITY; ORANGE; ANTHOCYANINS</t>
  </si>
  <si>
    <t>Despite growing demand by consumers for healthy beverages, artificial colours are still widely used. Levels of anthocyanins and artificial colours were determined by HPLC with UV-Vis detection in red orange juices and other red beverages (nectar, juice-based, health, carbonated and sports drinks). The contribution of pigments to the visible colour of the beverage was calculated. Red orange juice samples contained about 34 mg l-1 of anthocyanins, which were responsible for about 92% of the visible colour. Red juice-based drinks, containing from 0% to 30% of red orange, berry, grape or pomegranate juices, had low levels of anthocyanins (about 7 mg l-1) and high levels of E129 (about 32 mg l-1), which were responsible for about 90.7% of the colour of these beverages. Red health drinks, enriched with vitamins and polyphenols, contained from 3% to 50% of red fruit juices. Also in this case the E129 levels were higher (about 22 mg l-1) than anthocyanins (about 9 mg l-1), and were responsible for the colour of the beverages (76.1%). High levels of artificial colours were found in red orange carbonated drinks, but in comparable amounts with those found in the other beverage samples, while anthocyanins were only present in trace amounts. Although all of the beverages claimed to contain red fruits on the labels, no correlation was found between the level of anthocyanins and the declared percentage of red fruits. These labels generally conformed with the requirements of the law, but food product labels can often be misleading to consumers about the real characteristics of the product.</t>
  </si>
  <si>
    <t>[Fallico, B.; Arena, E.; Chiappara, E.; Ballistreri, G.] Univ Catania, DOFATA Sez Tecnol Agroalimentari, Catania, Italy</t>
  </si>
  <si>
    <t>University of Catania</t>
  </si>
  <si>
    <t>Fallico, B (corresponding author), Univ Catania, DOFATA Sez Tecnol Agroalimentari, Catania, Italy.</t>
  </si>
  <si>
    <t>bfallico@unict.it</t>
  </si>
  <si>
    <t>Fallico, Biagio/S-3161-2019; Fallico, Biagio/L-3319-2017</t>
  </si>
  <si>
    <t>Fallico, Biagio/0000-0003-2678-9110; Fallico, Biagio/0000-0003-2678-9110; Arena, Elena/0000-0002-3419-1875</t>
  </si>
  <si>
    <t>1939-3210</t>
  </si>
  <si>
    <t>1939-3229</t>
  </si>
  <si>
    <t>FOOD ADDIT CONTAM B</t>
  </si>
  <si>
    <t>Food Addit. Contam. Part B-Surveill.</t>
  </si>
  <si>
    <t>PII 930166431</t>
  </si>
  <si>
    <t>10.1080/19393210.2010.525751</t>
  </si>
  <si>
    <t>685MP</t>
  </si>
  <si>
    <t>WOS:000284633100001</t>
  </si>
  <si>
    <t>Ishijima, T; Suzuki, K; Hashimoto, H; Higuchi, M</t>
  </si>
  <si>
    <t>Bishop, MR</t>
  </si>
  <si>
    <t>Ishijima, Toshimichi; Suzuki, Katsuhiko; Hashimoto, Hideki; Higuchi, Mitsuru</t>
  </si>
  <si>
    <t>FLUID OSMOLARITY OF SPORTS DRINKS</t>
  </si>
  <si>
    <t>CHOCOLATE, FAST FOODS AND SWEETENERS: CONSUMPTION AND HEALTH</t>
  </si>
  <si>
    <t>Food and Beverage Consumption and Health</t>
  </si>
  <si>
    <t>Osmolarity; absorption of fluid; endurance exercise; dehydration; hyperthermia; heat stroke</t>
  </si>
  <si>
    <t>PERCEIVED EXERTION; PROLONGED EXERCISE; MENSTRUAL-CYCLE; BLOOD LACTATE; HEART-RATE; INGESTION; RATINGS; GLUCOSE; TEMPERATURE; RESPONSES</t>
  </si>
  <si>
    <t>Fluid osmolarity is one of the most critical factors determining the rate of absorption of fluid. In endurance event, especially in hot conditions, the balance between rehydration and carbohydrate supplementation influences the performance and the risks of life (dehydration, hyperthermia, heat stroke and so on). Previous studies suggested that the concentration of carbohydrate influenced the absorption of fluid and that 3-7% carbohydrate was better than lower and higher concentrations of carbohydrate drink in the absorption of fluid. However, it was not yet determined how osmolarity or the concentration of carbohydrate affects the drinkability for individuals during prolonged endurance exercise. We studied the drinkability based on fluid osmolarity in sports drinks during prolonged submaximal exercise in a hot environment and found that subjects drunk.hypotonic fluid 167% as much as pure water during a 90 min cycling exercise at 60% VO2max in the heat. Also, we examined the effects of more acceptable hypotonic fluid on physiological responses during 90 min cycling exercise. As a result, hypotonic fluid prevented the decrease in maximal voluntary contraction of isometric knee extension after prolonged exercise as well as the rate of carbohydrate oxidation, known as a major factor of fatigue during prolonged exercise. Based on these findings, it might be able to recommend hypotonic fluid as the sports drink used in endurance event in hot environments, taking into account of rehydration and carbohydrate supplementation. In this manuscript, we introduce the importance of osmolarity in sports drink used during endurance exercise.</t>
  </si>
  <si>
    <t>[Ishijima, Toshimichi; Hashimoto, Hideki] Waseda Univ, Grad Sch Sport Sci, Saitama 3591192, Japan; [Suzuki, Katsuhiko; Higuchi, Mitsuru] Waseda Univ, Fac Sport Sci, Saitama 3591192, Japan; [Hashimoto, Hideki] Asahi Soft Drinks Co LTD, Merchandise Dev Grp, Prod Res &amp; Dev Lab, Ibaraki, Japan</t>
  </si>
  <si>
    <t>Waseda University; Waseda University; Asahi Group Holdings Ltd.</t>
  </si>
  <si>
    <t>Ishijima, T (corresponding author), Waseda Univ, Grad Sch Sport Sci, 2-579-15 Mikajima, Saitama 3591192, Japan.</t>
  </si>
  <si>
    <t>toshi.51@toki.waseda.jp</t>
  </si>
  <si>
    <t>NOVA SCIENCE PUBLISHERS, INC</t>
  </si>
  <si>
    <t>HAUPPAUGE</t>
  </si>
  <si>
    <t>400 OSER AVE, STE 1600, HAUPPAUGE, NY 11788-3635 USA</t>
  </si>
  <si>
    <t>978-1-60876-325-2</t>
  </si>
  <si>
    <t>FOOD BEV CONSUM HLTH</t>
  </si>
  <si>
    <t>Food Science &amp; Technology; Medicine, Research &amp; Experimental</t>
  </si>
  <si>
    <t>Food Science &amp; Technology; Research &amp; Experimental Medicine</t>
  </si>
  <si>
    <t>BPT67</t>
  </si>
  <si>
    <t>WOS:000279874500011</t>
  </si>
  <si>
    <t>Kometani, T</t>
  </si>
  <si>
    <t>Kometani, Takashi</t>
  </si>
  <si>
    <t>Production of novel bioactive compounds by enzymes, and their application to food</t>
  </si>
  <si>
    <t>PURE AND APPLIED CHEMISTRY</t>
  </si>
  <si>
    <t>13th International Biotechnology Symposium and Exhibition (IBS) of the Biotechnology-for-the-Sustainability-of-Human-Society</t>
  </si>
  <si>
    <t>OCT 12-17, 2008</t>
  </si>
  <si>
    <t>Dalian, PEOPLES R CHINA</t>
  </si>
  <si>
    <t>Biotechnol Sustainabil Human Soc</t>
  </si>
  <si>
    <t>branching enzyme; cyclodextrin glucanotransferasc; dental Caries; functional foods; glycosylhesperidin; highly branched cyclic dextrin; phosphoryl oligosaccharides; rheumatoid arthritis; transglycosylation; sports drinks</t>
  </si>
  <si>
    <t>BRANCHED CYCLIC DEXTRIN; COLLAGEN-INDUCED ARTHRITIS; RHEUMATOID-ARTHRITIS; CYCLODEXTRIN GLUCANOTRANSFERASE; MONOCLONAL-ANTIBODY; EXERCISE; PLACEBO; MICE; AMYLOPECTIN; HESPERIDIN</t>
  </si>
  <si>
    <t>Recently, people have been paying greater attention to their health and, as a result, the need to use physiologically functional foods was found on the market. For these reasons, the market size of foods for specified health use (FOSHU) in Japan has grown and was approximately (sic)700 billion in 2008. Many enzymes such as amylases and proteases have been used in food manufacturing because of their diversity, specificity, and mild condition in reaction. The aim of this investigation was the production of novel bioactive compounds by three kinds of transglycosylation reaction of the amylolytic enzymes, and the research and development of physiologically functional foods using these compounds. Phosphoryl oligosaccharides of calcium (POs-Ca) are a complex with Ca and phosphoryl oligosaccharides prepared from potato starch by a hydrolysis (transglycosylation to H2O) of amylolytic enzymes. The chewing gum included POs-Ca prevented dental caries in humans. Highly branched cyclic dextrin (HBCD) was produced from amylopectin by branching enzyme (intrarnolecular transolycosylation), which had a relatively narrow niolecular-weight distribution compared with commercially available dextrins. The sports drink containing HBCD enhanced swimming endurance in mice and humans. alpha-Glycosylhesperidin (G-Hsp) was produced from starch and hesperidin, a flavonoid found abundantly in citrus fruits, by the intermolecular transglycosylation using cyclodextrin glucanotransferase. Oral administration of G-Hsp improved rheumatoid arthritis in mice and humans, and poor blood circulation in women. In this study, we looked to prove that this enzymatic modification technique was useful in creating unique and effective physiologically functional foods. These functional foods are expected to improve the health and quality of life of many people.</t>
  </si>
  <si>
    <t>Ezaki Glico Co Ltd, Hlth Sci Lab, Osaka, Japan</t>
  </si>
  <si>
    <t>Ezaki Glico Co., Ltd.</t>
  </si>
  <si>
    <t>Kometani, T (corresponding author), Ezaki Glico Co Ltd, Hlth Sci Lab, Osaka, Japan.</t>
  </si>
  <si>
    <t>kometani-takashi@glico.co.jp</t>
  </si>
  <si>
    <t>WALTER DE GRUYTER GMBH</t>
  </si>
  <si>
    <t>GENTHINER STRASSE 13, D-10785 BERLIN, GERMANY</t>
  </si>
  <si>
    <t>0033-4545</t>
  </si>
  <si>
    <t>1365-3075</t>
  </si>
  <si>
    <t>PURE APPL CHEM</t>
  </si>
  <si>
    <t>Pure Appl. Chem.</t>
  </si>
  <si>
    <t>10.1351/PAC-CON-09-02-05</t>
  </si>
  <si>
    <t>557ZK</t>
  </si>
  <si>
    <t>WOS:000274709300024</t>
  </si>
  <si>
    <t>Martinez-Lagunas, V; Ding, ZP; Bernard, JR; Wang, B; Ivy, JL</t>
  </si>
  <si>
    <t>Martinez-Lagunas, Vanessa; Ding, Zhenping; Bernard, Jeffrey R.; Wang, Bei; Ivy, John L.</t>
  </si>
  <si>
    <t>ADDED PROTEIN MAINTAINS EFFICACY OF A LOW-CARBOHYDRATE SPORTS DRINK</t>
  </si>
  <si>
    <t>aerobic capacity; endurance; exercise metabolism; fatigue</t>
  </si>
  <si>
    <t>CHAIN AMINO-ACIDS; PROLONGED STRENUOUS EXERCISE; MUSCLE GLYCOGEN UTILIZATION; CYCLING ENDURANCE; FATTY-ACIDS; PERFORMANCE; METABOLISM; INGESTION; FEEDINGS; SUPPLEMENT</t>
  </si>
  <si>
    <t>Martinez-Lagunas, V, Ding, Z, Bernard, JR, Wang, B, and Ivy, JL. Added protein maintains efficacy of a low-carbohydrate sports drink. J Strength Cond Res 24(1): 48-59, 2010-The purpose of the present study was to investigate the aerobic capacity characteristics of an isocaloric carbohydrate (CHO) plus protein (PRO) drink and a low-calorie CHO plus PRO drink against a traditional 6% CHO sports beverage. Twelve male and female trained cyclists exercised on 4 separate occasions at intensities that varied between 55 and 75% (V) over dotO(2)max for 2.5 hours and then at 80% (V) over dotO(2) until fatigued. Supplements (255.4 +/- 9.1 mL) were provided every 20 minutes and consisted of a 4.5% carbohydrate plus 1.15% protein complex (CHO/PRO H), a 3% carbohydrate plus 0.75% protein complex (CHO/PRO L), a 6% carbohydrate supplement (CHO), or a placebo (PLA). Time to fatigue at 80% (V) over dotO(2) was significantly longer (p &lt; 0.05) during the CHO (26.9 +/- 6.1 minutes, mean +/- SE), the CHO/PRO H (30.5 +/- 5.9 minutes), and the CHO/PRO L (28.9 +/- 6.5 minutes) trials compared with the PLA trial (14.7 +/- 3.4 minutes), with no significant differences among the CHO, CHO/PRO H, and CHO/PRO L treatments. In general, blood glucose, plasma insulin, and carbohydrate oxidation were elevated above PLA during the CHO, CHO/PRO H, and CHO/PRO L trials, whereas plasma free fatty acids, rating of perceived exertion, and fat oxidation values were lower during the CHO, CHO/PRO H, and CHO/PRO L trials compared with the PLA trial. Only minor differences in blood parameters occurred among the CHO, CHO/PRO H, and CHO/PRO L treatments. In summary, partially substituting PRO for CHO in a sports drink did not enhance aerobic capacity, but substitution was able to occur without loss of efficacy. Thus, adding PRO to a low-calorie CHO sports drink may be an effective strategy to enhance aerobic capacity while limiting carbohydrate and caloric consumption.</t>
  </si>
  <si>
    <t>[Martinez-Lagunas, Vanessa; Ding, Zhenping; Bernard, Jeffrey R.; Wang, Bei; Ivy, John L.] Univ Texas Austin, Exercise Physiol &amp; Metab Lab, Dept Kinesiol &amp; Hlth Educ, Austin, TX 78712 USA</t>
  </si>
  <si>
    <t>Ivy, JL (corresponding author), Univ Texas Austin, Exercise Physiol &amp; Metab Lab, Dept Kinesiol &amp; Hlth Educ, Austin, TX 78712 USA.</t>
  </si>
  <si>
    <t>Ivy.johnivy@mail.utexas.edu</t>
  </si>
  <si>
    <t>Pacific Health Laboratories, Inc., Matawan, NJ</t>
  </si>
  <si>
    <t>The authors would like to sincerely thank the subjects for their outstanding effort and dedication throughout the course of the study. This research project was funded by Pacific Health Laboratories, Inc., Matawan, NJ. No limitations or restrictions were placed on publication of data by the funding source. The results of this study do not constitute endorsement of any products by the authors or National Strength and Conditioning Association.</t>
  </si>
  <si>
    <t>10.1519/JSC.0b013e3181c32e20</t>
  </si>
  <si>
    <t>543FS</t>
  </si>
  <si>
    <t>WOS:000273558300008</t>
  </si>
  <si>
    <t>Mujika, I; Burke, LM</t>
  </si>
  <si>
    <t>Mujika, Inigo; Burke, Louise M.</t>
  </si>
  <si>
    <t>Nutrition in Team Sports</t>
  </si>
  <si>
    <t>Team sports; Football; Physiology; Fatigue; Glycogen; Carbohydrate; Fluid</t>
  </si>
  <si>
    <t>BOVINE COLOSTRUM SUPPLEMENTATION; SKELETAL-MUSCLE ADAPTATION; SOCCER PLAYERS; CREATINE SUPPLEMENTATION; ELITE SOCCER; CARBOHYDRATE AVAILABILITY; INTERMITTENT EXERCISE; PHYSICAL PERFORMANCE; RESISTANCE EXERCISE; METABOLIC-RESPONSES</t>
  </si>
  <si>
    <t>Team sports are based on intermittent high-intensity activity patterns, but the exact characteristics vary between and within codes, and from one game to the next. Despite the challenge of predicting exact game demands, performance in team sports is often dependent on nutritional factors. Chronic issues include achieving ideal levels of muscle mass and body fat, and supporting the nutrient needs of the training program. Acute issues, both for training and in games, include strategies that allow the player to be well fuelled and hydrated over the duration of exercise. Each player should develop a plan of consuming fluid and carbohydrate according to the needs of their activity patterns, within the breaks that are provided in their sport. In seasonal fixtures, competition varies from a weekly game in some codes to 2-3 games over a weekend road trip in others, and a tournament fixture usually involves 1-3 days between matches. Recovery between events is a major priority, involving rehydration, refuelling and repair/adaptation activities. Some sports supplements may be of value to the team athlete. Sports drinks, gels and liquid meals may be valuable in allowing nutritional goals to be met, while caffeine, creatine and buffering agents may directly enhance performance. Copyright (C) 2011 S. Karger AG, Basel</t>
  </si>
  <si>
    <t>[Mujika, Inigo] USP Araba Sport Clin, ES-01013 Vitoria, Spain; [Mujika, Inigo] Univ Basque Country, Dept Physiol, Fac Med &amp; Odontol, Leioa, Spain; [Burke, Louise M.] Australian Inst Sport, Canberra, ACT, Australia</t>
  </si>
  <si>
    <t>University of Basque Country; Australian Institute of Sport</t>
  </si>
  <si>
    <t>Mujika, I (corresponding author), USP Araba Sport Clin, Paseo Biosfera S-N, ES-01013 Vitoria, Spain.</t>
  </si>
  <si>
    <t>inigo.mujika@usphospitales.com</t>
  </si>
  <si>
    <t>Burke, Louise/X-3127-2019; Burke, Louise/ABC-5691-2020</t>
  </si>
  <si>
    <t xml:space="preserve">Burke, Louise/0000-0001-8866-5637; </t>
  </si>
  <si>
    <t>10.1159/000322700</t>
  </si>
  <si>
    <t>729CR</t>
  </si>
  <si>
    <t>WOS:000287926400004</t>
  </si>
  <si>
    <t>Paesani, DA</t>
  </si>
  <si>
    <t>Paesani, Daniel A.</t>
  </si>
  <si>
    <t>Dental Erosion</t>
  </si>
  <si>
    <t>BRUXISM: THEORY AND PRACTICE</t>
  </si>
  <si>
    <t>ORAL SUGAR CLEARANCE; IN-VITRO; SOFT DRINKS; TOOTH WEAR; ENAMEL EROSION; BUFFERING CAPACITIES; PRESCHOOL-CHILDREN; CARBAMIDE PEROXIDE; SALIVA SUBSTITUTES; SPORTS DRINKS</t>
  </si>
  <si>
    <t>Univ Salvador AOA, Sch Dent, Buenos Aires, DF, Argentina</t>
  </si>
  <si>
    <t>Paesani, DA (corresponding author), Univ Salvador AOA, Sch Dent, Buenos Aires, DF, Argentina.</t>
  </si>
  <si>
    <t>978-1-85097-191-7</t>
  </si>
  <si>
    <t>BNX66</t>
  </si>
  <si>
    <t>WOS:000275826300010</t>
  </si>
  <si>
    <t>Effect of Ingesting a Honey-Sweetened Beverage on Soccer Performance and Exercise-induced Cytokine Response</t>
  </si>
  <si>
    <t>fatigue; team sport; inflammation; sports drink</t>
  </si>
  <si>
    <t>CARBOHYDRATE-ELECTROLYTE SOLUTION; INDUCED OXIDATIVE STRESS; INTERMITTENT EXERCISE; ANTIOXIDANT CAPACITY; PLAYERS; MUSCLE; MATCH; FATIGUE; SUPPLEMENTATION; ACTIVATION</t>
  </si>
  <si>
    <t>Purpose: This study compared the effect of a honey-sweetened beverage with those of a commercial sports drink and a placebo on performance and inflammatory response to a 90-min soccer simulation. Methods: Ten experienced male soccer players randomly performed 3 trials (honey [H], sports drink [S], and placebo [P]), consuming the beverage before and during halftime for a total of 1.0 g/kg carbohydrate for H and S. Performance measures included 5 sets (T1-T5) of a high-intensity run and agility and ball-shooting tests followed by a final progressive shuttle-run (PSR) test to exhaustion. Blood samples were drawn pretest, posttest (B2), and 1 hr posttest (B3) for markers of inflammation, oxygen radical absorbance capacity (ORAC), and hormone response. Results: T2-T5 were significantly slower than T1 (p &lt; .05), and a decrease in PSR time was observed from baseline (-22.9%) for all treatments. No significant effect of the interventions was observed for any performance measures. Plasma IL-1 ra levels increased posttest for all treatments (65.5% S, 63.9% P, and 25.8% H), but H was significantly less than S at posttest and P at B3. Other cytokines and ORAC increased at B2 (548% IL-6, 514% IL-10, 15% ORAC) with no difference by treatment. Conclusion: Acute ingestion of honey and a carbohydrate sports drink before and during a soccer-simulation test did not improve performance, although honey attenuated a rise in IL-1 ra. Ingestion of carbohydrate and/or antioxidant-containing beverages at frequencies typical of a regulation match may not be beneficial for trained soccer players.</t>
  </si>
  <si>
    <t>[Abbey, Elizabeth L.; Rankin, Janet Walberg] Virginia Polytech Inst &amp; State Univ, Dept Human Nutr Foods &amp; Exercise, Blacksburg, VA 24061 USA</t>
  </si>
  <si>
    <t>Abbey, EL (corresponding author), Virginia Polytech Inst &amp; State Univ, Dept Human Nutr Foods &amp; Exercise, Blacksburg, VA 24061 USA.</t>
  </si>
  <si>
    <t>National Honey Board</t>
  </si>
  <si>
    <t>This study was funded by a grant from the National Honey Board. The authors would like to thank Janet Rinehart, Anjali Hirani, Abby Peairs, and Mary Andreae for laboratory assistance; Max Opheim and the numerous volunteers who helped administer the performance test; the Virginia Tech Athletic Department for use of their facilities; and finally the Virginia Tech men's soccer program for their participation.</t>
  </si>
  <si>
    <t>10.1123/ijsnem.19.6.659</t>
  </si>
  <si>
    <t>534ER</t>
  </si>
  <si>
    <t>WOS:000272879500007</t>
  </si>
  <si>
    <t>Brown, DM; Tammineni, SK</t>
  </si>
  <si>
    <t>Brown, Denise M.; Tammineni, Suresh K.</t>
  </si>
  <si>
    <t>Managing Sales of Beverages in Schools to Preserve Profits and Improve Children's Nutrition Intake in 15 Mississippi Schools</t>
  </si>
  <si>
    <t>SWEETENED BEVERAGES; ASSOCIATION</t>
  </si>
  <si>
    <t>School environments that provide consistent and reliable nutrition information promote the development of healthful eating in children. High-energy, nutrient-poor beverages offered for sale to children during the school day compete with healthful choices. The primary objective of this prospective, quasiexperimental study was to encourage children to choose more healthful beverages during the school day without adversely affecting the profits realized from vending sales. Fifteen of 18 schools completed voluntary changes to beverage sales practices during the school day between August 2005 and May 2006. Twelve of 15 schools reported increased profits from the previous year (2004-2005) while offering more healthful beverage choices at discounted prices. Units of carbonated soft drinks sold declined when sports drinks, 100% fruit juice, and water were made available in their place. Passive marketing in the form of vending machine fronts, attractive pricing with a nominal 10% to 25% discount, and changing the types and proportions of beverages offered encouraged children to make more healthful choices. Local school administrators were receptive to making changes to beverage sales when local needs were incorporated into the study design. Profit information from this study informed state legislators and the Mississippi State Board of Education in the development and adoption of statewide snack and beverage vending guidelines. Registered dietitians serve as advocates to foster these collaborative efforts, inform key decision makers and work in their local communities to develop and promote healthful practices in K-12 school settings. J Am Diet, Assoc. 2009;109:2036-2042.</t>
  </si>
  <si>
    <t>[Brown, Denise M.] Univ So Mississippi, Dept Nutr &amp; Food Syst, Hattiesburg, MS 39406 USA; [Tammineni, Suresh K.] Mary Imogene Bassett Hosp, Cooperstown, NY 13326 USA</t>
  </si>
  <si>
    <t>University of Southern Mississippi</t>
  </si>
  <si>
    <t>Brown, DM (corresponding author), Univ So Mississippi, Dept Nutr &amp; Food Syst, 118 Coll Dr,5172, Hattiesburg, MS 39406 USA.</t>
  </si>
  <si>
    <t>denise.m.brown@usm.edu</t>
  </si>
  <si>
    <t>10.1016/j.jada.2009.09.008</t>
  </si>
  <si>
    <t>525ZV</t>
  </si>
  <si>
    <t>WOS:000272258000011</t>
  </si>
  <si>
    <t>Cermak, NM; Solheim, AS; Gardner, MS; Tarnopolsky, MA; Gibala, MJ</t>
  </si>
  <si>
    <t>Cermak, Naomi M.; Solheim, Amy S.; Gardner, Melanie S.; Tarnopolsky, Mark A.; Gibala, Martin J.</t>
  </si>
  <si>
    <t>Muscle Metabolism during Exercise with Carbohydrate or Protein-Carbohydrate Ingestion</t>
  </si>
  <si>
    <t>ENDURANCE PERFORMANCE; GLYCOGEN; SPORTS DRINKS; CYCLING</t>
  </si>
  <si>
    <t>CHAIN AMINO-ACIDS; CYCLING ENDURANCE; GLYCOGEN RECOVERY; ENERGY PROVISION; POOL SIZE; SUPPLEMENTATION; ANAPLEROSIS; PERFORMANCE; BEVERAGE; DRINK</t>
  </si>
  <si>
    <t>CERMAK, N. M., A. S. SOLHEIM, M. S. GARDNER, M. A. TARNOPOLSKY, and M. J. GIBALA. Muscle Metabolism during Exercise with Carbohydrate or Protein-Carbohydrate Ingestion. Med Sci. Sports Exerc., Vol. 41, No. 12, pp. 2158-2164, 2009. Introduction: Ingesting protein (PRO) with CHO during prolonged exercise is purported to improve performance compared with CHO alone by altering the regulation of skeletal muscle energy provision. However, no study has directly investigated this issue. We tested the hypothesis that compared with CHO alone, coingestion of PRO would alter markers of metabolic control, including the magnitude of glycogen use and the net expansion of the tricarboxylic acid cycle intermediate pool, which has been linked to the capacity for oxidative energy delivery. Methods: Eight trained men (mean +/- SE: age = 29 +/- 2 yr; (V) over dotO(2peak) = 55 +/- 2 mL.kg(-1).min(-1)) cycled at 69% +/- 1% (V) over dotO(2peak) for 90 min on two occasions, and biopsy samples (vastus lateralis) were obtained before and after exercise. In a randomized, double-blind manner, subjects ingested one of two drinks during exercise that contained either 6% CHO or 6% CHO + 2% PRO (CHO + PRO) at a rate of 1 L.h(-1) to deliver 60 g.h(-1) CHO +/- 20 g.h(-1) PRO. Results: CHO + PRO ingestion increased the plasma concentration of branched chain (561 +/- 46 vs 301 +/- 32 mu mol.L-1) and essential amino acids (1071 +/- 98 vs 670 +/- 71 mu mol.L-1) after exercise versus CHO (both P values &lt;= 0.05). However, net muscle glycogen use (CHO + PRO = 223 +/- 31 vs CHO = 185 +/- 38 mmol.kg(-1) dry weight) and tricarboxylic acid cycle intermediate expansion (CHO + PRO = 2.3 +/- 0.7 vs CHO = 2.1 +/- 0.2 mmol.kg(-1) dry weight) were similar between trials. Blood creatine kinase activity and 20-km time trial performance measured approximately 24 h after the first exercise bout were not different between treatments. Conclusion: When trained men ingest CHO at a rate on the upper end of the range generally recommended to improve endurance performance, coingestion of PRO does not alter specific markers proposed to reflect an enhanced capacity for skeletal muscle energy delivery.</t>
  </si>
  <si>
    <t>[Cermak, Naomi M.; Solheim, Amy S.; Gardner, Melanie S.; Gibala, Martin J.] McMaster Univ, Dept Kinesiol, Exercise Metab Res Grp, Hamilton, ON L8S 4K1, Canada; [Tarnopolsky, Mark A.] McMaster Univ, Dept Pediat &amp; Med, Hamilton, ON L8S 4K1, Canada</t>
  </si>
  <si>
    <t>McMaster University; McMaster University</t>
  </si>
  <si>
    <t>Gibala, MJ (corresponding author), McMaster Univ, Dept Kinesiol, Exercise Metab Res Grp, Hamilton, ON L8S 4K1, Canada.</t>
  </si>
  <si>
    <t>gibalam@mcmaster.ca</t>
  </si>
  <si>
    <t>Hood, Melanie/GYV-3266-2022</t>
  </si>
  <si>
    <t>Natural Sciences and Engineering Research Council (NSERC)</t>
  </si>
  <si>
    <t>Natural Sciences and Engineering Research Council (NSERC)(Natural Sciences and Engineering Research Council of Canada (NSERC))</t>
  </si>
  <si>
    <t>The authors thank the participants for their time and effort and Todd Prior and Tracy Rerecich for their technical assistance. This project was supported by an operating grant from the Natural Sciences and Engineering Research Council (NSERC) to MG. NGC held an NSERC doctoral scholarship (PGS-D), and AS was the recipient of an NSERC Undergraduate Student Research Award. The results of the present study do not constitute endorsement by the American College of Sports Medicine.</t>
  </si>
  <si>
    <t>10.1249/MSS.0b013e3181ac10bf</t>
  </si>
  <si>
    <t>524GZ</t>
  </si>
  <si>
    <t>WOS:000272133100008</t>
  </si>
  <si>
    <t>Pritchett, K; Bishop, P; Pritchett, R; Green, M; Katica, C</t>
  </si>
  <si>
    <t>Pritchett, Kelly; Bishop, Philip; Pritchett, Robert; Green, Matt; Katica, Charlie</t>
  </si>
  <si>
    <t>Acute effects of chocolate milk and a commercial recovery beverage on postexercise recovery indices and endurance cycling performance</t>
  </si>
  <si>
    <t>sports nutrition; recovery; intermittent exercise; sports drinks; carbohydrate; creatine kinase</t>
  </si>
  <si>
    <t>MUSCLE GLYCOGEN RECOVERY; CARBOHYDRATE; EXERCISE; CAPACITY; DRINK</t>
  </si>
  <si>
    <t>To maximize training quality, athletes have sought nutritional supplements that optimize recovery. This study compared chocolate milk (CHOC) with a carbohydrate replacement beverage (CRB) as a recovery aid after intense exercise, regarding performance and muscle damage markers in trained cyclists. Ten regional-level cyclists and triathletes (maximal oxygen uptake 55.2 +/- 7.2 mL.kg(-1).min(-1)) completed a high-intensity intermittent exercise protocol, then 15-18 h later performed a performance trial at 85% of maximal oxygen uptake to exhaustion. Participants consumed 1.0 g carbohydrate.kg(-1).h(-1) of a randomly assigned isocaloric beverage (CHOC or CRB) after the first high-intensity intermittent exercise session. The same protocol was repeated 1 week later with the other beverage. A 1-way repeated measures analysis of variance revealed no significant difference (p = 0.91) between trials for time to exhaustion at 85% of maximal oxygen uptake (CHOC 13 +/- 10.2 min, CRB 13.5 +/- 8.9 min). The change in creatine kinase (CK) was significantly (p &lt; 0.05) greater in the CRB trial than in the CHOC trial (increase CHOC 27.9 +/- 134.8 U.L-1, CRB 211.9 +/- 192.5 U.L-1), with differences not significant for CK levels before the second exercise session (CHOC 394.8 +/- 166.1 U.L-1, CRB 489.1 +/- 264.4 U.L-1) between the 2 trials. These findings indicate no difference between CHOC and this commercial beverage as potential recovery aids for cyclists between intense workouts.</t>
  </si>
  <si>
    <t>[Pritchett, Kelly; Pritchett, Robert; Katica, Charlie] Cent Washington Univ, Dept Hlth Human Performance &amp; Nutr, Ellensburg, WA 98926 USA; [Pritchett, Kelly; Bishop, Philip] Univ Alabama, Dept Kinesiol, Tuscaloosa, AL 35487 USA; [Green, Matt] Univ N Alabama, Dept Hlth Phys Educ &amp; Recreat, Florence, AL 35632 USA</t>
  </si>
  <si>
    <t>Central Washington University; University of Alabama System; University of Alabama Tuscaloosa</t>
  </si>
  <si>
    <t>Pritchett, K (corresponding author), Cent Washington Univ, Dept Hlth Human Performance &amp; Nutr, Ellensburg, WA 98926 USA.</t>
  </si>
  <si>
    <t>KKerr@cwu.EDU</t>
  </si>
  <si>
    <t>10.1139/H09-104</t>
  </si>
  <si>
    <t>541LX</t>
  </si>
  <si>
    <t>WOS:000273418300004</t>
  </si>
  <si>
    <t>Saunders, M</t>
  </si>
  <si>
    <t>Saunders, Michael</t>
  </si>
  <si>
    <t>Does the Coingestion of Carbohydrate and Amino Acids Improve Recovery From Endurance Exercise?</t>
  </si>
  <si>
    <t>sports drink; cycling; creatine kinase; time trial</t>
  </si>
  <si>
    <t>Practice Pearl: This study demonstrates the importance of protein/amino acids for recovery in endurance athletes. Original Article: Skillen RA, Testa M, Applegate EA, Heiden EA, Fascetti AJ, Casazza GA. Effects of an amino acid-carbohydrate drink on exercise performance aft er consecutive-day exercise bouts. Int J Sport Nutr Exerc Metab. 2008;18(5):473-492.</t>
  </si>
  <si>
    <t>Saunders, M (corresponding author), James Madison Univ, Dept Kinesiol, MSC 2302, Harrisonburg, VA 22807 USA.</t>
  </si>
  <si>
    <t>10.3810/psm.2009.12.1755</t>
  </si>
  <si>
    <t>V17IO</t>
  </si>
  <si>
    <t>WOS:000207931100019</t>
  </si>
  <si>
    <t>Guttierres, APM; Natali, AJ; Alfenas, RDG; Marins, JCB</t>
  </si>
  <si>
    <t>Muniz Guttierres, Ana Paula; Natali, Antonio Jose; Goncalves Alfenas, Rita de Cassia; Bouzas Marins, Joao Carlos</t>
  </si>
  <si>
    <t>Ergogenic Effect of a Caffeinated Sports Drink on Performance in Soccer Specific Abilities Tests</t>
  </si>
  <si>
    <t>caffeine; explosive strength; vertical jump; agility; performance</t>
  </si>
  <si>
    <t>ANTIOXIDANT SUPPLEMENTATION; EXERCISE; INGESTION; MUSCLE; ELECTROLYTE; FLUID; TIME</t>
  </si>
  <si>
    <t>Consumption of caffeine has been shown to promote ergogenic effects on the performance of team sports' athletes. The purpose of the present study was to compare the effect of the consumption of a caffeinated sports drink (CSD) and an advertised carbohydrate drink (ACD) on soccer players' performance in tests to evaluate physical-motor soccer game skills. The athletes were submitted to two tests, vertical jump (Sargent Jump) and Illinois Agility Test, which were performed before and after the games during which CSD (7% of carbohydrate (CHO), caffeine concentration equivalent to 250 mg.l(-1)) or ACD (no caffeine, 7% of CHO) were ingested. The results indicated that CSD significantly increased (p&lt;0.01) the height reached in the jump compared to before its consumption and to after ACD consumption (p=0.02). ACD did not increase power of lower limbs (PLL). Neither CSD (p =0.62) nor ACD (p = 0.93) increased test skills evaluated after the game in comparison to before the game. Neither drinks improved performance in the test skills after the game (p = 0.95). The consumption of CSD led to soccer player ergogenic effect by increasing the PLL explosive strength. However, in terms of skill, it was not possible to identify advantages in performance.</t>
  </si>
  <si>
    <t>[Muniz Guttierres, Ana Paula; Goncalves Alfenas, Rita de Cassia] Univ Fed Vicosa, Dept Nutr &amp; Saude, Ctr Ciencias Biol &amp; Saude, Vicosa, MG, Brazil; [Natali, Antonio Jose; Bouzas Marins, Joao Carlos] Univ Fed Vicosa, Dept Educ Fis, Ctr Ciencias Biol &amp; Saude, Vicosa, MG, Brazil</t>
  </si>
  <si>
    <t>Universidade Federal de Vicosa; Universidade Federal de Vicosa</t>
  </si>
  <si>
    <t>Guttierres, APM (corresponding author), Av Antonio Guimaraes Peralva 26, BR-36085170 Juiz De Fora, MG, Brazil.</t>
  </si>
  <si>
    <t>paulagutti@yahoo.com.br</t>
  </si>
  <si>
    <t>NATALI, ANTONIO JOSE/C-1555-2013</t>
  </si>
  <si>
    <t>NATALI, ANTONIO JOSE/0000-0002-4927-4024</t>
  </si>
  <si>
    <t>10.1590/S1517-86922009000700010</t>
  </si>
  <si>
    <t>533DG</t>
  </si>
  <si>
    <t>WOS:000272802200010</t>
  </si>
  <si>
    <t>Miccheli, A; Marini, F; Capuani, G; Miccheli, AT; Delfini, M; Di Cocco, ME; Puccetti, C; Paci, M; Rizzo, M; Spataro, A</t>
  </si>
  <si>
    <t>Miccheli, Alfredo; Marini, Federico; Capuani, Giorgio; Miccheli, Alberta Tomassini; Delfini, Maurizio; Di Cocco, Maria Enrica; Puccetti, Caterina; Paci, Maurizio; Rizzo, Marta; Spataro, Antonio</t>
  </si>
  <si>
    <t>The Influence of a Sports Drink on the Postexercise Metabolism of Elite Athletes as Investigated by NMR-Based Metabolomics</t>
  </si>
  <si>
    <t>metabolomics; sports drink; physical exercise; NMR spectroscopy; multivariate analysis</t>
  </si>
  <si>
    <t>GREEN TEA; ENERGY-EXPENDITURE; FAT OXIDATION; BLOOD-SERUM; METABONOMICS; EXERCISE; INGESTION; FLUID; REPLACEMENT; POLYPHENOLS</t>
  </si>
  <si>
    <t>Objective: The aim of this study is to evaluate the systemic effects of an isotonic sports drink on the metabolic status of athletes of the Italian Olympic rowing team during recovery after strenuous and prolonged physical exercise by means of nuclear magnetic resonance (NMR)-based metabolomics analysis on plasma and urine. Methods: Forty-four male athletes of the Italian Olympic rowing team were enrolled in a double-blind crossover study. All subjects underwent 2 evaluations at I-week intervals. The evaluation was performed on a rowing ergometer after strenuous physical exercise to produce a state of dehydration. Afterward, the athletes were rehydrated either with a green tea based carbohydrate-hydroelectrolyte drink or with oligomineral water. Three blood samples were drawn for each subject: at rest, after the exercise, and following rehydratation, while 2 urine samples were collected: at rest and after the rehydratation period. Biofluid samples were analyzed by high-resolution H-1 NMR metabolic profiling combined with multilevel simultaneous data-analysis (MSCA) and partial-least squares-discriminant analysis (PLS-DA). Results: The between-subject variations, as evaluated by MSCA, reflected the variations of lactate levels induced by the physical exercise. Analysis of the within-individual variance using multilevel PLS-DA models of plasma and urine metabolic profiles showed an effect of the green tea based sports drink on glucose, citrate, and lactate levels in plasma and on acetone, 3-OH-butyrate, and lactate levels in urine. The increase of caffeine and hippuric acid levels in urine indicated the absorption of green tea extract components. Conclusions: NMR-based metabolomics allowed the complex effects of a green tea extract based carbohydrate/hydroelectrolyte beverage on the energy metabolism of athletes during recovery by postexercise rehydration to be evaluated.</t>
  </si>
  <si>
    <t>[Miccheli, Alfredo; Marini, Federico; Capuani, Giorgio; Miccheli, Alberta Tomassini; Delfini, Maurizio; Di Cocco, Maria Enrica; Puccetti, Caterina] Sapienza Univ Roma, Dipartimento Chim, I-00185 Rome, Italy; [Paci, Maurizio] Univ Roma Tor Vergata, Dept Chem Sci &amp; Technol, Rome, Italy; [Rizzo, Marta; Spataro, Antonio] Med Comm Italian Rowing Federat, Rome, Italy</t>
  </si>
  <si>
    <t>Sapienza University Rome; University of Rome Tor Vergata</t>
  </si>
  <si>
    <t>Miccheli, A (corresponding author), Sapienza Univ Roma, Dipartimento Chim, P Le Aldo Moro 5, I-00185 Rome, Italy.</t>
  </si>
  <si>
    <t>alfredo.miccheli@uniroma1.it</t>
  </si>
  <si>
    <t>Miccheli, Alfredo/C-2062-2015; Marini, Federico/I-3384-2012; Capuani, Giorgio/B-7738-2015; Capuani, Giorgio/Y-4099-2019; Delfini, Maurizio/M-4278-2015</t>
  </si>
  <si>
    <t>Miccheli, Alfredo/0000-0003-1487-4043; Marini, Federico/0000-0001-8266-1117; Capuani, Giorgio/0000-0002-6992-2578; Capuani, Giorgio/0000-0002-6992-2578; Delfini, Maurizio/0000-0002-6317-2024; Di Cocco, Maria Enrica/0000-0003-4262-9360; Spataro, Antonio/0000-0002-7727-665X</t>
  </si>
  <si>
    <t>Italian Rowing Federation; COOP ITALIA</t>
  </si>
  <si>
    <t>We are grateful to the Italian Rowing Federation and COOP ITALIA for their financial support, as well as to the Institute of Sports Medicine and Science, Italian National Olympic Committee (Rome, Italy), for logistic support and subsidiary laboratory analyses.</t>
  </si>
  <si>
    <t>10.1080/07315724.2009.10719787</t>
  </si>
  <si>
    <t>595DX</t>
  </si>
  <si>
    <t>WOS:000277592000004</t>
  </si>
  <si>
    <t>Murphy, EA; Davis, JM; Carmichael, MD; Mayer, EP; Ghaffar, A</t>
  </si>
  <si>
    <t>Murphy, E. Angela; Davis, J. Mark; Carmichael, Martin D.; Mayer, Eugene P.; Ghaffar, Abdul</t>
  </si>
  <si>
    <t>Benefits of oat beta-glucan and sucrose feedings on infection and macrophage antiviral resistance following exercise stress</t>
  </si>
  <si>
    <t>AMERICAN JOURNAL OF PHYSIOLOGY-REGULATORY INTEGRATIVE AND COMPARATIVE PHYSIOLOGY</t>
  </si>
  <si>
    <t>carbohydrate; immune function; mice; nutrition</t>
  </si>
  <si>
    <t>CARBOHYDRATE SUPPLEMENTATION; MODERATE EXERCISE; GENDER-DIFFERENCES; IMMUNE-RESPONSE; IN-VITRO; SUSCEPTIBILITY; INFLUENZA; RECEPTOR; MICE; LYMPHOCYTES</t>
  </si>
  <si>
    <t>Murphy EA, Davis JM, Carmichael MD, Mayer EP, Ghaffar A. Benefits of oat beta-glucan and sucrose feedings on infection and macrophage antiviral resistance following exercise stress. Am J Physiol Regul Integr Comp Physiol 297: R1188-R1194, 2009. First published August 19, 2009; doi:10.1152/ajpregu.00396.2009.-Oat beta-glucan can counteract the exercise-induced increased risk for upper respiratory tract infection (URTI) in mice, which is at least partly mediated by its effects on lung macrophages. Substantial evidence in humans indicates that carbohydrate-containing sports drinks can offset the decreased immune function associated with stressful exercise. However, no studies in animals or humans have directly examined their effects on URTI using a controlled virus-challenge model. We examined the effects of sucrose feedings alone and in combination with oat beta-glucan on susceptibility to infection and on macrophage antiviral resistance in mice following stressful exercise. These effects were also examined in rested, nonimmunocompromised control mice. Mice were assigned to one of four groups: H2O (water), sucrose (S), oat beta-glucan (O beta G), and sucrose + oat beta-glucan (S + O beta G). O beta G and S treatments consisted of a solution of 50% O beta G and 6% sucrose, respectively, and were administered in drinking water for 10 consecutive days. Exercise consisted of a treadmill run to fatigue performed on three consecutive days. Mice were then intranasally inoculated with a standardized dose of herpes simplex virus 1 (HSV-1) and monitored for morbidity and mortality for 21 days. Additional mice were used to determine macrophage antiviral resistance. In the exercise experiment, S, O beta G, and S + O beta G all reduced morbidity (P &lt; 0.05), while only S + O beta G reduced mortality (P &lt; 0.05). Macrophage antiviral resistance was also increased in S, O beta G, and S + O beta G treatments (P &lt; 0.05). In resting controls, S and S + O beta G reduced morbidity and mortality (P &lt; 0.05) and showed a trend toward increased macrophage antiviral resistance. There was no significant additive effect of S and O beta G in either control or exercised animals. These data extend our previous work on the benefits of oat beta-glucan to show that sucrose feedings have similar effects on susceptibility to respiratory infection and macrophage antiviral resistance in both resting controls and following exercise stress.</t>
  </si>
  <si>
    <t>[Murphy, E. Angela; Davis, J. Mark; Carmichael, Martin D.] Univ S Carolina, Dept Exercise Sci, Arnold Sch Publ Hlth, Div Appl Physiol, Columbia, SC 29208 USA; [Mayer, Eugene P.; Ghaffar, Abdul] Univ S Carolina, Sch Med, Dept Pathol &amp; Microbiol, Columbia, SC 29208 USA</t>
  </si>
  <si>
    <t>University of South Carolina; University of South Carolina System; University of South Carolina Columbia; University of South Carolina; University of South Carolina System; University of South Carolina Columbia</t>
  </si>
  <si>
    <t>Murphy, EA (corresponding author), Univ S Carolina, Dept Exercise Sci, Arnold Sch Publ Hlth, Div Appl Physiol, PHRC 301,921 Assembly St, Columbia, SC 29208 USA.</t>
  </si>
  <si>
    <t>murphye@mailbox.sc.edu</t>
  </si>
  <si>
    <t>davis, j mark/AAD-9575-2021; Carmichael, Martin/AAP-5295-2021; 慧, 胡/C-5968-2009</t>
  </si>
  <si>
    <t>0363-6119</t>
  </si>
  <si>
    <t>1522-1490</t>
  </si>
  <si>
    <t>AM J PHYSIOL-REG I</t>
  </si>
  <si>
    <t>Am. J. Physiol.-Regul. Integr. Comp. Physiol.</t>
  </si>
  <si>
    <t>R1188</t>
  </si>
  <si>
    <t>R1194</t>
  </si>
  <si>
    <t>10.1152/ajpregu.00396.2009</t>
  </si>
  <si>
    <t>498YY</t>
  </si>
  <si>
    <t>WOS:000270184100032</t>
  </si>
  <si>
    <t>Desbrow, B; Barrett, CM; Minahan, CL; Grant, GD; Leveritt, MD</t>
  </si>
  <si>
    <t>Desbrow, Ben; Barrett, Clare M.; Minahan, Clare L.; Grant, Gary D.; Leveritt, Michael D.</t>
  </si>
  <si>
    <t>Caffeine, Cycling Performa f fnce, and Exogenous CHO Oxidation: A Dose-Response Study</t>
  </si>
  <si>
    <t>ENDURANCE; SUBSTRATE; METABOLISM; GLUCOSE</t>
  </si>
  <si>
    <t>EXERCISE PERFORMANCE; HIGH-INTENSITY; SPORTS DRINK; INGESTION; ENDURANCE; CARBOHYDRATE; METABOLISM; PHARMACOKINETICS; FAT; GLUCOSE</t>
  </si>
  <si>
    <t>DESBROW, B., C. M. BARRETT, C. L. MINAHAN, G. D. GRANT, and M. D. LEVERITT. Caffeine, Cycling Performance, and Exogenous CHO Oxidation: A Dose-Response Study. Med. Sci. Sports Exerc., Vol. 41, No. 9, pp. 1744-1751, 2009. Purpose: This study investigated the effects of a low and moderate caffeine dose on exogenous CHO oxidation and endurance-exercise performance. Methods: Nine trained and familiarized male cyclists (mean +/- SD: 29.4 +/- 4.5 yr, 81.3 +/- 10.8 kg body weight [BW], 183.8 +/- 8.2 cm, (V) over dotO(2peak) = 61.7 +/- 4.8 mL.kg(-1).min(-1)) undertook three trials, with training and high CHO diet being controlled. One hour before exercise, subjects ingested capsules containing placebo and 1.5 or 3 mg.kg(-1) BW of caffeine using a double-blind administration protocol. Trials consisted of 120 min steady-state cycling at approximately 70% VO2peak immediately followed by a 7-kJ.kg(-1) BW time trial (TT). During exercise, subjects were provided with fluids containing C-14-glucose every 20 min to determine exogenous CHO oxidation. Results: No significant TT performance improvements were observed during caffeine-containing trials (mean SD: placebo = 30 min 25 s +/- 3 min 10 s; 1.5 mg.kg(-1) BW= 30 min 42 s +/- 3 min 41 s; and 3 mg.kg(-1) BW=29 min 51 s +/- 3 min 38 s). Furthermore, caffeine failed to significantly alter maximal exogenous CHO oxidation (maximal oxidation rates: placebo = 0.95 0.2 g.min(-1); 1.5 mg.kg(-1) BW= 0.92 +/- 0.2 g-min(-1); and 3 mg.kg(-1) BW = 0.96 +/- 0.2 g-min(-1)). Conclusion: Low and moderate doses of caffeine have failed to improve endurance performance in fed, trained subjects.</t>
  </si>
  <si>
    <t>[Desbrow, Ben; Barrett, Clare M.; Leveritt, Michael D.] Griffith Univ, Sch Publ Hlth, Griffith, Qld 4222, Australia; [Desbrow, Ben; Leveritt, Michael D.] Griffith Univ, Res Ctr Clin &amp; Community Practice Innovat, Griffith, Qld 4222, Australia; [Minahan, Clare L.] Griffith Univ, Sch Physiotherapy Exercise Sci, Griffith, Qld 4222, Australia; [Grant, Gary D.] Griffith Univ, Sch Pharm, Griffith, Qld 4222, Australia</t>
  </si>
  <si>
    <t>Griffith University; Griffith University; Griffith University; Griffith University</t>
  </si>
  <si>
    <t>Desbrow, B (corresponding author), Griffith Univ, Sch Publ Hlth, Gold Coast Campus, Griffith, Qld 4222, Australia.</t>
  </si>
  <si>
    <t>Desbrow, Ben/0000-0003-3756-8866; `Minahan, Clare/0000-0002-4777-4033; Grant, Gary/0000-0002-2574-5442; Leveritt, Michael/0000-0003-1326-5625</t>
  </si>
  <si>
    <t>Sports Dietitians Australia/Gatorade</t>
  </si>
  <si>
    <t>The generous help of Greg Cox, Dr. Surendran Sabapathy, Daniel Murray, Nicole Strachan, Anita Mohanial, Lee Barber, Brooke O'Keeffe, Aleshia Ellis, Natalie Strobel, Gary Wilson, and Dr. Liz Broad is gratefully acknowledged. This study was funded by a Sports Dietitians Australia/Gatorade student research grant. Nestle Australia generously covered all food expenses. The results of this study do not constitute endorsement by the American College of Sports Medicine.</t>
  </si>
  <si>
    <t>10.1249/MSS.0b013e3181a16cf7</t>
  </si>
  <si>
    <t>488GU</t>
  </si>
  <si>
    <t>WOS:000269338200009</t>
  </si>
  <si>
    <t>Miller, KC; Mack, G; Knight, KL</t>
  </si>
  <si>
    <t>Miller, Kevin C.; Mack, Gary; Knight, Kenneth L.</t>
  </si>
  <si>
    <t>Electrolyte and Plasma Changes After Ingestion of Pickle Juice, Water, and a Common Carbohydrate-Electrolyte Solution</t>
  </si>
  <si>
    <t>acetic acid; hydration; osmolality; sport drinks</t>
  </si>
  <si>
    <t>ASSOCIATION POSITION STATEMENT; ATHLETIC TRAINERS PERCEPTIONS; FLUID REPLACEMENT; MUSCLE CRAMPS; HEAT CRAMPS; INTESTINAL-ABSORPTION; PROLONGED EXERCISE; DEHYDRATION; VINEGAR; BALANCE</t>
  </si>
  <si>
    <t>Context. Health care professionals advocate that athletes who are susceptible to exercise-associated muscle cramps (EAMCs) should moderately increase their fluid and electrolyte intake by drinking sport drinks. Some clinicians have also claimed drinking small volumes of pickle juice effectively relieves acute EAMCs, often alleviating them within 35 seconds. Others fear ingesting pickle juice will enhance dehydration-induced hypertonicity, thereby prolonging dehydration. Objective: To determine if ingesting small quantities of pickle juice, a carbohydrate-electrolyte (CHO-e) drink, or water increases plasma electrolytes or other selected plasma variables. Design: Crossover study. Setting: Exercise physiology laboratory. Patients or Other Participants: Nine euhydrated, healthy men (age = 25 +/- 2 years, height = 179.4 +/- 7.2 cm, mass 86.3 +/- 15.9 kg) completed the study. Intervention(s): Resting blood samples were collected pre-ingestion (-0.5 minutes); immediately postingestion (0 minutes); and at 1, 5, 10, 15, 20, 25, 30, 45, and 60 minutes postingestion of 1 mL/kg body mass of pickle juice, CHO-e drink, or tap water. Main Outcome Measure(s): Plasma sodium concentration, plasma magnesium concentration, plasma calcium concentration, plasma potassium concentration, plasma osmolality, and changes in plasma volume were analyzed. Urine specific gravity, osmolality, and volume were also measured to characterize hydration status. Results: Mean fluid intake was 86.3 +/- 16.7 mL. Plasma sodium concentration, plasma magnesium concentration, plasma calcium concentration, plasma osmolality, and plasma volume did not change during the 60 minutes after ingestion of each fluid (P &gt;= .05). Water ingestion slightly decreased plasma potassium concentration at 60 minutes (0.21 +/- 0.14 mg/dL [0.21 +/- 0.14 mmol/L]; P &lt;= .05). Conclusions: At these volumes, ingestion of pickle juice and CHO-e drink did not cause substantial changes in plasma electrolyte concentrations, plasma osmolality, or plasma volume in rested, euhydrated men. Concern that ingesting these volumes of pickle juice might exacerbate an athlete's risk of dehydration-induced hypertonicity may be unwarranted. If EAMCs are caused by large electrolyte loss due to sweating, these volumes of pickle juice or CHO-e drink are unlikely to restore any deficit incurred by exercise.</t>
  </si>
  <si>
    <t>[Miller, Kevin C.; Mack, Gary] Brigham Young Univ, Provo, UT 84602 USA</t>
  </si>
  <si>
    <t>Brigham Young University</t>
  </si>
  <si>
    <t>Miller, KC (corresponding author), N Dakota State Univ, POB 6050, Fargo, ND 58105 USA.</t>
  </si>
  <si>
    <t>Kevin.C.Miller@ndsu.edu</t>
  </si>
  <si>
    <t>Mack, Gary/GZB-0766-2022; ESPINOSA, JUAN/E-7192-2010</t>
  </si>
  <si>
    <t>Mary Lou Fulton Endowment</t>
  </si>
  <si>
    <t>Funding for this study was provided by the Mary Lou Fulton Endowment. We thank Krystee and Denton Davenport, Brad Nelson, Erika Fenwick, Richard King, Crystelle Hansen, and Nate Black for their assistance with data collection.</t>
  </si>
  <si>
    <t>10.4085/1062-6050-44.5.454</t>
  </si>
  <si>
    <t>499SP</t>
  </si>
  <si>
    <t>WOS:000270246100002</t>
  </si>
  <si>
    <t>Wolf, L</t>
  </si>
  <si>
    <t>Wolf, Lauren</t>
  </si>
  <si>
    <t>sports drinks</t>
  </si>
  <si>
    <t>CHEMICAL &amp; ENGINEERING NEWS</t>
  </si>
  <si>
    <t>0009-2347</t>
  </si>
  <si>
    <t>CHEM ENG NEWS</t>
  </si>
  <si>
    <t>Chem. Eng. News</t>
  </si>
  <si>
    <t>AUG 24</t>
  </si>
  <si>
    <t>487RP</t>
  </si>
  <si>
    <t>WOS:000269292900052</t>
  </si>
  <si>
    <t>Stevenson, EJ; Hayes, PR; Allison, SJ</t>
  </si>
  <si>
    <t>Stevenson, Emma J.; Hayes, Philip R.; Allison, Sarah J.</t>
  </si>
  <si>
    <t>The effect of a carbohydrate-caffeine sports drink on simulated golf performance</t>
  </si>
  <si>
    <t>caffeine; glucose; golf simulation; cognitive function; putting performance</t>
  </si>
  <si>
    <t>COGNITIVE PERFORMANCE; ENERGY DRINK; EXERCISE; MOOD; METABOLISM; CONSUMERS; HYDRATION; GLUCOSE; UPDATE; HEAT</t>
  </si>
  <si>
    <t>A round of golf lasts approximately 4 h, during which time homeostasis could be challenged through either hypoglycemia or hypohydration. This might result in impaired motor skill or cognitive performance. Given the high cognitive demand of putting and the potential fatiguing effects from prolonged walking, the combination of a caffeine and carbohydrate drink could be beneficial in offsetting hypoglycemia and hypohydration. This study used a laboratory-simulated round of golf to examine the effect of an isotonic carbohydrate and caffeine sports drink on putting performance during a round of golf. After institutional ethics approval, 20 male golfers (mean +/- standard deviation: age 23 +/- 4 years, stature 176.4 +/- 5.6 cm, mass 72.8 +/- 17.4 kg, handicap 15 +/- 4, daily caffeine consumption 157.3 +/- 47.2 mg) consumed either an isotonic sports drink containing caffeine (6.4 g carbohydrate and 16 mg caffeine per 100 mL) or a no-energy, flavour-matched placebo drink in a double-blind, randomized, counter-balanced crossover design. Drinks were consumed preround (5 mL.kg(-1) body mass (BM)) and at holes 6 and 12 (2.5 mL.kg(-1) BM). Participants therefore consumed 1.6 mg.kg(-1) BM of caffeine and 0.64 g.kg(-1) BM of carbohydrate throughout the trial. Five and 2 m putting performance were assessed at each hole. Self-rated mood assessments were carried out every third hole. Putting performance over 5 m and 2 m and self-rated scores for alertness and relaxation showed a main effect for drink (p &lt; 0.05). Ratings of mental fatigue and tiredness significantly increased during the round (p &lt; 0.001). In experienced golfers, the consumption of an isotonic carbohydrate sports drink containing caffeine prior to and during a round of golf improved putting performance and increased feelings of alertness.</t>
  </si>
  <si>
    <t>[Stevenson, Emma J.; Hayes, Philip R.; Allison, Sarah J.] Northumbria Univ, Sch Psychol &amp; Sports Sci, Newcastle Upon Tyne NE1 8ST, Tyne &amp; Wear, England</t>
  </si>
  <si>
    <t>Stevenson, EJ (corresponding author), Northumbria Univ, Sch Psychol &amp; Sports Sci, Newcastle Upon Tyne NE1 8ST, Tyne &amp; Wear, England.</t>
  </si>
  <si>
    <t>e.stevenson@northumbria.ac.uk</t>
  </si>
  <si>
    <t>Hayes, Phil/D-4745-2013</t>
  </si>
  <si>
    <t>Hayes, Phil/0000-0002-4197-2848</t>
  </si>
  <si>
    <t>10.1139/H09-057</t>
  </si>
  <si>
    <t>496KP</t>
  </si>
  <si>
    <t>WOS:000269972200016</t>
  </si>
  <si>
    <t>Bryans, JA</t>
  </si>
  <si>
    <t>Bryans, Judith A.</t>
  </si>
  <si>
    <t>Milk as a sports drink</t>
  </si>
  <si>
    <t>PROLONGED EXERCISE; RESISTANCE EXERCISE; CHOCOLATE MILK; CARBOHYDRATE; CONSUMPTION; ENDURANCE; CAPACITY; DEHYDRATION; INGESTION; RECOVERY</t>
  </si>
  <si>
    <t>Sports recovery and subsequent performance are affected by a variety of factors including good nutritional practices. Many athletes look to supplements to fill their nutritional needs but it is possible that everyday foods and beverages may be equally effective as sports aids as their commercially available counterparts, and at a fraction of the cost. Milk is a nutrient dense food which contains a number of components important for both the recreational exerciser and the elite athlete. These include water, protein, carbohydrate and the electrolytes sodium and potassium. This review will briefly summarize the current research on the effects of cows' milk on exercise performance, muscle recovery and hydration. It will also look briefly at whether the current health claims climate in Europe will allow communication of the benefits of milk and sport to the public.</t>
  </si>
  <si>
    <t>Dairy Council, London W1U 6QQ, England</t>
  </si>
  <si>
    <t>Bryans, JA (corresponding author), Dairy Council, 93 Barker St, London W1U 6QQ, England.</t>
  </si>
  <si>
    <t>505GP</t>
  </si>
  <si>
    <t>WOS:000270680400011</t>
  </si>
  <si>
    <t>Reinert, A; Slivka, D; Cuddy, J; Ruby, B</t>
  </si>
  <si>
    <t>Reinert, A.; Slivka, D.; Cuddy, J.; Ruby, B.</t>
  </si>
  <si>
    <t>Glycogen Synthesis after Road Cycling in the Fed State</t>
  </si>
  <si>
    <t>sport nutrition; carbohydrate; insulin; glucose; powertap; field study</t>
  </si>
  <si>
    <t>HUMAN SKELETAL-MUSCLE; PROLONGED EXERCISE; METABOLIC GENES; GLYCEMIC INDEX; AMINO-ACID; CARBOHYDRATE; PROTEIN; RECOVERY; GLUCOSE; AVAILABILITY</t>
  </si>
  <si>
    <t>The purpose of this study was to determine the effects of a recovery beverage immediately after exercise on rates of muscle glycogen resynthesis in response to road cycling when nutritional supplementation was supplied during exercise and a solid meal was served two hours after exercise. Eight trained male cyclists, (25 +/- 4years, 69.3 +/- 5.2kg, VO2 peak=4.5 +/- 0.4 L . min(-1)) performed two 62km outdoor training rides in a double-blind, randomized cross-over experiment. Subjects received a food bar and a commercial sport drink during each ride. A recovery beverage (40 g CHO + 20 g PRO) or a placebo (PL) was administered 30min post-exercise. At 2h post-exercise, a solid meal was provided for both trials. There was no difference between trials at any time point for glycogen (140 9, 56 8, and 70 +/- 8 mmol . kg(-1) wet wt.(-1) . hr.(-1) for pre, post, and 4h post, respectively). The addition of a supplemental recovery beverage ingested soon after exercise did not significantly increase the rate of Muscle glycogen resynthesis after 4 h of recovery when nutritional supplementation is provided during exercise and a meal is consumed 2 h after exercise.</t>
  </si>
  <si>
    <t>[Reinert, A.; Slivka, D.; Cuddy, J.; Ruby, B.] Univ Montana, Montana Ctr Work Physiol &amp; Exercise Metab, Missoula, MT 59812 USA</t>
  </si>
  <si>
    <t>Ruby, B (corresponding author), Univ Montana, Montana Ctr Work Physiol &amp; Exercise Metab, 32 Campus Dr, Missoula, MT 59812 USA.</t>
  </si>
  <si>
    <t>Brent.ruby@mso.umt.edu</t>
  </si>
  <si>
    <t>Gatorade Sports Science Institute</t>
  </si>
  <si>
    <t>This project was funded by the Gatorade Sports Science Institute.</t>
  </si>
  <si>
    <t>10.1055/s-0029-1202341</t>
  </si>
  <si>
    <t>471OM</t>
  </si>
  <si>
    <t>WOS:000268067800013</t>
  </si>
  <si>
    <t>Cornelius, ML; Lyn, M; Williams, KS; Lovisa, MP; De Lucca, AJ; Lax, AR</t>
  </si>
  <si>
    <t>Cornelius, Mary L.; Lyn, Margaret; Williams, Kelley S.; Lovisa, Mary P.; De Lucca, Anthony J., II; Lax, Alan R.</t>
  </si>
  <si>
    <t>Efficacy of Bait Supplements for Improving the Rate of Discovery of Bait Stations in the Field by Formosan Subterranean Termites (Isoptera: Rhinotermitidae)</t>
  </si>
  <si>
    <t>JOURNAL OF ECONOMIC ENTOMOLOGY</t>
  </si>
  <si>
    <t>attractant; termite control; foraging behavior; tunneling</t>
  </si>
  <si>
    <t>RETICULITERMES-FLAVIPES; COPTOTERMES-FORMOSANUS; CARBON-DIOXIDE; ATTRACTION; WOOD</t>
  </si>
  <si>
    <t>Field tests of four different bait Supplements were conducted in City Park, New Orleans I.,A. The four bait supplements tested included two different formulations of decayed material, a sports drink and the combination of all application of an aqueous solution of Summon Preferred Food Source disks with the disk itself. Although all the bait supplements in this study resulted in a slightly greater number of treated stations discovered compared with control stations, only the application of the aqueous solution combined with the disk caused a significant increase in the number of stations discovered by termites. This treatment resulted in a significantly greater rate of discovery of treated stations versus control stations after only 14 d in the field. Termites were able to discover six times as many treated as control stations after 14 d, 9 times its many after 28 d, and 12 times as many after 42 d. These findings provide evidence that the diffusion of an aqueous solution into the soil underneath monitoring stations significantly decreased the length of time required for termites to infest stations.</t>
  </si>
  <si>
    <t>[Cornelius, Mary L.; Lyn, Margaret; Williams, Kelley S.; Lovisa, Mary P.; De Lucca, Anthony J., II; Lax, Alan R.] USDA ARS, So Reg Res Ctr, New Orleans, LA 70124 USA</t>
  </si>
  <si>
    <t>United States Department of Agriculture (USDA)</t>
  </si>
  <si>
    <t>Cornelius, ML (corresponding author), USDA ARS, So Reg Res Ctr, 1100 Robert E Lee Blvd, New Orleans, LA 70124 USA.</t>
  </si>
  <si>
    <t>mary.cornelius@ars.usda.gov</t>
  </si>
  <si>
    <t>ENTOMOLOGICAL SOC AMER</t>
  </si>
  <si>
    <t>LANHAM</t>
  </si>
  <si>
    <t>10001 DEREKWOOD LANE, STE 100, LANHAM, MD 20706-4876 USA</t>
  </si>
  <si>
    <t>0022-0493</t>
  </si>
  <si>
    <t>J ECON ENTOMOL</t>
  </si>
  <si>
    <t>J. Econ. Entomol.</t>
  </si>
  <si>
    <t>10.1603/029.102.0341</t>
  </si>
  <si>
    <t>Entomology</t>
  </si>
  <si>
    <t>453VT</t>
  </si>
  <si>
    <t>WOS:000266641700041</t>
  </si>
  <si>
    <t>Nguyen, S; Choi, HK; Lustig, RH; Hsu, CY</t>
  </si>
  <si>
    <t>Nguyen, Stephanie; Choi, Hyon K.; Lustig, Robert H.; Hsu, Chi-Yuan</t>
  </si>
  <si>
    <t>Sugar-Sweetened Beverages, Serum Uric Acid, and Blood Pressure in Adolescents</t>
  </si>
  <si>
    <t>JOURNAL OF PEDIATRICS</t>
  </si>
  <si>
    <t>FRUCTOSE-INDUCED HYPERURICEMIA; METABOLIC SYNDROME; FAMILY-HISTORY; KIDNEY-DISEASE; US CHILDREN; SOFT DRINKS; RISK-FACTOR; HYPERTENSION; CONSUMPTION; EPIDEMIC</t>
  </si>
  <si>
    <t>Objective To evaluate whether sugar-sweetened beverage consumption, a significant source of dietary fructose, is associated with higher serum uric acid levels and blood pressure in adolescents. Study design We analyzed cross-sectional data from 4867 adolescents aged 12 to 18 years in the National Health and Nutrition Examination Survey, 1999-2004. Dietary data were assessed from 24-hour dietary recall interviews. Sugar-sweetened beverages included fruit drinks, sports drinks, soda, and sweetened coffee or tea. We used multivariate linear regression to evaluate the association of sugar-sweetened beverage consumption with serum uric acid and with blood pressure. Results Adolescents who drank more sugar-sweetened beverages tended to be older mid male. In the adjusted model, serum uric acid increased by 0.18 mg/dL and systolic blood pressure z-score increased by 0.17 from the lowest to the highest category of sugar-sweetened beverage consumption (P for trend, .01 and .03, respectively). Conclusions These results from a nationally representative sample of US adolescents indicate that higher sugar-sweetened beverage consumption is associated with higher serum uric acid levels and systolic blood pressure, which may lead to downstream adverse health outcomes. (J Pediatr 2009,154:807-1.3)</t>
  </si>
  <si>
    <t>[Nguyen, Stephanie; Lustig, Robert H.] UCSF, Childrens Renal Ctr, Dept Pediat, San Francisco, CA 94131 USA; Vancouver Gen Hosp, Arthrit Res Ctr Canada, Vancouver, BC, Canada; Univ British Columbia, Vancouver, BC V5Z 1M9, Canada; [Choi, Hyon K.] Brigham &amp; Womens Hosp, Boston, MA 02115 USA; [Hsu, Chi-Yuan] Univ Calif San Francisco, Dept Med, San Francisco, CA USA</t>
  </si>
  <si>
    <t>University of California System; University of California San Francisco; University of British Columbia; University of British Columbia; Harvard University; Brigham &amp; Women's Hospital; University of California System; University of California San Francisco</t>
  </si>
  <si>
    <t>Nguyen, S (corresponding author), UCSF, Childrens Renal Ctr, Dept Pediat, 533 Pamassus Ave,Box 0748, San Francisco, CA 94131 USA.</t>
  </si>
  <si>
    <t>nguyens@peds.ucsf.edu</t>
  </si>
  <si>
    <t>Lustig, Robert/O-9380-2019</t>
  </si>
  <si>
    <t>Lustig, Robert/0000-0001-6983-2639; Hsu, Chi-yuan/0000-0001-8182-1238; Nguyen, Stephanie/0000-0003-4880-8220</t>
  </si>
  <si>
    <t>American Heart Association [0725258Y]; Department of Pediatrics; NIH [DK70939, DK67126]; NATIONAL INSTITUTE OF DIABETES AND DIGESTIVE AND KIDNEY DISEASES [R01DK070939, R01DK067126] Funding Source: NIH RePORTER</t>
  </si>
  <si>
    <t>American Heart Association(American Heart Association); Department of Pediatrics; NIH(United States Department of Health &amp; Human ServicesNational Institutes of Health (NIH) - USA); NATIONAL INSTITUTE OF DIABETES AND DIGESTIVE AND KIDNEY DISEASES(United States Department of Health &amp; Human ServicesNational Institutes of Health (NIH) - USANIH National Institute of Diabetes &amp; Digestive &amp; Kidney Diseases (NIDDK))</t>
  </si>
  <si>
    <t>S.N. was supported by the American Heart Association (0725258Y) and the Department of Pediatrics, University of California San Francisco. C-y.H. was supported by NIH DK70939 and DK67126.</t>
  </si>
  <si>
    <t>MOSBY-ELSEVIER</t>
  </si>
  <si>
    <t>360 PARK AVENUE SOUTH, NEW YORK, NY 10010-1710 USA</t>
  </si>
  <si>
    <t>0022-3476</t>
  </si>
  <si>
    <t>1097-6833</t>
  </si>
  <si>
    <t>J PEDIATR-US</t>
  </si>
  <si>
    <t>J. Pediatr.</t>
  </si>
  <si>
    <t>10.1016/j.jpeds.2009.01.015</t>
  </si>
  <si>
    <t>454MI</t>
  </si>
  <si>
    <t>WOS:000266685800010</t>
  </si>
  <si>
    <t>Passe, DH; Stofan, JR; Rowe, CL; Horswill, CA; Murray, R</t>
  </si>
  <si>
    <t>Passe, D. H.; Stofan, J. R.; Rowe, C. L.; Horswill, C. A.; Murray, R.</t>
  </si>
  <si>
    <t>Exercise condition affects hedonic responses to sodium in a sport drink</t>
  </si>
  <si>
    <t>Hydration; Sensory; Perception; Beverage; Palatability</t>
  </si>
  <si>
    <t>VOLUNTARY DEHYDRATION; PROLONGED EXERCISE; FLUID INTAKE; THIRST; WATER; REPLACEMENT; PREFERENCE; FLAVOR; NACL; SALT</t>
  </si>
  <si>
    <t>We Measured the dose-response effects of drink sodium content (treatments: 0 mmol/l, 18 mmol/l, 30 mmol/l, 40 mmol/l, and 60 mmol/l) on sensory perception and palatability in athletes at four time points: in a sedentary laboratory setting (non-exercise context), pre-exercise, and after 60 min and 120 min of aerobic-circuit exercise. Fifty-five triathletes and runners (30 males, 39.7 (8.0 S.D.) years; 25 females, 37.2 (9.2 S.D.) years) sip-tested chilled 6% carbohydrate drinks varying in sodium content during sedentary and pre-exercise conditions and had ad lib access to drinks during exercise conditions. There was a significant intensity discrimination among all sodium levels (p &lt;= 0.001) except 0 mmol/l vs. 18 mmol/l, and 30 mmol/l vs. 40 mmol/l. There were no significant differences among time points for perceived salt intensity. However, overall drink acceptability and liking of saltiness of the 60 mmol/l drink was greater pre-exercise, after 60 min and after 120 min of exercise than during the sedentary condition. The environmental cues of the exercise context may be associated with an increase in palatability of the drink containing 60 mmol/l of sodium over the sedentary condition. Sensory measures provided better differentiation (were more sensitive to treatment effects) among salt concentrations than was fluid intake. Neither thirst nor sweat loss were related to drink palatability or liking of saltiness. Liking of saltiness but not thirst was related to fluid intake. There was a significant negative correlation between sodium ingested (mg/kg) and percent body mass loss. (C) 2009 Elsevier Ltd. Ail rights reserved.</t>
  </si>
  <si>
    <t>[Passe, D. H.; Stofan, J. R.; Rowe, C. L.; Horswill, C. A.; Murray, R.] Gatorade Sports Sci Inst, Barrington, IL 60010 USA</t>
  </si>
  <si>
    <t>Passe, DH (corresponding author), Scout Consulting LLC, 9812 Stewart Rd, Hebron, IL 60034 USA.</t>
  </si>
  <si>
    <t>DennisPasse@scoutconsulting.info</t>
  </si>
  <si>
    <t>Gatorade Sports Science Institute; Gatorade Company</t>
  </si>
  <si>
    <t>This study was funded by the Gatorade Sports Science Institute and the Gatorade Company.</t>
  </si>
  <si>
    <t>10.1016/j.appet.2009.01.008</t>
  </si>
  <si>
    <t>465EU</t>
  </si>
  <si>
    <t>WOS:000267565500003</t>
  </si>
  <si>
    <t>Wong, SHS; Chan, OW; Chen, YJ; Hu, HL; Lam, CW; Chung, PK</t>
  </si>
  <si>
    <t>Wong, Stephen H. S.; Chan, Oi Won; Chen, Ya Jun; Hu, Heng Long; Lam, Ching Wan; Chung, Pak Kwong</t>
  </si>
  <si>
    <t>Effect of Preexercise Glycemic-Index Meal on Running When CHO-Electrolyte Solution Is Consumed During Exercise</t>
  </si>
  <si>
    <t>carbohydrate; endurance performance; sports drink</t>
  </si>
  <si>
    <t>PROLONGED EXERCISE; CARBOHYDRATE INGESTION; GLUCOSE KINETICS; FOOD-INTAKE; PERFORMANCE; MUSCLE; CAPACITY; HUMANS; FLUID</t>
  </si>
  <si>
    <t>Purpose: This study examined the effect of consuming carbohydrate-(CHO) electrolyte solution on running performance after different-glycemic-index (GI) meals. Methods: Nine men completed 3 trials in a randomized counterbalanced order, with trials separated by at least 7 days. Two hours before the run after an overnight fast, each participant consumed a high-GI (GI = 83) or low-GI (GI = 36) CHO meal or low-energy sugar-free Jell-O (GI = 0, control). The 2 isocaloric GI meals provided 1.5 g available CHO/kg body mass. During each trial, 2 ml/kg body mass of a 6.6% CHO-electrolyte solution was provided immediately before exercise and every 2.5 km after the start of running. Each trial consisted of a 21-km performance run on a level treadmill. The participants were required to run at 70% VO(2max) during the first 5 kin of the run. They then completed the remaining 16 kin as fast as possible. Results: There was no difference in the time to complete the 21-km run (high-G] vs. low-GI vs. control: 91.1 +/- 2.0 vs. 91.8 +/- 2.2 vs. 92.9 +/- 2.0 min, n.s.). There were no difference.,; in total CHO and fat oxidation throughout the trials. despite differences in preexercise blood glucose, serum insulin, and serum free-fatty-acid concentrations. Conclusion: When a CHO-electrolyte solution is consumed during a 21-km run. the GI of the preexercise CHO meal makes no difference in running performance.</t>
  </si>
  <si>
    <t>[Wong, Stephen H. S.; Chan, Oi Won; Chen, Ya Jun] Chinese Univ Hong Kong, Dept Sports Sci &amp; Phys Educ, Hong Kong, Hong Kong, Peoples R China; [Lam, Ching Wan] Chinese Univ Hong Kong, Dept Chem Pathol, Hong Kong, Hong Kong, Peoples R China; [Chung, Pak Kwong] Hong Kong Baptist Univ, Dept Phys Educ, Hong Kong, Hong Kong, Peoples R China</t>
  </si>
  <si>
    <t>Chinese University of Hong Kong; Chinese University of Hong Kong; Hong Kong Baptist University</t>
  </si>
  <si>
    <t>Chung, Pak-Kwong/0000-0003-1357-0689; Wong, Stephen H./0000-0002-6821-4545</t>
  </si>
  <si>
    <t>10.1123/ijsnem.19.3.222</t>
  </si>
  <si>
    <t>462DP</t>
  </si>
  <si>
    <t>WOS:000267326600002</t>
  </si>
  <si>
    <t>Paik, IY; Jeong, MH; Jin, HE; Kim, YI; Suh, AR; Cho, SY; Roh, HT; Jin, CH; Suh, SH</t>
  </si>
  <si>
    <t>Paik, Il-Young; Jeong, Myung-Hyun; Jin, Hwa-Eun; Kim, Young-Il; Suh, Ah-Ram; Cho, Su-Youn; Roh, Hee-Tae; Jin, Chan-Ho; Suh, Sang-Hoon</t>
  </si>
  <si>
    <t>Fluid replacement following dehydration reduces oxidative stress during recovery</t>
  </si>
  <si>
    <t>BIOCHEMICAL AND BIOPHYSICAL RESEARCH COMMUNICATIONS</t>
  </si>
  <si>
    <t>Dehydration; Fluid replacement; Exercise performance; Oxidative stress; DNA damage</t>
  </si>
  <si>
    <t>DNA-DAMAGE; SKELETAL-MUSCLE; EXERCISE; PERFORMANCE; HYDRATION; THERMOREGULATION; CARBOHYDRATE; TOLERANCE; CAPACITY; HUMANS</t>
  </si>
  <si>
    <t>To investigate the effects of hydration status on oxidative DNA damage and exercise performance, 10 Subjects ran on a treadmill until exhaustion at 80% VO2max during four different trials [control (C), 3% dehydration (D), 3% dehydration + water (W) or 3% dehydration + sports drink (S)]. Dehydration significantly decreased exercise time to exhaustion (D &lt; C and S). Plasma MDA levels were significantly higher at pre-exercise in D than C. Plasma TAS was significantly lower at pre-exercise in C and S than in D, and was significantly lower in S than D at 60 min of recovery. Dehydration significantly increased oxidative DNA damage during exercise, but fluid replacement with water or sports drink alleviated it equally. These results suggest that (1) dehydration impairs exercise performance and increases DNA damage during exercise to exhaustion: and (2) fluid replacement prolongs exercise endurance and attenuates DNA damage. (C) 2009 Elsevier Inc. All rights reserved</t>
  </si>
  <si>
    <t>[Paik, Il-Young; Jeong, Myung-Hyun; Jin, Hwa-Eun; Kim, Young-Il; Cho, Su-Youn; Roh, Hee-Tae; Jin, Chan-Ho; Suh, Sang-Hoon] Yonsei Univ, Dept Phys Educ, Exercise Physiol Lab, Seoul 120749, South Korea; [Suh, Ah-Ram] Hoseo Univ, Dept Golf, Asan 336795, South Korea</t>
  </si>
  <si>
    <t>Yonsei University; Hoseo University</t>
  </si>
  <si>
    <t>Suh, SH (corresponding author), Yonsei Univ, Dept Phys Educ, Exercise Physiol Lab, 134 Shinchon Dong, Seoul 120749, South Korea.</t>
  </si>
  <si>
    <t>ssh@yonsei.ac.kr</t>
  </si>
  <si>
    <t>Gatorade Sports Science Institute.</t>
  </si>
  <si>
    <t>The authors thank the subjects for their time and effort during this study. We also thank the members of the exercise physiology, and food and nutrition laboratories at Yonsei University for their laboratory support throughout this Study. We are especially grateful to Dr. Xiaocai Shi for his support. This study was supported by a grant from the Gatorade Sports Science Institute.</t>
  </si>
  <si>
    <t>0006-291X</t>
  </si>
  <si>
    <t>1090-2104</t>
  </si>
  <si>
    <t>BIOCHEM BIOPH RES CO</t>
  </si>
  <si>
    <t>Biochem. Biophys. Res. Commun.</t>
  </si>
  <si>
    <t>MAY 22</t>
  </si>
  <si>
    <t>10.1016/j.bbrc.2009.03.135</t>
  </si>
  <si>
    <t>Biochemistry &amp; Molecular Biology; Biophysics</t>
  </si>
  <si>
    <t>441KW</t>
  </si>
  <si>
    <t>WOS:000265768800021</t>
  </si>
  <si>
    <t>Kammer, L; Ding, ZP; Wang, B; Hara, D; Liao, YH; Ivy, JL</t>
  </si>
  <si>
    <t>Kammer, Lynne; Ding, Zhenping; Wang, Bei; Hara, Daiske; Liao, Yi-Hung; Ivy, John L.</t>
  </si>
  <si>
    <t>Cereal and nonfat milk support muscle recovery following exercise</t>
  </si>
  <si>
    <t>RAT SKELETAL-MUSCLE; PROTEIN-KINASE-B; GLYCOGEN-SYNTHASE KINASE-3; MESSENGER-RNA TRANSLATION; INITIATION-FACTOR 4E; AMINO-ACIDS; RESISTANCE EXERCISE; MAMMALIAN TARGET; INSULIN; CARBOHYDRATE</t>
  </si>
  <si>
    <t>Background: This study compared the effects of ingesting cereal and nonfat milk (Cereal) and a carbohydrate-electrolyte sports drink (Drink) immediately following endurance exercise on muscle glycogen synthesis and the phosphorylation state of proteins controlling protein synthesis: Akt, mTOR, rpS6 and eIF4E. Methods: Trained cyclists or triathletes (8 male: 28.0 +/- 1.6 yrs, 1.8 +/- 0.0 m, 75.4 +/- 3.2 kg, 61.0 +/- 1.6 ml O-2 center dot kg(-1).min(-1); 4 female: 25.3 +/- 1.7 yrs, 1.7 +/- 0.0 m, 66.9 +/- 4.6 kg, 46.4 +/- 1.2 mlO(2)center dot kg(-1).min(-1)) completed two randomly-ordered trials serving as their own controls. After 2 hours of cycling at 60-65% VO2MAX, a biopsy from the vastus lateralis was obtained (Post0), then subjects consumed either Drink (78.5 g carbohydrate) or Cereal (77 g carbohydrate, 19.5 g protein and 2.7 g fat). Blood was drawn before and at the end of exercise, and at 15, 30 and 60 minutes after treatment. A second biopsy was taken 60 minutes after supplementation (Post60). Differences within and between treatments were tested using repeated measures ANOVA. Results: At Post60, blood glucose was similar between treatments (Drink 6.1 +/- 0.3, Cereal 5.6 +/- 0.2 mmol/L, p &lt; .05), but after Cereal, plasma insulin was significantly higher (Drink 123.1 +/- 11.8, Cereal 191.0 +/- 12.3 pmol/L, p &lt; .05), and plasma lactate significantly lower (Drink 1.4 +/- 0.1, Cereal 1.00 +/- 0.1 mmol/L, p &lt; .05). Except for higher phosphorylation of mTOR after Cereal, glycogen and muscle proteins were not statistically different between treatments. Significant Post0 to Post60 changes occurred in glycogen (Drink 52.4 +/- 7.0 to 58.6 +/- 6.9, Cereal 58.7 +/- 9.6 to 66.0 +/- 10.0 mu mol/g, p &lt; .05) and rpS6 (Drink 17.9 +/- 2.5 to 35.2 +/- 4.9, Cereal 18.6 +/- 2.2 to 35.4 +/- 4.4 %Std, p &lt; .05) for each treatment, but only Cereal significantly affected glycogen synthase (Drink 66.6 +/- 6.9 to 64.9 +/- 6.9, Cereal 61.1 +/- 8.0 to 54.2 +/- 7.2%Std, p &lt; .05), Akt (Drink 57.9 +/- 3.2 to 55.7 +/- 3.1, Cereal 53.2 +/- 4.1 to 60.5 +/- 3.7 %Std, p &lt; .05) and mTOR (Drink 28.7 +/- 4.4 to 35.4 +/- 4.5, Cereal 23.0 +/- 3.1 to 42.2 +/- 2.5 %Std, p &lt; .05). eIF4E was unchanged after both treatments. Conclusion: These results suggest that Cereal is as good as a commercially-available sports drink in initiating post-exercise muscle recovery.</t>
  </si>
  <si>
    <t>[Kammer, Lynne; Ding, Zhenping; Wang, Bei; Hara, Daiske; Liao, Yi-Hung; Ivy, John L.] Univ Texas Austin, Dept Kinesiol &amp; Hlth Educ, Exercise Physiol &amp; Metab Lab, Austin, TX 78712 USA</t>
  </si>
  <si>
    <t>Kammer, L (corresponding author), Univ Texas Austin, Dept Kinesiol &amp; Hlth Educ, Exercise Physiol &amp; Metab Lab, Austin, TX 78712 USA.</t>
  </si>
  <si>
    <t>lynnek@mail.utexas.edu; ding@mail.utexas.edu; wangbei@mail.utexas.edu; d_hara@hotmail.com; mmrabbit@gmail.com; johnivy@mail.utexas.edu</t>
  </si>
  <si>
    <t>Wheaties; General Mills Bell Institute of Health and Nutrition</t>
  </si>
  <si>
    <t>We appreciate the commitment and enthusiasm of our subjects. This project was supported by Wheaties and the General Mills Bell Institute of Health and Nutrition. We also appreciate the detailed comments from the reviewers; your feedback clarified and strengthened this manuscript.</t>
  </si>
  <si>
    <t>MAY 14</t>
  </si>
  <si>
    <t>10.1186/1550-2783-6-11</t>
  </si>
  <si>
    <t>487OS</t>
  </si>
  <si>
    <t>WOS:000269284700001</t>
  </si>
  <si>
    <t>Assimos, D</t>
  </si>
  <si>
    <t>Assimos, Dean</t>
  </si>
  <si>
    <t>Effect of Two Sports Drinks on Urinary Lithogenicity Editorial Comment</t>
  </si>
  <si>
    <t>JOURNAL OF UROLOGY</t>
  </si>
  <si>
    <t>0022-5347</t>
  </si>
  <si>
    <t>1527-3792</t>
  </si>
  <si>
    <t>J UROLOGY</t>
  </si>
  <si>
    <t>J. Urol.</t>
  </si>
  <si>
    <t>10.1016/j.juro.2009.01.077</t>
  </si>
  <si>
    <t>Urology &amp; Nephrology</t>
  </si>
  <si>
    <t>431PJ</t>
  </si>
  <si>
    <t>WOS:000265074800063</t>
  </si>
  <si>
    <t>Nelson, MC; Lytle, LA</t>
  </si>
  <si>
    <t>Nelson, Melissa C.; Lytle, Leslie A.</t>
  </si>
  <si>
    <t>Development and Evaluation of a Brief Screener to Estimate Fast-food and Beverage Consumption among Adolescents</t>
  </si>
  <si>
    <t>DOUBLY LABELED WATER; PASS 24-HOUR RECALL; FREQUENCY QUESTIONNAIRE; MULTIPLE-PASS; ENERGY-INTAKE; CHILDREN; WOMEN; RELIABILITY; VALIDATION; VALIDITY</t>
  </si>
  <si>
    <t>Sweetened beverage and fast-food intake have been identified as important targets for obesity prevention. However, there are few brief dietary assessment tools available to evaluate these behaviors among adolescents. The objective of this research was to examine reliability and validity of a 22-item dietary screener assessing adolescent consumption of specific energy-containing and nonenergy-containing beverages (nine items) and fast food (13 items). The screener was administered to adolescents (ages 11 to 18 years) recruited from the Minneapolis/St Paul, MN, metro region. One sample of adolescents completed test-retest reliability of the screener (n=33, primarily white adolescents). Another adolescent sample completed the screener along with three 24-bour dietary recalls to assess criterion validity (n=59 white adolescents). Test-retest assessments were completed approximately 7 to 14 days apart, and agreement between the two administrations of the screener was substantial, with most items Yielding Spearman correlations and K statistics that were &gt;0.60. When compared to the gold standard dietary recall data, findings indicate that the validity of the screener items assessing adolescents' intake of regular soda, sports drinks, milk, and water was fair. However, the differential assessment periods captured by the two methods (ie, 1 month for the screener vs 3 days for the recalls) posed challenges in analysis and made it impossible to assess the validity of some screener items. Overall while these screener items largely represent reliable measures with fair validity, our findings highlight the challenges inherent in the validation of brief dietary assessment tools. J Ain Diet Assoc. 2009; 109:730-734.</t>
  </si>
  <si>
    <t>[Nelson, Melissa C.; Lytle, Leslie A.] Univ Minnesota, Div Epidemiol &amp; Community Hlth, Minneapolis, MN 55454 USA</t>
  </si>
  <si>
    <t>Nelson, MC (corresponding author), Univ Minnesota, Div Epidemiol &amp; Community Hlth, 1300 S 2nd St,WBOB Ste 300, Minneapolis, MN 55454 USA.</t>
  </si>
  <si>
    <t>nels5024@umn.edu</t>
  </si>
  <si>
    <t>Laska, Melissa/0000-0002-3836-0269</t>
  </si>
  <si>
    <t>National Cancer Institutes [1U54CA116849-01]; NATIONAL CANCER INSTITUTE [U54CA116849] Funding Source: NIH RePORTER</t>
  </si>
  <si>
    <t>National Cancer Institutes(United States Department of Health &amp; Human ServicesNational Institutes of Health (NIH) - USANIH National Cancer Institute (NCI)); NATIONAL CANCER INSTITUTE(United States Department of Health &amp; Human ServicesNational Institutes of Health (NIH) - USANIH National Cancer Institute (NCI))</t>
  </si>
  <si>
    <t>The authors thank Data Collection Support Services (DCSS) and the Nutrition Coordinating Center (NCC) at the University of Minnesota for their work in data collection and quality control for the IDEA study.</t>
  </si>
  <si>
    <t>216 W JACKSON BLVD #800, CHICAGO, IL 60606-6995 USA</t>
  </si>
  <si>
    <t>10.1016/j.jada.2008.12.027</t>
  </si>
  <si>
    <t>426SX</t>
  </si>
  <si>
    <t>WOS:000264729200022</t>
  </si>
  <si>
    <t>Paluska, SA</t>
  </si>
  <si>
    <t>Paluska, Scott A.</t>
  </si>
  <si>
    <t>Current Concepts: Recognition and Management of Common Activity-Related Gastrointestinal Disorders</t>
  </si>
  <si>
    <t>obesity; gastroesophageal reflux; altered gastrointestinal motility; gastrointestinal bleeding; exercise</t>
  </si>
  <si>
    <t>GASTROESOPHAGEAL-REFLUX SYMPTOMS; TO-CECUM TRANSIT; BODY-MASS INDEX; ESOPHAGEAL MOTILITY; PHYSICAL-ACTIVITY; UNITED-STATES; UPDATED GUIDELINES; ISCHEMIC COLITIS; GRADED-EXERCISE; SPORTS DRINK</t>
  </si>
  <si>
    <t>Sports medicine clinicians may encounter a wide variety of activity-related gastrointestinal (GI) disorders. The advancing ages and burgeoning obesity rates of the US population have generally increased the prevalence of GI conditions among adults. However, conditioned younger athletes with normal body mass indices also may experience disquieting activity-related GI disorders. While oft en mild and transient, some of these GI conditions may disrupt exercise routines or pose significant health risks to affected individuals. Gastroesophageal reflux occurs frequently during physical activity and should be empirically treated with activity reduction and dietary modifications in conjunction with anti secretory agents. Persistent or worrisome symptoms merit upper endoscopy, a thorough evaluation for non-GI causes and, rarely, surgery. Altered GI motility commonly occurs during vigorous activities that use dynamic or fluctuating body positions. Dietary and exercise modifications are usually enough to resolve these symptoms. Physical activity may also precipitate GI bleeding from upper and/or lower sources. Although mild or occult bleeding is most common, significant bleeding merits a thorough diagnostic evaluation after stabilization and treatment. Adequate hydration and gradual exercise progression may be particularly helpful to prevent the recurrence of bleeding. The judicious use of medications in conjunction with nonsteroidal anti-inflammatory drug avoidance may also be necessary. Fortunately, most activity-related GI disorders are self-limited and can be managed conservatively. After a brief period of modified activity, clinically stable individuals may progress their activity levels as symptoms allow.</t>
  </si>
  <si>
    <t>[Paluska, Scott A.] Univ Illinois, Dept Family Med, Urbana, IL 61801 USA; [Paluska, Scott A.] OAK Orthoped, Urbana, IL 61801 USA</t>
  </si>
  <si>
    <t>University of Illinois System; University of Illinois Urbana-Champaign</t>
  </si>
  <si>
    <t>Paluska, SA (corresponding author), Univ Illinois, Dept Family Med, 1405 W Pk St,Suite 200, Urbana, IL 61801 USA.</t>
  </si>
  <si>
    <t>paluska@illinois.edu</t>
  </si>
  <si>
    <t>10.3810/PSM.2009.04.1683</t>
  </si>
  <si>
    <t>V17IL</t>
  </si>
  <si>
    <t>WOS:000207930800019</t>
  </si>
  <si>
    <t>Anastasiou, CA; Kavouras, SA; Arnaoutis, G; Gioxari, A; Kollia, M; Botoula, E; Sidossis, LS</t>
  </si>
  <si>
    <t>Anastasiou, Costas A.; Kavouras, Stavros A.; Arnaoutis, Giannis; Gioxari, Aristea; Kollia, Maria; Botoula, Efthimia; Sidossis, Labros S.</t>
  </si>
  <si>
    <t>Sodium Replacement and Plasma Sodium Drop During Exercise in the Heat When Fluid Intake Matches Fluid Loss</t>
  </si>
  <si>
    <t>endurance; fluid replacement; hydration; hyponatremia; plasma volume; sports drinks</t>
  </si>
  <si>
    <t>PROLONGED EXERCISE; MUSCLE CRAMPS; DEHYDRATION; INGESTION; ELECTROLYTE; SUPPLEMENTATION; HYPONATREMIA; HYDRATION; RUNNERS; HUMANS</t>
  </si>
  <si>
    <t>Context: Sodium replacement during prolonged exercise in the heat may be critically important to maintaining fluid and electrolyte balance and muscle contractility. Objective: To examine the effectiveness of sodium-containing sports drinks in preventing hyponatremia and muscle cramping during prolonged exercise in the heat. Design: Randomized crossover study. Patients or Other Participants: Thirteen active men. Intervention(s): Participants completed 4 trials of an exercise protocol in the heat (30 C) consisting of 3 hours of exercise (alternating 30 minutes of walking and cycling at a heart rate of 130 and 140 beats per minute, respectively); a set of standing calf raises (8 sets of 30 repetitions); and 45 minutes of steep, brisk walking (5.5 km.h(-1) on a 12% grade). During exercise, participants consumed fluids to match body mass loss. A different drink was consumed for each trial: carbohydrate-electrolyte drink containing 36.2 mmol/L sodium (HNa), carbohydrate-electrolyte drink containing 19.9 mmol/L sodium (LNa), mineral water (W), and colored and flavored distilled water (PL). Main Outcome Measure(s): Serum sodium, plasma osmolality, plasma volume changes, and muscle cramping frequency. Results: During both HNa and LNa trials, serum sodium remained relatively constant (serum sodium concentration at the end of the protocol was 137.3 mmol/L and 136.7 mmol/L, respectively). However, a clear decrease was observed in W (134.5 +/- 0.8 mmol/L) and PL (134.4 +/- 0.8 mmol/L) trials compared with HNa and LNa trials (P &lt; .05). The same trends were observed for plasma osmolality (P &lt; .05). Albeit not significant, plasma volume was preserved during the HNa and LNa trials, but a reduction of 2.5% was observed in the W and PL trials. None of the volunteers experienced cramping. Conclusions: The data suggest that sodium intake during prolonged exercise in the heat plays a significant role in preventing sodium losses that may lead to hyponatremia when fluid intake matches sweat losses.</t>
  </si>
  <si>
    <t>[Anastasiou, Costas A.; Kavouras, Stavros A.; Arnaoutis, Giannis; Gioxari, Aristea; Kollia, Maria; Sidossis, Labros S.] Harokopio Univ, Dept Nutr &amp; Dietet, Lab Nutr &amp; Clin Dietet, Athens 17671, Greece; [Botoula, Efthimia] Evangelismos Gen Hosp, Athens, Greece</t>
  </si>
  <si>
    <t>Harokopio University Athens; Evangelismos Hospital</t>
  </si>
  <si>
    <t>Sidossis, Labros/AAN-9546-2021; Gioxari, Aristea/AAA-1163-2021; , stavros.kavouras@asu.edu/X-3170-2018</t>
  </si>
  <si>
    <t>Sidossis, Labros/0000-0001-8313-7966; Gioxari, Aristea/0000-0002-4869-6815; , stavros.kavouras@asu.edu/0000-0001-7485-8112; Arnaoutis, Giannis/0000-0001-9134-1641</t>
  </si>
  <si>
    <t>Gatorade Sports Science Institute (Barrington, IL); Pepsico Inc (Purchase, NY)</t>
  </si>
  <si>
    <t>The study was supported by a research grant from The Gatorade Sports Science Institute (Barrington, IL) and Pepsico Inc (Purchase, NY).</t>
  </si>
  <si>
    <t>10.4085/1062-6050-44.2.117</t>
  </si>
  <si>
    <t>423JK</t>
  </si>
  <si>
    <t>WOS:000264492400001</t>
  </si>
  <si>
    <t>Kawashita, Yumiko; Fukuda, Hideki; Kawasaki, Koji; Kitamura, Masayasu; Hayashida, Hideaki; Furugen, Reiko; Fukumoto, Emiko; Iijima, Youichi; Saito, Toshiyuki</t>
  </si>
  <si>
    <t>Dental Caries in 3-Year-Old Children is Associated More with Child-Rearing Behaviors than Mother-Related Health Behaviors</t>
  </si>
  <si>
    <t>JOURNAL OF PUBLIC HEALTH DENTISTRY</t>
  </si>
  <si>
    <t>preschool children; dental caries; behavior</t>
  </si>
  <si>
    <t>ORAL-HEALTH; EXPERIENCE; INFANT; DIET</t>
  </si>
  <si>
    <t>Objective: We assessed whether child- or mother-related health behaviors were associated more strongly with dental caries in 3-year-old children. Methods: Multiple logistic regression analyses were performed on dental caries' presence as the dependent variable with independent variables from the results of examination and a self-administered questionnaire of 396 mother-child pairs. Result: Dental caries of 3-year-old children was more strongly associated with child-related health behavior than mother-related health behavior. Of the child-related variables, a habit of feeding in bed [OR (odds ratio) 10.14; 95 percent class interval (CI) 1.80-56.97], eating between meals three times a day or more (OR 3.33; 95 percent CI 1.56-7.10), consuming a sports drink three times a week or more (OR 4.47; 95 percent CI 1.60-12.49), having both home and professional preventive dental care (OR 3.02; 95 percent CI 1.44-6.32), and having professional preventive dental care (OR 3.79; 95 percent CI 1.75-8.21) were significantly associated with dental caries in children. Of the mother-related variables, brushing teeth once a day or less (OR 2.72; 95 percent CI 1.19-6.20) and drinking alcohol three times a week or more (OR 0.38; 95 percent CI 0.16-0.93) had significant effects. Conclusion: Dental caries of 3-year-old children was more strongly associated with child-related health behavior than mother-related health behavior. The results of this study suggest that encouraging good child-rearing behavior among mothers could result in better dental health among their children regardless of the mother's dental health status.</t>
  </si>
  <si>
    <t>[Kawashita, Yumiko; Fukuda, Hideki; Kitamura, Masayasu; Fukumoto, Emiko; Iijima, Youichi; Saito, Toshiyuki] Nagasaki Univ, Grad Sch Biomed Sci, Dept Oral Hlth, Nagasaki 8528588, Japan; [Kawasaki, Koji] Nagasaki Univ, Hosp Med &amp; Dent, Community Med Network Ctr, Nagasaki 8528588, Japan</t>
  </si>
  <si>
    <t>Kawashita, Y (corresponding author), Nagasaki Univ, Grad Sch Biomed Sci, Dept Oral Hlth, 1-7-1 Sakamoto, Nagasaki 8528588, Japan.</t>
  </si>
  <si>
    <t>0022-4006</t>
  </si>
  <si>
    <t>1752-7325</t>
  </si>
  <si>
    <t>J PUBLIC HEALTH DENT</t>
  </si>
  <si>
    <t>J. Public Health Dent.</t>
  </si>
  <si>
    <t>SPR</t>
  </si>
  <si>
    <t>10.1111/j.1752-7325.2008.00107.x</t>
  </si>
  <si>
    <t>453GY</t>
  </si>
  <si>
    <t>WOS:000266600100007</t>
  </si>
  <si>
    <t>Jeukendrup, AE; Currell, K; Clarke, J; Cole, J; Blannin, AK</t>
  </si>
  <si>
    <t>Jeukendrup, Asker E.; Currell, Kevin; Clarke, Juliette; Cole, Johnny; Blannin, Andrew K.</t>
  </si>
  <si>
    <t>Effect of beverage glucose and sodium content on fluid delivery</t>
  </si>
  <si>
    <t>NUTRITION &amp; METABOLISM</t>
  </si>
  <si>
    <t>CARBOHYDRATE-ELECTROLYTE BEVERAGES; INTESTINAL-ABSORPTION; WATER-ABSORPTION; BODY-FLUIDS; EXERCISE; DEUTERIUM; REHYDRATION; INGESTION; COTRANSPORTER; AVAILABILITY</t>
  </si>
  <si>
    <t>Background: Rapid fluid delivery from ingested beverages is the goal of oral rehydration solutions (ORS) and sports drinks. Objective: The aim of the present study was to investigate the effects of increasing carbohydrate and sodium content upon fluid delivery using a deuterium oxide (D2O) tracer. Design: Twenty healthy male subjects were divided into two groups of 10, the first group was a carbohydrate group (CHO) and the second a sodium group (Na). The CHO group ingested four different drinks with a stepped increase of 3% glucose from 0% to 9% while sodium concentration was 20 mmol/L. The Na group ingested four drinks with a stepped increase of 20 mmol/L from 0 mmol/L to 60 mmol/l while glucose concentration was 6%. All beverages contained 3 g of D2O. Subjects remained seated for two hours after ingestion of the experimental beverage, with blood taken every 5 min in the first hour and every 10 min in the second hour. Results: Including 3% glucose in the beverage led to a significantly greater AUC 60 min (19640 +/- 1252 delta% vs. VSMOW. 60 min) than all trials. No carbohydrate (18381 +/- 1198 delta% vs. VSMOW. 60 min) had a greater AUC 60 min than a 6% (16088 +/- 1359 delta% vs. VSMOW. 60 min) and 9% beverage (13134 +/- 1115 delta% vs. VSMOW. 60 min); the 6% beverage had a significantly greater AUC 60 min than the 9% beverage. There was no difference in fluid delivery between the different sodium beverages. Conclusion: In conclusion the present study showed that when carbohydrate concentration in an ingested beverage was increased above 6% fluid delivery was compromised. However, increasing the amount</t>
  </si>
  <si>
    <t>[Jeukendrup, Asker E.; Currell, Kevin; Clarke, Juliette; Cole, Johnny; Blannin, Andrew K.] Univ Birmingham, Sch Sport &amp; Exercise Sci, Birmingham, W Midlands, England</t>
  </si>
  <si>
    <t>University of Birmingham</t>
  </si>
  <si>
    <t>Jeukendrup, AE (corresponding author), Univ Birmingham, Sch Sport &amp; Exercise Sci, Birmingham, W Midlands, England.</t>
  </si>
  <si>
    <t>a.e.jeukendrup@bham.ac.uk; a.e.jeukendrup@bham.ac.uk; a.e.jeukendrup@bham.ac.uk; a.e.jeukendrup@bham.ac.uk; a.k.blannin@bham.ac.uk</t>
  </si>
  <si>
    <t>Strauss, Juliette/0000-0001-7175-2494</t>
  </si>
  <si>
    <t>GlaxoSmithKline Consumer Healthcare UK</t>
  </si>
  <si>
    <t>GlaxoSmithKline Consumer Healthcare UK(GlaxoSmithKline)</t>
  </si>
  <si>
    <t>This study was supported by a grant of GlaxoSmithKline Consumer Healthcare UK.</t>
  </si>
  <si>
    <t>1743-7075</t>
  </si>
  <si>
    <t>NUTR METAB</t>
  </si>
  <si>
    <t>Nutr. Metab.</t>
  </si>
  <si>
    <t>FEB 20</t>
  </si>
  <si>
    <t>10.1186/1743-7075-6-9</t>
  </si>
  <si>
    <t>424YM</t>
  </si>
  <si>
    <t>WOS:000264604200001</t>
  </si>
  <si>
    <t>Braun, H; Koehler, K; Geyer, H; Kleinert, J; Mester, J; Schanzer, W</t>
  </si>
  <si>
    <t>Braun, Hans; Koehler, Karsten; Geyer, Hans; Kleinert, Jens; Mester, Joachim; Schaenzer, Wilhelm</t>
  </si>
  <si>
    <t>Dietary Supplement Use Among Elite Young German Athletes</t>
  </si>
  <si>
    <t>adolescent; nutrition; vitamins; minerals; prevalence; nutritional consulting</t>
  </si>
  <si>
    <t>NUTRITIONAL SUPPLEMENTS; HEALTH; UK</t>
  </si>
  <si>
    <t>Little. is known about the prevalence and motives of supplement use among elite young athletes who compete on national and international levels. Therefore, the current survey was performed to assess information regarding the past and present use of dietary supplements among 164 elite young athletes (16.6 + 3.0 years of age). A 5-page questionnaire was designed to assess their past and present (last 4 weeks) use of vitamins, minerals, carbohydrate, protein, and fat supplements; sport drinks; and other ergogenic aids. Furthermore, information about motives, sources of advice, supplement source, and supplement contamination was assessed. Eighty percent of all athletes reported using at least I supplement, and the prevalence of use was significantly higher in older athletes (p &lt; .05). Among supplement users, minerals, vitamins, sport drinks, energy drinks, and carbohydrates were most frequently consumed. Only a minority of the athletes declared that they used protein/amino acids, creatine, or other ergogenic aids. Major motives for supplement use were health related, whereas performance enhancement anti recommendations by others were less frequently reported. Supplements were mainly obtained from parents or by athletes themselves and were mostly purchased in pharmacies, supermarkets, and health-food stores. Among all athletes, only 36% were aware of the. problem of supplement contamination. The survey shows that supplement use is common and widespread among German elite young athletes. This stands in strong contrast to recommendations by leading sport organizations against supplement use by underage athletes.</t>
  </si>
  <si>
    <t>[Braun, Hans; Koehler, Karsten; Geyer, Hans; Schaenzer, Wilhelm] German Sport Univ Cologne, German Res Ctr Elite Sport, Inst Biochem, Cologne, Germany; [Kleinert, Jens] German Sport Univ Cologne, German Res Ctr Elite Sport, Inst Psychol, Cologne, Germany; [Mester, Joachim] German Sport Univ Cologne, German Res Ctr Elite Sport, Inst Training Sci &amp; Sport Informat, Cologne, Germany</t>
  </si>
  <si>
    <t>German Sport University Cologne; University of Cologne; German Sport University Cologne; German Sport University Cologne</t>
  </si>
  <si>
    <t>Braun, H (corresponding author), German Sport Univ Cologne, German Res Ctr Elite Sport, Inst Biochem, Cologne, Germany.</t>
  </si>
  <si>
    <t>Koehler, Karsten/ABD-6254-2021; Koehler, Karsten/R-1521-2019</t>
  </si>
  <si>
    <t xml:space="preserve">Koehler, Karsten/0000-0002-9618-2069; </t>
  </si>
  <si>
    <t>10.1123/ijsnem.19.1.97</t>
  </si>
  <si>
    <t>412LM</t>
  </si>
  <si>
    <t>WOS:000263726300007</t>
  </si>
  <si>
    <t>Goodman, JW; Asplin, JR; Goldfarb, DS</t>
  </si>
  <si>
    <t>Goodman, Jeffrey W.; Asplin, John R.; Goldfarb, David S.</t>
  </si>
  <si>
    <t>Effect of two sports drinks on urinary lithogenicity</t>
  </si>
  <si>
    <t>UROLOGICAL RESEARCH</t>
  </si>
  <si>
    <t>Annual Meeting of the Research-on-Calculous-Kinetics-Society</t>
  </si>
  <si>
    <t>JUN 16, 2006</t>
  </si>
  <si>
    <t>Vail, CO</t>
  </si>
  <si>
    <t>Res Calculous Kinet</t>
  </si>
  <si>
    <t>Beverages; Calculi, renal; Citrate; Diet; Fructose; Kidney stones; Oxalate; Rehydration solutions; Urolithiasis</t>
  </si>
  <si>
    <t>URIC-ACID NEPHROLITHIASIS; KIDNEY-STONES; CALCIUM NEPHROLITHIASIS; DIETARY MANIPULATION; METABOLIC SYNDROME; RISK-FACTOR; LEMONADE; VOLUME</t>
  </si>
  <si>
    <t>The effect of commercial oral rehydration solutions (sports drinks) relative to water on risk of nephrolithiasis has not been studied previously. We studied the effect of two sports drinks, Performance (Shaklee Corp., Pleasanton, CA, USA) and Gatorade (Gatorade, Chicago, IL, USA) on urinary chemistry and measures of lithogenicity in non-stone formers. Performance has a pH of 4.3, and contains 21 mmol/L of sodium, 5.3 mmol/L of potassium, 0.8 mmol/L of calcium, and 19.5 mmol/L of citrate. Gatorade pH ranges from 2.9 to 3.2, and contains 20 mmol/L of sodium, 3.2 mmol/L of potassium, negligible calcium, and 13.9 mmol/L of citrate. Subjects drank 946 ml (32 oz) of tap water daily for 3 days, and recorded diet history. This was followed by a second 3-day experimental period during which subjects drank 946 ml (32 oz) of sports drink daily, duplicating diets from part 1. In each 3-day period, urine was collected for 24 h during days 2 and 3. Urine chemical analysis was performed, and supersaturations of calcium oxalate, calcium phosphate and uric acid were calculated. Nine subjects completed the study using Performance, ten used Gatorade. Urine volumes and creatinine excretions were not different during the control and experimental periods. Performance increased mean citrate excretion by 170 mg/day (95% CI 57-284 mg/day; P = 0.01) and increased urine pH by 0.31 (95% CI 0.03-0.59; P = 0.03). Gatorade did not significantly change urinary citrate excretion or pH. Neither drink caused significant differences in the excretion of sodium and calcium or any supersaturation value. Ingestion of Performance, but not Gatorade, led to an increase in mean urinary citrate excretion and pH as compared to water. The increase in citrate is likely to be a clinically significant effect. pH is an important determinant of alkali load in beverages containing organic anions. Performance, with more citrate and a higher pH than Gatorade, could represent a superior alternative to water for reducing urinary lithogenicity. Most sports drinks with significant carbohydrate content however may contain too many calories, and fructose, to be preferred beverages for stone prevention.</t>
  </si>
  <si>
    <t>[Goldfarb, David S.] NYU, Sch Med, Nephrol Sect 111G, New York DVAMC, New York, NY 10010 USA; [Goodman, Jeffrey W.] NYU, Sch Med, Nephrol Sect, New York, NY 10010 USA; [Asplin, John R.] Univ Chicago, Sch Med, Renal Sect, Chicago, IL 60637 USA; [Goldfarb, David S.] NYU, Sch Med, Dept Urol,New York Harbour VAMC, St Vincents Hosp,Nephrol Sect, New York, NY 10003 USA</t>
  </si>
  <si>
    <t>New York University; New York University; University of Chicago; New York University; Saint Vincents Hospital Manhattan</t>
  </si>
  <si>
    <t>Goldfarb, DS (corresponding author), NYU, Sch Med, Nephrol Sect 111G, New York DVAMC, 423 E 23 St, New York, NY 10010 USA.</t>
  </si>
  <si>
    <t>david.goldfarb@va.gov</t>
  </si>
  <si>
    <t>Goldfarb, David/0000-0002-9215-1273</t>
  </si>
  <si>
    <t>NATIONAL INSTITUTE OF DIABETES AND DIGESTIVE AND KIDNEY DISEASES [R44DK059086] Funding Source: NIH RePORTER; NIDDK NIH HHS [2R44DK59086-02] Funding Source: Medline</t>
  </si>
  <si>
    <t>NATIONAL INSTITUTE OF DIABETES AND DIGESTIVE AND KIDNEY DISEASES(United States Department of Health &amp; Human ServicesNational Institutes of Health (NIH) - USANIH National Institute of Diabetes &amp; Digestive &amp; Kidney Diseases (NIDDK)); NIDDK NIH HHS(United States Department of Health &amp; Human ServicesNational Institutes of Health (NIH) - USANIH National Institute of Diabetes &amp; Digestive &amp; Kidney Diseases (NIDDK))</t>
  </si>
  <si>
    <t>0300-5623</t>
  </si>
  <si>
    <t>1434-0879</t>
  </si>
  <si>
    <t>UROL RES</t>
  </si>
  <si>
    <t>Urol. Res.</t>
  </si>
  <si>
    <t>10.1007/s00240-008-0166-0</t>
  </si>
  <si>
    <t>402PS</t>
  </si>
  <si>
    <t>WOS:000263026200007</t>
  </si>
  <si>
    <t>Stannard, SR; Hawke, EJ; Schnell, N</t>
  </si>
  <si>
    <t>Stannard, S. R.; Hawke, E. J.; Schnell, N.</t>
  </si>
  <si>
    <t>The effect of galactose supplementation on endurance cycling performance</t>
  </si>
  <si>
    <t>carbohydrate; glycaemic index; exercise; cycling; insulin; free fatty acids</t>
  </si>
  <si>
    <t>PROLONGED STRENUOUS EXERCISE; GLYCEMIC INDEX; FED CARBOHYDRATE; GLUCOSE; METABOLISM; INGESTION; CAPACITY; MUSCLE; AVAILABILITY; GLYCOGEN</t>
  </si>
  <si>
    <t>Objectives: This study tested the hypothesis that supplementation with galactose before and during endurance exercise would spare carbohydrate (CHO), optimize fat utilization and improve performance compared with a typical sports drink formulation. Subjects: Nine well-trained cyclists undertook three trials, each consisting of 120 min at 65 VO(2max) followed immediately by a set work, self-paced time trial (TT). Three treatments, allocated as a randomized balanced design, consisted of the following: ( a) 8% (w/w) solution of galactose (Gal); (b) 8% solution of 50% galactose/50% glucose (Gluc/Gal); and (c) 8% solution of 80% glucose/20% fructose (Gluc/Fru). These were consumed as 0.67 g CHO per kg body wt 45-min pre-exercise; 1.0 g CHO per kg body wt per h for the first 120 min of exercise; 0.33 g CHO per kg body wt during the TT. Blood samples were collected before and during exercise; respiratory gas samples were collected only during fixed workload exercise. Results: Mean TT power output was significantly less in Gal compared with Gluc/Gal ( P=0.030). Blood glucose and insulin concentrations were lower, and free fatty acids higher in Gal compared with Gluc/Gal and Gluc/Fru. Respiratory exchange ratio was not significantly different between trials. Conclusions: Ingestion of an 8% galactose-only solution (12.5 ml per kg body wt per h) is detrimental to endurance performance compared with equivalent volumes of iso-osmotic solutions containing 50% galactose/ 50% glucose or 80% glucose/20% fructose. This may reflect the inability of the liver to convert galactose into glucose at a rate required to support strenuous exercise intensity.</t>
  </si>
  <si>
    <t>[Stannard, S. R.; Hawke, E. J.] Massey Univ, Inst Food Nutr &amp; Human Hlth, Palmerston North, New Zealand; [Schnell, N.] Fonterra Cooperat Ltd, Palmerston North, New Zealand</t>
  </si>
  <si>
    <t>Massey University; Fonterra</t>
  </si>
  <si>
    <t>Stannard, SR (corresponding author), Massey Univ, Inst Food Nutr &amp; Human Hlth, Private Bag 11222, Palmerston North, New Zealand.</t>
  </si>
  <si>
    <t>S.Stannard@massey.ac.nz</t>
  </si>
  <si>
    <t>Fonterra Ltd.</t>
  </si>
  <si>
    <t>Fonterra Ltd.(Fonterra)</t>
  </si>
  <si>
    <t>This research was supported by Fonterra Ltd.</t>
  </si>
  <si>
    <t>10.1038/sj.ejcn.1602924</t>
  </si>
  <si>
    <t>406EZ</t>
  </si>
  <si>
    <t>WOS:000263279100007</t>
  </si>
  <si>
    <t>Thomas, K; Morris, P; Stevenson, E</t>
  </si>
  <si>
    <t>Thomas, Kevin; Morris, Penelope; Stevenson, Emma</t>
  </si>
  <si>
    <t>Improved endurance capacity following chocolate milk consumption compared with 2 commercially available sport drinks</t>
  </si>
  <si>
    <t>sports drinks; glycogen resynthesis; protein; performance; milk</t>
  </si>
  <si>
    <t>MUSCLE GLYCOGEN-SYNTHESIS; PROLONGED EXERCISE; CARBOHYDRATE; RECOVERY; INGESTION; RESYNTHESIS</t>
  </si>
  <si>
    <t>This study examined the effects of 3 recovery drinks on endurance performance following glycogen-depleting exercise. Nine trained male cyclists performed 3 experimental trials, in a randomized counter-balanced order, consisting of a glycogen-depleting trial, a 4-h recovery period, and a cycle to exhaustion at 70% power at maximal oxygen uptake. At 0 and 2 h into the recovery period, participants consumed chocolate milk (CM), a carbohydrate replacement drink (CR), or a fluid replacement drink (FR). Participants cycled 51% and 43% longer after ingesting CM (32 +/- 11 min) than after ingesting CR (21 +/- 8 min) or FR (23 +/- 8 min). CM is an effective recovery aid after prolonged endurance exercise for subsequent exercise at low-moderate intensities.</t>
  </si>
  <si>
    <t>[Thomas, Kevin; Stevenson, Emma] Northumbria Univ, Sch Psychol &amp; Sports Sci, Newcastle Upon Tyne NE1 8ST, Tyne &amp; Wear, England; [Morris, Penelope] UK Ltd, Slough SL1 4JX, Berks, England</t>
  </si>
  <si>
    <t>Thomas, K (corresponding author), Northumbria Univ, Sch Psychol &amp; Sports Sci, Newcastle Upon Tyne NE1 8ST, Tyne &amp; Wear, England.</t>
  </si>
  <si>
    <t>kevin2.thomas@northumbria.ac.uk</t>
  </si>
  <si>
    <t>Thomas, Kevin/0000-0003-2973-5337</t>
  </si>
  <si>
    <t>Mars U. K. Ltd.; Runner's World Magazine (U.K.)</t>
  </si>
  <si>
    <t>This study was funded by Mars U. K. Ltd. and Runner's World Magazine (U.K.).</t>
  </si>
  <si>
    <t>10.1139/H08-137</t>
  </si>
  <si>
    <t>439CK</t>
  </si>
  <si>
    <t>WOS:000265604600012</t>
  </si>
  <si>
    <t>Tian, HH; Ong, WS; Tan, CL</t>
  </si>
  <si>
    <t>Tian, H. H.; Ong, W. S.; Tan, C. L.</t>
  </si>
  <si>
    <t>Nutritional supplement use among university athletes in Singapore</t>
  </si>
  <si>
    <t>SINGAPORE MEDICAL JOURNAL</t>
  </si>
  <si>
    <t>dietary supplements; ergogenic aids; nutritional supplements; sports food</t>
  </si>
  <si>
    <t>PERFORMANCE; EXERCISE; VITAMIN; KNOWLEDGE; PATTERNS; DRINK</t>
  </si>
  <si>
    <t>Introduction: Nutritional supplements used by athletes can be classified as sports food, dietary supplements and ergogenic aids. The aim of this study was to examine the use of such supplements among university athletes in Singapore. Methods: 82 athletes from 16 sport disciplines completed a questionnaire which sought information on demographical parameters, type of supplements, frequency of use, motivations, knowledge, expenditure and side effects. Results: The prevalence of supplement use was 76.8 percent and 20 different products were used. Each individual consumed a mean and standard deviation of 3.18 +/- 1.7 products over a 12-month period. The mean number of products consumed daily was 2.1 +/- 1.2. Popular products included sports drinks, vitamin C, multivitamins and traditional/herbal preparations such as essence of chicken, bird's nest and ginseng. Before using a product, 65.9 percent sought information, usually from the media, the Internet, coaches and fellow athletes. However, many did not know where to obtain reliable information and 86.4 percent were also unaware that supplementation can have adverse effects. Conclusion: Although there is a high prevalence of supplement use in our study population, many do not have accurate information about these products. Hence, there is an urgent need to provide athletes with education and access to scientific and unbiased information.</t>
  </si>
  <si>
    <t>[Tian, H. H.; Tan, C. L.] Changi Gen Hosp, Div Sports Med, Singapore 529889, Singapore; [Ong, W. S.] KK Womens &amp; Childrens Hosp, Sports Med Serv, Singapore 229899, Singapore</t>
  </si>
  <si>
    <t>Changi General Hospital; KK Women's &amp; Children's Hospital</t>
  </si>
  <si>
    <t>Tian, HH (corresponding author), Changi Gen Hosp, Div Sports Med, 2,Simei St 3, Singapore 529889, Singapore.</t>
  </si>
  <si>
    <t>roger_tian@cgh.com.sg</t>
  </si>
  <si>
    <t>SINGAPORE MEDICAL ASSOC</t>
  </si>
  <si>
    <t>2985 JALAN BUKIT MERAH, #02-2C, SMF BUILDING, SINGAPORE, SINGAPORE</t>
  </si>
  <si>
    <t>0037-5675</t>
  </si>
  <si>
    <t>SINGAP MED J</t>
  </si>
  <si>
    <t>Singap. Med. J.</t>
  </si>
  <si>
    <t>429BB</t>
  </si>
  <si>
    <t>WOS:000264894700009</t>
  </si>
  <si>
    <t>Barbour, ME</t>
  </si>
  <si>
    <t>Wilson, M</t>
  </si>
  <si>
    <t>Barbour, M. E.</t>
  </si>
  <si>
    <t>Formulating tooth-friendly beverages, confectionery and oral care products</t>
  </si>
  <si>
    <t>FOOD CONSTITUENTS AND ORAL HEALTH: CURRENT STATUS AND FUTURE PROSPECTS</t>
  </si>
  <si>
    <t>Woodhead Publishing Series in Food Science Technology and Nutrition</t>
  </si>
  <si>
    <t>beverage; caries; dental erosion; food; tooth friendly</t>
  </si>
  <si>
    <t>SPORT DRINK MIXTURE; BLACK-CURRANT JUICE; IN-VITRO EROSION; CACAO BEAN HUSK; SOFT DRINKS; ENAMEL EROSION; HYDROXYAPATITE DISSOLUTION; DENTAL-CARIES; ORANGE JUICE; PROTEIN-CONCENTRATION</t>
  </si>
  <si>
    <t>Beverages, confectionery and oral care products may cause dental caries and/or erosion. In the first part of this chapter, the properties of such products which may be detrimental to the dental hard tissues are discussed. In the latter part of the chapter, methods for modifying products to render them 'tooth friendly' are reviewed and explained, and examples from the literature are discussed.</t>
  </si>
  <si>
    <t>Univ Bristol, Dept Oral &amp; Dent Sci, Bristol BS1 2LY, Avon, England</t>
  </si>
  <si>
    <t>University of Bristol</t>
  </si>
  <si>
    <t>Barbour, ME (corresponding author), Univ Bristol, Dept Oral &amp; Dent Sci, Bristol BS1 2LY, Avon, England.</t>
  </si>
  <si>
    <t>m.e.barbour@bristol.ac.uk</t>
  </si>
  <si>
    <t>ABINGTON HALL ABINGTON, CAMBRIDGE CB1 6AH, CAMBS, ENGLAND</t>
  </si>
  <si>
    <t>2042-8049</t>
  </si>
  <si>
    <t>978-1-84569-418-0</t>
  </si>
  <si>
    <t>WOODHEAD PUBL FOOD S</t>
  </si>
  <si>
    <t>Woodhead Publ. Food Sci. Technol. Nutr.</t>
  </si>
  <si>
    <t>10.1533/9781845696290.3.470</t>
  </si>
  <si>
    <t>10.1533/9781845696290</t>
  </si>
  <si>
    <t>Dentistry, Oral Surgery &amp; Medicine; Food Science &amp; Technology</t>
  </si>
  <si>
    <t>BOG04</t>
  </si>
  <si>
    <t>WOS:000276524300024</t>
  </si>
  <si>
    <t>Del Coso, J; Estevez, E; Mora-Rodriguez, R</t>
  </si>
  <si>
    <t>Del Coso, Juan; Estevez, Emma; Mora-Rodriguez, Ricardo</t>
  </si>
  <si>
    <t>Caffeine during Exercise in the Heat: Thermoregulation and Fluid-Electrolyte Balance</t>
  </si>
  <si>
    <t>DEHYDRATION; RECTAL TEMPERATURE; SWEAT RATE; HEAT PRODUCTION; URINE FLOW; SPORTS DRINKS</t>
  </si>
  <si>
    <t>PROLONGED EXERCISE; BLOOD-FLOW; TEMPERATURE; METABOLISM; PLASMA; DRINKS; CATECHOLAMINES; CARBOHYDRATE; REHYDRATION; INCREASES</t>
  </si>
  <si>
    <t>DEL COSO, J., E, ESTEVEZ, and R, MORA-RODRIGUEZ, Caffeine during Exercise in the Heat: Thermoregulation and Fluid-Electrolyte Balance. Med. Sci. Sports Exerc., Vol. 41, No. 1, pp. 164-173, 2009. Purpose: To investigate the effects of caffeine ingestion on thermoregulation and fluid-electrolyte losses during prolonged exercise in the heat. Methods: Seven endurance-trained (VO2max = 61 +/- 8 mL.kg(-1).min(-1)) heat-acclimated cyclists pedaled for 120 min at 63% VO2max in a hot-dry environment (36 degrees C; 29% humidity) on six occasions: 1) without rehydration (NF); 2) rehydrating 97% of sweat losses with water (WAT); 3) rehydrating the same volume with a 6% carbohydrate-electrolytes solution (CES); or combining these treatments with the ingestion of 6 mg caffeine-kg-l body weight 45 min before exercise, that is, 4) C-AFF + NF; 5) C-AFF + WAT; and 6) C-AFF + CES. Results: Without fluid replacement (NF and C-AFF + NF), final rectal temperature (T-REC) reached 39.4 +/- 0.1 degrees C, whereas it remained at 38.7 +/- 0.1 degrees C during WAT (CES and C-AFF + WAT; (P &lt; 0.05). Caffeine did not alter heat production, forearm skin blood flow, or sweat rate. However, C-AFF + CES tended to elevate T-REC above CES alone (38.9 +/- 0.1 degrees C vs 38.6 +/- 0.1 degrees C; P = 0.07). Caffeine ingestion increased sweat losses of sodium, chloride, and potassium (similar to 14%; P &lt; 0.05) and enlarged urine flow (28%; P &lt; 0.05). Conclusion: Caffeine ingested alone or in combination with water or a sports drink was not thermogenic or impaired heat dissipation. However, C-AFF + CES tended to have a higher T-REC than CES alone. Caffeine increased urine flow and sweat electrolyte excretion, but these effects are not enough to affect dehydration or blood electrolyte levels when exercising for 120 min in a hot environment.</t>
  </si>
  <si>
    <t>[Del Coso, Juan; Estevez, Emma; Mora-Rodriguez, Ricardo] Univ Castilla La Mancha, Exercise Physiol Lab, Toledo 45071, Spain</t>
  </si>
  <si>
    <t>Mora-Rodriguez, R (corresponding author), Univ Castilla La Mancha, Exercise Physiol Lab, Avda Carlos III S-N, Toledo 45071, Spain.</t>
  </si>
  <si>
    <t>Del Coso, Juan/0000-0002-5785-984X; Mora-Rodriguez, Ricardo/0000-0001-9252-4933; Estevez, Emma/0000-0002-5125-2190</t>
  </si>
  <si>
    <t>Gatorade Sports Science Institute; Castilla-La Mancha government in Spain; American College of Sports Medicine</t>
  </si>
  <si>
    <t>The authors wish to thank the subjects for their invaluable contribution to the study. Partial support for this study was provided by the Gatorade Sports Science Institute. Juan Del Coso was supported by a predoctoral fellowship from the Castilla-La Mancha government in Spain. The results of the present study do not constitute endorsement by the American College of Sports Medicine.</t>
  </si>
  <si>
    <t>10.1249/MSS.0b013e318184f45e</t>
  </si>
  <si>
    <t>390TU</t>
  </si>
  <si>
    <t>WOS:000262187400019</t>
  </si>
  <si>
    <t>Hagger, MS; Montasem, A</t>
  </si>
  <si>
    <t>Hagger, Martin S.; Montasem, Alexander</t>
  </si>
  <si>
    <t>Implementing intentions to drink a carbohydrate-electrolyte solution during exercise</t>
  </si>
  <si>
    <t>Motivation; volitional strategy; Action Phase Model; if-then plans; sports drink</t>
  </si>
  <si>
    <t>RATE DEFLECTION POINT; PLANNED BEHAVIOR; PREDICTIVE-VALIDITY; PHYSICAL-ACTIVITY; FLUID; INTERVENTIONS; METAANALYSIS; REHYDRATION; REPLACEMENT; STRATEGIES</t>
  </si>
  <si>
    <t>In this study, we examined the effectiveness of a theory-based psychological implementation intention strategy on the volume and frequency of intake of a carbohydrate-electrolyte solution by participants engaged in submaximal exercise. Thirty-five participants were randomly assigned to an implementation intention or control condition. Participants assigned to the implementation intention condition were required to write down when and where they would carry out their intention to drink a sports drink in the upcoming exercise trial. Participants completed self-report measures of intentions, the psychological antecedents of intentions, and past behaviour for sports drink use and physical activity before and after receiving the experimental manipulation. Participants then engaged in a one-hour submaximal exercise trial on a cycle ergometer and had free access to a carbohydrate-electrolyte solution throughout. The frequency and volume of sports drink consumed by participants over the course of the trial was recorded. Participants also provided pre- and post-trial urine samples, which were tested for osmolality. Experimental participants imbibed a significantly greater volume of sports drink and had significantly higher urine osmolality than controls. The intervention had no effects on psychological variables. Results support the use of implementation intentions to effectively promote sports drink intake among sports participants.</t>
  </si>
  <si>
    <t>[Hagger, Martin S.] Univ Nottingham, Sch Psychol, Nottingham NG7 2RD, England; [Montasem, Alexander] Univ Liverpool, Sch Dent Sci, Liverpool L69 3BX, Merseyside, England</t>
  </si>
  <si>
    <t>University of Nottingham; University of Liverpool</t>
  </si>
  <si>
    <t>Hagger, MS (corresponding author), Univ Nottingham, Sch Psychol, Univ Pk, Nottingham NG7 2RD, England.</t>
  </si>
  <si>
    <t>martin.hagger@nottingham.ac.uk</t>
  </si>
  <si>
    <t>Hagger, Martin S./G-5211-2012</t>
  </si>
  <si>
    <t>Hagger, Martin S./0000-0002-2685-1546</t>
  </si>
  <si>
    <t>University of Essex</t>
  </si>
  <si>
    <t>This research was supported by a grant awarded to the first author from the University of Essex Research Promotion Fund. We thank Prof. Sheina Orbell of the School of Psychology, University of Essex for her advice on the development of the intervention and study design and Dr. Niels Vollaard of the Exercise Biology Research Group, Heriot Watt University for his assistance with physiological measures and the exercise protocol.</t>
  </si>
  <si>
    <t>PII 913104998</t>
  </si>
  <si>
    <t>10.1080/02640410902998262</t>
  </si>
  <si>
    <t>474IV</t>
  </si>
  <si>
    <t>WOS:000268277900011</t>
  </si>
  <si>
    <t>Lussi, A</t>
  </si>
  <si>
    <t>Lussi, A.</t>
  </si>
  <si>
    <t>Dental erosion</t>
  </si>
  <si>
    <t>diagnosis; erosion; prevention; risk factors</t>
  </si>
  <si>
    <t>TOOTH WEAR; STIMULATED SALIVA; ETCHED ENAMEL; SPORTS DRINK; WHOLE SALIVA; RISK-FACTORS; FLOW-RATES; REMINERALIZATION; PREVALENCE; ABRASION</t>
  </si>
  <si>
    <t>Erosive tooth wear is becoming increasingly important when considering the long-term health of the dentition. Dental erosion is a multifactorial condition; the interplay of chemical, biological and behavioural factors is crucial and helps explain why some individuals exhibit more erosion than others. It is important that diagnosis of the tooth wear process in children and adults is made early. Clinical detection of erosive tooth wear is important once dissolution has started. The clinical appearance is the most important sign for dental professionals to diagnose erosion. Adequate preventive measures can only be initiated when the different risk factors are known and interactions between them are present. This chapter shows the importance of early diagnosis of dental erosion as well as of the risk factors. Food constituents may play a role in increasing, but also in protecting, this condition.</t>
  </si>
  <si>
    <t>Univ Bern, Dept Prevent Restorat &amp; Pediat Dent, Sch Dent Med, CH-3010 Bern, Switzerland</t>
  </si>
  <si>
    <t>Lussi, A (corresponding author), Univ Bern, Dept Prevent Restorat &amp; Pediat Dent, Sch Dent Med, Freiburgstr 7, CH-3010 Bern, Switzerland.</t>
  </si>
  <si>
    <t>10.1533/9781845696290.1.65</t>
  </si>
  <si>
    <t>WOS:000276524300005</t>
  </si>
  <si>
    <t>Maughan, RJ</t>
  </si>
  <si>
    <t>Paquin, P</t>
  </si>
  <si>
    <t>Maughan, R. J.</t>
  </si>
  <si>
    <t>Sports beverages for optimising physical performance</t>
  </si>
  <si>
    <t>FUNCTIONAL AND SPECIALITY BEVERAGE TECHNOLOGY</t>
  </si>
  <si>
    <t>energy; hydration; fatigue; glucose; sodium</t>
  </si>
  <si>
    <t>CHAIN AMINO-ACIDS; GLYCEROL-INDUCED HYPERHYDRATION; MUSCLE GLYCOGEN UTILIZATION; TIME-TRIAL PERFORMANCE; CARBOHYDRATE INGESTION; PROLONGED EXERCISE; POSTEXERCISE REHYDRATION; EXOGENOUS GLUCOSE; FLUID REPLACEMENT; HUMAN JEJUNUM</t>
  </si>
  <si>
    <t>Dehydration and substrate depletion are major factors in fatigue during prolonged exercise, and carbohydrate and fluid have independent and additive effects on performance. Sports drinks supply substrate in the form of carbohydrate as well as water to replace sweat losses, and have a clear role to play during any activity where fatigue is likely to influence the outcome. This applies as much to team games, where skill generally deteriorates in the later stages of the game, as to endurance running or cycling events. The optimum type and concentration of carbohydrate and the amount of sodium will depend on various factors including the intensity and duration of exercise, the ambient environmental conditions and on the individual physiology of the athlete. The basic formulation can be varied by the addition of other components such as proteins and amino acids as well as a wide range of other ingredients.</t>
  </si>
  <si>
    <t>Univ Loughborough, Sch Sport &amp; Exercise Sci, Loughborough LE11 3TU, Leics, England</t>
  </si>
  <si>
    <t>Maughan, RJ (corresponding author), Univ Loughborough, Sch Sport &amp; Exercise Sci, Loughborough LE11 3TU, Leics, England.</t>
  </si>
  <si>
    <t>978-1-84569-342-8</t>
  </si>
  <si>
    <t>10.1201/9781420099881.ch14</t>
  </si>
  <si>
    <t>BOP81</t>
  </si>
  <si>
    <t>WOS:000277265400015</t>
  </si>
  <si>
    <t>Popkin, BM; Bray, GM; Caballero, B; Frei, B; Willett, WC</t>
  </si>
  <si>
    <t>Popkin, B. M.; Bray, G. M.; Caballero, B.; Frei, B.; Willett, W. C.</t>
  </si>
  <si>
    <t>The role of beverages in a healthy diet: key issues and guidelines</t>
  </si>
  <si>
    <t>caloric beverages; soft drinks; water; obesity; energy compensation</t>
  </si>
  <si>
    <t>CORONARY-HEART-DISEASE; SUGAR-SWEETENED BEVERAGES; TYPE-2 DIABETES-MELLITUS; GROWTH-FACTOR-I; ALCOHOL-CONSUMPTION; COFFEE CONSUMPTION; ENERGY DENSITY; CARDIOVASCULAR-DISEASE; BODY-WEIGHT; BLOOD-PRESSURE</t>
  </si>
  <si>
    <t>Caloric beverage intake is not associated with energy compensation and is linked with increased energy intake, particularly of refined carbohydrates. This is a review of the health effects of all beverages, caloric and non-caloric and includes a ranking. The rankings placed drinking water as the preferred beverage to fulfill daily water needs, followed by tea and coffee, low-fat (1.5% or 1%) and skim (non-fat) milk and soy beverages, non-calorically sweetened beverages, a set of beverages with some nutritional benefits (fruit/vegetable juices, whole milk, alcohol, and sports drinks), and ending with the lowest priority for calorically sweetened, nutrient-poor beverages.</t>
  </si>
  <si>
    <t>[Popkin, B. M.] Univ N Carolina, Sch Publ Hlth, Dept Nutr, Chapel Hill, NC 27516 USA; [Bray, G. M.] Louisiana State Univ, Med Ctr, Baton Rouge, LA 70803 USA; [Bray, G. M.] Louisiana State Univ, Pennington Biomed Res Ctr, Baton Rouge, LA 70808 USA; [Caballero, B.] Johns Hopkins Univ, Baltimore, MD USA; [Frei, B.] Oregon State Univ, Linus Pauling Inst, Corvallis, OR 97331 USA; [Willett, W. C.] Harvard Univ, Sch Publ Hlth, Boston, MA 02115 USA</t>
  </si>
  <si>
    <t>University of North Carolina; University of North Carolina Chapel Hill; Louisiana State University System; Louisiana State University; Louisiana State University System; Louisiana State University; Pennington Biomedical Research Center; Johns Hopkins University; Oregon State University; Harvard University; Harvard T.H. Chan School of Public Health</t>
  </si>
  <si>
    <t>Popkin, BM (corresponding author), Univ N Carolina, Sch Publ Hlth, Dept Nutr, CB 8120 Univ Sq, Chapel Hill, NC 27516 USA.</t>
  </si>
  <si>
    <t>Popkin, Barry/T-6633-2019</t>
  </si>
  <si>
    <t>WOS:000277265400019</t>
  </si>
  <si>
    <t>Vasanthamani, G; Anuradha</t>
  </si>
  <si>
    <t>Vasanthamani, G.; Anuradha</t>
  </si>
  <si>
    <t>IMPACT OF PRE- GAME SPORTS DRINK ON THE PERFORMANCE OF THE SELECTED ATHLETES</t>
  </si>
  <si>
    <t>[Vasanthamani, G.; Anuradha] Avinashilingam Univ Women, Dept Food Serv Management &amp; Dietet, Coimbatore, Tamil Nadu, India</t>
  </si>
  <si>
    <t>Avinashilingam University for Women</t>
  </si>
  <si>
    <t>507CF</t>
  </si>
  <si>
    <t>WOS:000270827202841</t>
  </si>
  <si>
    <t>Bertone, M; Rizzo, M; Assorgi, R; Muscatello, A; Crisostomi, S; De Blasis, E; Di Giacinto, B; Spataro, A; Iorio, EL</t>
  </si>
  <si>
    <t>Bertone, M.; Rizzo, M.; Assorgi, R.; Muscatello, A.; Crisostomi, S.; De Blasis, E.; Di Giacinto, B.; Spataro, A.; Iorio, E. L.</t>
  </si>
  <si>
    <t>Plasma oxidant and antioxidant capacity at rest, after exercise-induced dehydration, and after rehydration with an antioxidant drink in elite rowers</t>
  </si>
  <si>
    <t>Exercise; Oxidants; Dehydration</t>
  </si>
  <si>
    <t>OXIDATIVE STRESS</t>
  </si>
  <si>
    <t>Objective. The aim of this study was to analyze oxidative balance, by means of dROMs-tests and BAP-tests, in a group of elite rowers at rest, after a strenuous exercise session, inducing dehydration, and after rehydration with a sports drink with demonstrated antioxidant activity in vitro. Methods. I he Study design was double-blind crossover; the study Population was 21 athletes (age range, 18-35 years) divided in two groups, one of which was rehydrated with a placebo (oligomineral water), the other with the Study drink in the first session; the order was reversed in the second session. In each session the subjects performed a maximal rowing ergometer test, at the end of which they were rehydrated with a placebo or the antioxidant drink masked to subjects and opeatores. Blood samples for oxidative balance analysis (dROMs and BAP tests) were collected at rest, after the ergometer test, and after rehydration. Results. The group that rehydrated with the study drink showed a significant decrease in the dROMs-test Values compared to those at rest Without any Variations after rehydration. The same subjects showed a significant decrease in the BAP-test values after exercising, compared to rest, followed by a significant increase after rehydration. in contrast, in the athletes rehydrated with the placebo, the dROMs-test Values decreased after rehydration. No significant variations in the antioxidant biological potential after rehydration with the placebo were found. Conclusion. The results of this preliminary study Suggest that elite rowers have an oxidative balance characterized by a higher oxidant Status compared to the maximum levels in the general population and a plasma antioxidant capacity far over the optimal threshold. Moreover, rehydration with an antioxidant drink after exercise-induced dehydration led to a significant increase in total antioxidant capacity.</t>
  </si>
  <si>
    <t>[Bertone, M.; Rizzo, M.; Assorgi, R.; Muscatello, A.; Crisostomi, S.; De Blasis, E.; Di Giacinto, B.; Spataro, A.] Italian Rowing Federat, Rome, Italy; [Iorio, E. L.] Int Observ Oxidat Stress, Salerno, Italy</t>
  </si>
  <si>
    <t>Spataro, A (corresponding author), Federaz Italiana Canottaggio, Viale Tiziano 71, I-00196 Rome, Italy.</t>
  </si>
  <si>
    <t>antonio-spataro@yahoo.it</t>
  </si>
  <si>
    <t>Spataro, Antonio/0000-0002-7727-665X; Iorio, Eugenio Luigi/0000-0002-2312-8192</t>
  </si>
  <si>
    <t>415NX</t>
  </si>
  <si>
    <t>WOS:000263941900007</t>
  </si>
  <si>
    <t>Currell, K; Urch, J; Cerri, E; Jentjens, RLP; Blannin, AK; Jeukendrup, AE</t>
  </si>
  <si>
    <t>Currell, Kevin; Urch, Joanna; Cerri, Erika; Jentjens, Roy L. P.; Blannin, Andy K.; Jeukendrup, Asker E.</t>
  </si>
  <si>
    <t>Plasma deuterium oxide accumulation following ingestion of different carbohydrate beverages</t>
  </si>
  <si>
    <t>carbohydrate; fluid delivery; hydration; stable isotopes</t>
  </si>
  <si>
    <t>INTESTINAL FLUID ABSORPTION; PROLONGED CYCLING EXERCISE; GLUCOSE COTRANSPORTER; OXIDATION RATES; FRUCTOSE; PERFORMANCE; WATER; OSMOLALITY; HEAT; NA+</t>
  </si>
  <si>
    <t>Optimal fluid delivery from carbohydrate solutions such as oral rehydration solutions or sports drinks is essential. The aim of the study was to investigate whether a beverage containing glucose and fructose would result in greater fluid delivery than a beverage containing glucose alone. Six male subjects were recruited (average age (+/- SD): 22 +/- 2 y). Subjects entered the laboratory between 0700h and 0900h after an overnight fast. A 600 mL bolus of 1 of the 3 experimental beverages was then given. The experimental beverages were water (W), 75 g glucose (G), or 50 g glucose and 25 g fructose (GF); each beverage also contained 3.00 g of D2O. Following administration of the experimental beverage subjects remained in a seated position for 180 min. Blood and saliva samples were then taken every 5 min in the first hour and every 15 min thereafter. Plasma and saliva samples were analyzed for deuterium enrichment by isotope ratio mass spectrometry. Deuterium oxide enrichments were compared using a 2-way repeated measures analysis of variance. The water trial (33 +/- 3 min) showed a significantly shorter time to peak than either G (82 +/- 40 min) or GF (59 +/- 25 min), but the difference between G and GF did not reach statistical significance. There was a significantly greater AUC for GF (55 673 +/- 10 020 delta parts per thousand vs. Vienna Standard Mean Ocean Water (VSMOW). 180min) and W (60 497 +/- 9864 delta parts per thousand vs. VSMOW. 180min) compared with G (46 290 +/- 9622 delta parts per thousand vs. VSMOW. 180min); W and GF were not significantly different from each other. These data suggest that a 12.5% carbohydrate beverage containing glucose and fructose results in more rapid fluid delivery in the first 75 min than a beverage containing glucose alone.</t>
  </si>
  <si>
    <t>[Currell, Kevin; Urch, Joanna; Cerri, Erika; Jentjens, Roy L. P.; Blannin, Andy K.; Jeukendrup, Asker E.] Univ Birmingham, Sch Sport &amp; Exercise Sci, Birmingham B15 2TT, W Midlands, England</t>
  </si>
  <si>
    <t>Jeukendrup, AE (corresponding author), Univ Birmingham, Sch Sport &amp; Exercise Sci, Birmingham B15 2TT, W Midlands, England.</t>
  </si>
  <si>
    <t>a.e.jeukendrup@bham.ac.uk</t>
  </si>
  <si>
    <t>10.1139/H08-084</t>
  </si>
  <si>
    <t>385JA</t>
  </si>
  <si>
    <t>WOS:000261809300001</t>
  </si>
  <si>
    <t>Kelly, B; Chapman, K; King, L; Hardy, L; Farrell, L</t>
  </si>
  <si>
    <t>Kelly, Bridget; Chapman, Kathy; King, Lesley; Hardy, Louise; Farrell, Louise</t>
  </si>
  <si>
    <t>Double standards for community sports: promoting active lifestyles but unhealthy diets</t>
  </si>
  <si>
    <t>child nutrition; community sports; canteens</t>
  </si>
  <si>
    <t>Issue addressed: Overweight and obesity in Australia is an emerging health concern. Obesity prevention initiatives must consider both physical activity and nutrition to be effective. Community sports venues have the capacity to promote healthy lifestyles through physical activity as well as healthy food choices. Methods: A telephone survey was conducted on parents of children aged 5-17 years in NSW to determine the nature of food and beverages purchased by children at community sporting venues and to determine parent's perception of the role that government should play in regulating the types of food and beverages sold at these outlets. Results: The majority of canteens at children's sporting venues were considered to sell mostly unhealthy food and beverages (53%). Very few parents reported that canteens sold mostly healthy food and beverages. Parents reported that their child's most frequently purchased food and beverage items at outdoor sports fields were water, chocolate and confectionery, soft drink and sports drinks, and ice cream. At community swimming pools the most frequently purchased items were ice cream, followed by snack foods, including chips, cakes and biscuits. Most parents (63%) agreed that government should restrict the types of food and beverages that can be sold at children's sporting venues. Conclusions: Children are receiving inconsistent health messages at sporting venues, with healthy lifestyles being promoted through sports participation, but unhealthy dietary choices being provided at sports canteens.</t>
  </si>
  <si>
    <t>[Kelly, Bridget; Chapman, Kathy] NSW Canc Council, POB 572, Kings Cross, NSW 1340, Australia; [King, Lesley; Hardy, Louise] Univ Sydney, Sch Publ Hlth, NSW Ctr Overweight &amp; Obes, Sydney, NSW 2006, Australia; [Farrell, Louise] Univ Sydney, Sch Publ Hlth, NSW Ctr Phys Activ &amp; Hlth, Sydney, NSW 2006, Australia</t>
  </si>
  <si>
    <t>Cancer Council New South Wales; University of Sydney; University of Sydney</t>
  </si>
  <si>
    <t>Kelly, B (corresponding author), NSW Canc Council, POB 572, Kings Cross, NSW 1340, Australia.</t>
  </si>
  <si>
    <t>bridgetk@nswcc.org.au</t>
  </si>
  <si>
    <t>Kelly, Bridget/AAW-9549-2021; Hardy, Louise L./E-7043-2010</t>
  </si>
  <si>
    <t>Kelly, Bridget/0000-0003-3111-6279; Hardy, Louise L./0000-0001-8656-6758</t>
  </si>
  <si>
    <t>10.1071/HE08226</t>
  </si>
  <si>
    <t>386HM</t>
  </si>
  <si>
    <t>WOS:000261873100012</t>
  </si>
  <si>
    <t>Kertesz, V; Van Berkel, GJ</t>
  </si>
  <si>
    <t>Kertesz, Vilmos; Van Berkel, Gary J.</t>
  </si>
  <si>
    <t>Improved desorption electrospray ionization mass spectrometry performance using edge sampling and a rotational sample stage</t>
  </si>
  <si>
    <t>THIN-LAYER-CHROMATOGRAPHY; MECHANISMS</t>
  </si>
  <si>
    <t>The position of the surface to be analyzed relative to the sampling orifice or capillary into the mass spectrometer has been known to dramatically affect the observed signal levels in desorption electrospray ionization mass spectrometry (DESI-MS). In analyses of sample spots on planar surfaces, DESI-MS signal intensities as much as five times greater were routinely observed when the bottom of the sampling capillary was appropriately positioned beneath the surface plane ('edge sampling') compared with when the capillary just touched the surface. To take advantage of the optimum 'edge sampling' geometry and to maximize the number of samples that could be analyzed in this configuration, a rotational sample stage was integrated into a typical DESI-MS setup. The rapid quantitative determination of caffeine in two diet sport drinks spiked with an isotopically labeled internal standard demonstrated the utility of this approach. Published in 2008 by John Wiley &amp; Sons, Ltd.</t>
  </si>
  <si>
    <t>[Kertesz, Vilmos; Van Berkel, Gary J.] Oak Ridge Natl Lab, Organ &amp; Biol Mass Spectrometry Grp, Div Chem Sci, Oak Ridge, TN 37831 USA</t>
  </si>
  <si>
    <t>United States Department of Energy (DOE); Oak Ridge National Laboratory</t>
  </si>
  <si>
    <t>Kertesz, V (corresponding author), Oak Ridge Natl Lab, Organ &amp; Biol Mass Spectrometry Grp, Div Chem Sci, Oak Ridge, TN 37831 USA.</t>
  </si>
  <si>
    <t>kerteszv@ornl.gov</t>
  </si>
  <si>
    <t>Kertesz, Vilmos/M-8357-2016</t>
  </si>
  <si>
    <t>Kertesz, Vilmos/0000-0003-0186-5797</t>
  </si>
  <si>
    <t>ORNL through a Cooperative Research and Development Agreement [CRADA ORNL02-0662]; Division of Chemical Sciences, Geosciences, and Biosciences; Office of Basic Energy Sciences; United States Department of Energy; ORNL Technology Transfer and Economic Development Royalty Funds; UT-Battelle, LLC, for the United States Department of Energy [DE-AC05-00OR22725]; U.S. Government [DE-AC05-00OR22725]</t>
  </si>
  <si>
    <t>ORNL through a Cooperative Research and Development Agreement; Division of Chemical Sciences, Geosciences, and Biosciences(United States Department of Energy (DOE)); Office of Basic Energy Sciences(United States Department of Energy (DOE)); United States Department of Energy(United States Department of Energy (DOE)); ORNL Technology Transfer and Economic Development Royalty Funds; UT-Battelle, LLC, for the United States Department of Energy(United States Department of Energy (DOE)); U.S. Government</t>
  </si>
  <si>
    <t>The particle discriminator interface as well as the microionspray 11 used to fabricate the DESI emitter were provided to ORNL through a Cooperative Research and Development Agreement with MDS Sciex (CRADA ORNL02-0662). Study of the enhancement of DESI signal on geometric parameters was supported by the Division of Chemical Sciences, Geosciences, and Biosciences, Office of Basic Energy Sciences, United States Department of Energy. ORNL Technology Transfer and Economic Development Royalty Funds provided support for the development modification, and application of the surface scanning control and data processing software. ORNL is managed and operated by UT-Battelle, LLC, for the United States Department of Energy under Contract DE-AC05-00OR22725. This manuscript has been authored by a contractor of the U.S. Government under contract DE-AC05-00OR22725. Accordingly, the U.S. Government retains a paid-up, nonexclusive, irrevocable, worldwide license to publish or reproduce the published form of this contribution, prepare derivative works, distribute copies to the public, and perform publicly and display publicly, or allow others to do so, for U.S. Government purposes.</t>
  </si>
  <si>
    <t>10.1002/rcm.3812</t>
  </si>
  <si>
    <t>381AI</t>
  </si>
  <si>
    <t>WOS:000261506800019</t>
  </si>
  <si>
    <t>Tunnicliffe, JM; Erdman, KA; Reimer, RA; Lun, V; Shearer, J</t>
  </si>
  <si>
    <t>Tunnicliffe, Jasmine M.; Erdman, Kelly Anne; Reimer, Raylene A.; Lun, Victor; Shearer, Jane</t>
  </si>
  <si>
    <t>Consumption of dietary caffeine and coffee in physically active populations: physiological interactions</t>
  </si>
  <si>
    <t>6th Annual Meeting of the Canadian-Society-for-Clinical-Nutrition/Canadian Nutrition Congress</t>
  </si>
  <si>
    <t>JUN 18-21, 2007</t>
  </si>
  <si>
    <t>Winnipeg, CANADA</t>
  </si>
  <si>
    <t>Canadian Soc Clin Nutr</t>
  </si>
  <si>
    <t>coffee; caffeine; exercise; nutrition; ergogenic aid; antioxidant</t>
  </si>
  <si>
    <t>GLUCOSE-TOLERANCE TEST; DOUBLE-BLIND; COGNITIVE PERFORMANCE; ADENOSINE RECEPTORS; EXERCISE ENDURANCE; HEALTHY-VOLUNTEERS; INSULIN-RESPONSE; ACID-SECRETION; SPORTS DRINKS; WEIGHT-LOSS</t>
  </si>
  <si>
    <t>Caffeine is a proven ergogenic aid, increasing athletic performance, endurance, and mental chronometry at doses as low as 1-3 mg.kg-1. As coffee is a readily available and commonly ingested form of caffeine, the two are often equated. However, coffee also contains hundreds of other biologically active compounds, many of which are metabolically distinct from caffeine. The purpose of this review was to examine the prevalence of coffee and (or) caffeine consumption among elite Canadian athletes, and to delineate the effects of coffee and caffeine on physical activity, weight maintenance, performance, and metabolism. A total of 270 self-reported 3-day food records were examined for caffeine intake from athletes registered with Canadian Sport Centres in 2005 and 2006. Athletes ranged in age from 16-45 years, and competed in 38 different sports. Results showed that 30% of athletes ingested &gt; 1 mg.kg(-1).day(-1) from a variety of sources. Average daily intake was 0.85 +/- 13 mg.kg(-1).day(-1). Caffeine intake was not correlated with any 1 sport; the 10 highest caffeine users were athletes from 9 different sports, including skill, endurance, and power sports. No differences were noted for average caffeine ingestion between summer and winter sports. High caffeine intakes corresponded to coffee ingestion, with the 25 highest individual intakes (193-895 mg.day(-1)) from coffee drinkers. In summary, it can be concluded that the majority of high-level Canadian athletes consume dietary caffeine primarily in the form of coffee. However, levels consumed are insufficient to elicit performance enhancement. Potential detrimental effects of caffeine consumption on exercise performance include gastric upset, withdrawal, sleep disturbance, and interactions with other dietary supplements.</t>
  </si>
  <si>
    <t>[Tunnicliffe, Jasmine M.; Erdman, Kelly Anne; Reimer, Raylene A.; Lun, Victor; Shearer, Jane] Univ Calgary, Fac Kinesiol, Roger Jackson Ctr Hlth &amp; Wellness, Calgary, AB T2N 4N1, Canada; [Reimer, Raylene A.; Shearer, Jane] Univ Calgary, Fac Med, Dept Biochem &amp; Mol Biol, Calgary, AB T2N 4N1, Canada</t>
  </si>
  <si>
    <t>Tunnicliffe, JM (corresponding author), Univ Calgary, Fac Kinesiol, Roger Jackson Ctr Hlth &amp; Wellness, Calgary, AB T2N 4N1, Canada.</t>
  </si>
  <si>
    <t>jmtunnic@ucalgary.ca</t>
  </si>
  <si>
    <t>10.1139/H08-124</t>
  </si>
  <si>
    <t>WOS:000261809300027</t>
  </si>
  <si>
    <t>Friedman, R; Elliot, AJ</t>
  </si>
  <si>
    <t>Friedman, Ron; Elliot, Andrew J.</t>
  </si>
  <si>
    <t>Exploring the influence of sports drink exposure on physical endurance</t>
  </si>
  <si>
    <t>PSYCHOLOGY OF SPORT AND EXERCISE</t>
  </si>
  <si>
    <t>priming; motivation; automaticity; persistence; achievement; challenge</t>
  </si>
  <si>
    <t>POSITIVE PSYCHOLOGY; ACTIVATION; DEACTIVATION; BEHAVIOR</t>
  </si>
  <si>
    <t>Objectives: To examine the role of automatic processes in sport and exercise settings. More specifically, the present studies tested the hypothesis that visual exposure to a sports drink would increase endurance by influencing perceptions of a physically demanding task. Design: An experimental design was used, such that participants performed a physically demanding task both before and after exposure to either a popular sports drink, or it spring water control condition. Method: Across three experiments (total N = 141), physical endurance was measured using amount of time spent persisting at the task. Results: Across three experiments, visual exposure to a sports drink, relative to a spring water control condition, led to greater persistence on physical tasks, consistent with the well-known association between sports drinks and endurance. Participants exhibited no awareness of the effect that viewing the sports drink had on their subsequent behavior. The observed effect was partially mediated by challenge construal, such that those exposed to a sports drink were more likely to perceive an achievement task as a positive challenge and this, in turn, led to greater persistence. Conclusions: Findings provide support for the notion that physical objects can alter athletic performance outside of conscious awareness. Results are discussed in terms of the subtle influence of environmental cues on behavior. (C) 2008 Elsevier Ltd. All rights reserved.</t>
  </si>
  <si>
    <t>[Friedman, Ron] Hobart &amp; William Smith Coll, Dept Psychol, Geneva, NY 14456 USA; [Elliot, Andrew J.] Univ Rochester, Dept Clin &amp; Social Sci Psychol, Rochester, NY 14627 USA</t>
  </si>
  <si>
    <t>University of Rochester</t>
  </si>
  <si>
    <t>Friedman, R (corresponding author), Hobart &amp; William Smith Coll, Dept Psychol, Gulick Hall, Geneva, NY 14456 USA.</t>
  </si>
  <si>
    <t>ron.friedman@hws.edu</t>
  </si>
  <si>
    <t>Elliot, Andrew J/D-1546-2013</t>
  </si>
  <si>
    <t>1469-0292</t>
  </si>
  <si>
    <t>1878-5476</t>
  </si>
  <si>
    <t>PSYCHOL SPORT EXERC</t>
  </si>
  <si>
    <t>Psychol. Sport Exerc.</t>
  </si>
  <si>
    <t>10.1016/j.psychsport.2007.12.001</t>
  </si>
  <si>
    <t>Hospitality, Leisure, Sport &amp; Tourism; Psychology, Applied; Psychology; Sport Sciences</t>
  </si>
  <si>
    <t>Social Sciences - Other Topics; Psychology; Sport Sciences</t>
  </si>
  <si>
    <t>355MZ</t>
  </si>
  <si>
    <t>WOS:000259714300004</t>
  </si>
  <si>
    <t>Hirschbruch, MD; Fisberg, M; Mochizuki, L</t>
  </si>
  <si>
    <t>Hirschbruch, Marcia Daskal; Fisberg, Mauro; Mochizuki, Luis</t>
  </si>
  <si>
    <t>Supplement Use Amongst Young Individuals in Sao Paulo's Fitness Centers</t>
  </si>
  <si>
    <t>supplements; fitness centers; adolescents; sports nutrition</t>
  </si>
  <si>
    <t>The concern with physical appearance and aesthetics in fitness centers can lead to an indiscriminate use of supplements. A questionnaire was used to investigate factors relating to supplement use among 201 young users of fitness centers in the city of Sao Paulo, Brazil. Supplement use was reported by 61.2% (n = 23) of the sample. Men use more supplements than women (p &lt; 0.001) and adolescents tend to use them more than young adults (p = 0.07). The supplements most used by this group are sports drinks (12%); high-calorie gainers (12%), amino acids (10%), proteins (10%) and creatine (8%). The supplements are taken trough own initiative (42.8%) and trainers' recommendation (27.5%). Those who have been exercising for a longer time, go more often to the fitness centers, and devote more time to exercise/week are significantly more involved in supplement use. The presence of user friends (p = 0.03) and/or a user at home (p = 0.01) also influences on the use of supplements. Supplement use is a widespread, common practice at fitness centers, whose environment favors their use.</t>
  </si>
  <si>
    <t>[Hirschbruch, Marcia Daskal] Recomendo Assessoria Nutr &amp; Qualidade Vida, Sao Paulo, Brazil; [Fisberg, Mauro] Univ Fed Sao Paulo, Ctr Atendimento &amp; Apoioao Adolescente, Dept Pediat, Sao Paulo, Brazil; [Mochizuki, Luis] Univ Sao Paulo, Escola Artes Ciencias &amp; Humanidades, BR-05508 Sao Paulo, Brazil</t>
  </si>
  <si>
    <t>Universidade Federal de Sao Paulo (UNIFESP); Universidade de Sao Paulo</t>
  </si>
  <si>
    <t>Fisberg, M (corresponding author), Rua Borges Lagoa 1-080,Cj 603, BR-04038002 Sao Paulo, Brazil.</t>
  </si>
  <si>
    <t>fisberg@uol.com.br</t>
  </si>
  <si>
    <t>Fisberg, Mauro/E-7149-2010; Mochizuki, Luis/H-3044-2012</t>
  </si>
  <si>
    <t>Fisberg, Mauro/0000-0003-2992-3215; Mochizuki, Luis/0000-0002-7550-2537</t>
  </si>
  <si>
    <t>10.1590/S1517-86922008000600013</t>
  </si>
  <si>
    <t>V27QE</t>
  </si>
  <si>
    <t>WOS:000208626900013</t>
  </si>
  <si>
    <t>Jeukendrup, AE; Hopkins, S; Aragon-Vargas, LF; Hulston, C</t>
  </si>
  <si>
    <t>Jeukendrup, Asker E.; Hopkins, Shaun; Aragon-Vargas, Luis Fernando; Hulston, Carl</t>
  </si>
  <si>
    <t>No effect of carbohydrate feeding on 16 km cycling time trial performance</t>
  </si>
  <si>
    <t>sports nutrition; reliability; endurance sports; sports drinks</t>
  </si>
  <si>
    <t>HIGH-INTENSITY EXERCISE; ENDURANCE PERFORMANCE; ELECTROLYTE FEEDINGS; TRAINED CYCLISTS; GLUCOSE KINETICS; SUPPLEMENTATION; INGESTION; 1-H; HEAT; REPRODUCIBILITY</t>
  </si>
  <si>
    <t>The aim of this study is to investigate the effects of CHO ingestion during high intensity exercise performance lasting approximately 25 min. Twelve endurance trained male cyclists (age 19-41 years; body mass 73.2 +/- 4.2 kg; VO(2)max 66.4 +/- 6.2 ml kg(-1) min(-1)) completed a simulated 16 km time trial (457 +/- 37 kJ) time trial in the lab on three occasions. Once they received a 6% carbohydrate electrolyte solution (CHO) and twice they received the same electrolyte containing placebo drink (PLA). Carbohydrate or placebo drinks were ingested 5 min before the start (4 ml kg(-1)) and at 25, 50, and 75% of completion of the time trial (1.4 ml kg(-1)). The CHO drink was a 6% sucrose-glucose-electrolyte solution. No differences were observed in the time to complete the time trials with either treatment. Time in min:s were 25:30 +/- 1:34 and 25:27 +/- 1:46 for the two placebo trials and 25:38 +/- 1:59 in the CHO trial. Power output during the time trials was also remarkably similar: 300 +/- 37 W, 301 +/- 39 W and 299 +/- 40 W, respectively. Pacing strategies and heart rate were identical in all three trials. From the two placebo trials, a coefficient of variation for this performance task was calculated to be 1.1%. Data from this study provides evidence that carbohydrate ingestion during short high intensity exercise (similar to 30 min, 85-90% VO(2)max) does not improve performance. Furthermore, this study found a very low coefficient of variation (1.1%) for a simulated 16 km time trial.</t>
  </si>
  <si>
    <t>[Jeukendrup, Asker E.; Hopkins, Shaun; Hulston, Carl] Univ Birmingham, Sch Sport &amp; Exercise Sci, Birmingham B15 2TT, W Midlands, England; [Aragon-Vargas, Luis Fernando] Univ Costa Rica, Sch Phys Educ, San Jose 2350, Costa Rica</t>
  </si>
  <si>
    <t>University of Birmingham; Universidad Costa Rica</t>
  </si>
  <si>
    <t>A.E.Jeukendrup@bham.ac.uk</t>
  </si>
  <si>
    <t>Aragón-Vargas, Luis Fernando/0000-0002-8030-974X; Hulston, Carl/0000-0002-5375-1161</t>
  </si>
  <si>
    <t>Gatorade Sport Science Institute</t>
  </si>
  <si>
    <t>This study was supported by a research grant by the Gatorade Sport Science Institute. Luis Fernando Aragon Vargas, is a consulting Scientist for Latin America and Europe, Gatorade Sports Science Institute. The results of the present study do not constitute endorsement by ACSM.</t>
  </si>
  <si>
    <t>10.1007/s00421-008-0838-z</t>
  </si>
  <si>
    <t>357QQ</t>
  </si>
  <si>
    <t>WOS:000259861600009</t>
  </si>
  <si>
    <t>Roy, BD</t>
  </si>
  <si>
    <t>Roy, Brian D.</t>
  </si>
  <si>
    <t>Milk: the new sports drink? A Review</t>
  </si>
  <si>
    <t>MUSCLE PROTEIN-SYNTHESIS; RESISTANCE EXERCISE; INGESTION; CARBOHYDRATE; SOY; CONSUMPTION; METABOLISM; SUPPLEMENTATION; ADAPTATIONS; ANABOLISM</t>
  </si>
  <si>
    <t>There has been growing interest in the potential use of bovine milk as an exercise beverage, especially during recovery from resistance training and endurance sports. Based on the limited research, milk appears to be an effective post-resistance exercise beverage that results in favourable acute alterations in protein metabolism. Milk consumption acutely increases muscle protein synthesis, leading to an improved net muscle protein balance. Furthermore, when post-exercise milk consumption is combined with resistance training (12 weeks minimum), greater increases in muscle hypertrophy and lean mass have been observed. Although research with milk is limited, there is some evidence to suggest that milk may be an effective post-exercise beverage for endurance activities. Low-fat milk has been shown to be as effective, if not more effective, than commercially available sports drinks as a rehydration beverage. Milk represents a more nutrient dense beverage choice for individuals who partake in strength and endurance activities, compared to traditional sports drinks. Bovine low-fat fluid milk is a safe and effective post exercise beverage for most individuals, except for those who are lactose intolerant. Further research is warranted to better delineate the possible applications and efficacy of bovine milk in the field of sports nutrition.</t>
  </si>
  <si>
    <t>Brock Univ, Ctr Muscle Metab &amp; Biophys, Fac Appl Hlth Sci, St Catharines, ON L2S 3A1, Canada</t>
  </si>
  <si>
    <t>Roy, BD (corresponding author), Brock Univ, Ctr Muscle Metab &amp; Biophys, Fac Appl Hlth Sci, St Catharines, ON L2S 3A1, Canada.</t>
  </si>
  <si>
    <t>Brian.Roy@brocku.ca</t>
  </si>
  <si>
    <t>Roy, Brian/V-6612-2019</t>
  </si>
  <si>
    <t>Roy, Brian/0000-0003-4638-5586</t>
  </si>
  <si>
    <t>NSERC (Canada); Canadian Foundation for Innovation</t>
  </si>
  <si>
    <t>NSERC (Canada)(Natural Sciences and Engineering Research Council of Canada (NSERC)); Canadian Foundation for Innovation(Canada Foundation for Innovation)</t>
  </si>
  <si>
    <t>BDR's research is supported through NSERC (Canada) and the Canadian Foundation for Innovation.</t>
  </si>
  <si>
    <t>10.1186/1550-2783-5-15</t>
  </si>
  <si>
    <t>487MZ</t>
  </si>
  <si>
    <t>WOS:000269280100001</t>
  </si>
  <si>
    <t>Aerenhouts, D; Hebbelinck, M; Poortmans, JR; Clarys, P</t>
  </si>
  <si>
    <t>Aerenhouts, Dirk; Hebbelinck, Marcel; Poortmans, Jacques R.; Clarys, Peter</t>
  </si>
  <si>
    <t>Nutritional Habits of Flemish Adolescent Sprint Athletes</t>
  </si>
  <si>
    <t>energy intake; nutrient intake; track and field</t>
  </si>
  <si>
    <t>ENERGY-INTAKE; RESISTANCE EXERCISE; BONE-DENSITY; FOOD-HABITS; CONSUMPTION; MILK; CARBOHYDRATE; REQUIREMENTS; UNIVERSITY; ACCRETION</t>
  </si>
  <si>
    <t>Purpose and Methods: To investigate dietary habits of Flemish adolescent track, and field athletes Using it 7-d weighed-food record. Besides adequacy for growth, development, and Physical Performance. dietary health aspects were considered. Results: Twenty-nine girls and 31 boys, with minimum 2 yr of track and field training practice, were recruited. All participants had daily breakfast girls 22.5% +/- 5.5% of total energy intake [TEI]: boys 19.8% +/- 7.3%). Fruit in girls and juices and sports drinks in boys were consumed mostly between meals, (girls 21.3% +/- 8.1% of TEI: boys 24.3% +/- 10.1%). Soft drinks Contributed considerably to energy intake between in sexes. Protein intake (1.5 +/- 0.3 g . kg(-1) . d(-1) for both sexes) was within the recommended daily intake (RDI) for strength athletes. Mean daily carbohydrate intake in girls was lower than in boys (girls 5.1 +/- 1.1 g/kg; boys 6.0 +/- 0.9 g/kg), with mono- and disaccharides contributing, 26% to TEI in both sexes. Total fat intake was above 30% of TEI in more than half the participants, and only 10 participants had a saturated-fat intake below 10% of TEI. Fiber intake (girls 23.7 +/- 7.9 g; boys 29.1 +/- 11.2 g) was far below the Belgian RDI. Intake of vitamins and minerals were generally low. despite micronutrient supplementation in 37.5% of the participants. Conclusion: Few athletes reached all nutrient RDIs. Unhealthy food habits with regard to refined sugars, fat, and micronutrients were observed. These adolescent sprinters should be encouraged to consume more nonsweetened beverages. fruits. and vegetables.</t>
  </si>
  <si>
    <t>[Aerenhouts, Dirk; Hebbelinck, Marcel; Poortmans, Jacques R.; Clarys, Peter] Vrije Univ Brussel, Dept Human Biometry &amp; Biomech, Brussels, Belgium</t>
  </si>
  <si>
    <t>Aerenhouts, D (corresponding author), Vrije Univ Brussel, Dept Human Biometry &amp; Biomech, Brussels, Belgium.</t>
  </si>
  <si>
    <t>Dirk, Aerenhouts/AAI-5769-2021; Aerenhouts, Dirk/ADX-0930-2022</t>
  </si>
  <si>
    <t xml:space="preserve">Dirk, Aerenhouts/0000-0001-6154-5264; </t>
  </si>
  <si>
    <t>10.1123/ijsnem.18.5.509</t>
  </si>
  <si>
    <t>369RZ</t>
  </si>
  <si>
    <t>WOS:000260712900007</t>
  </si>
  <si>
    <t>Barbour, ME; Shellis, RP; Parker, DM; Allen, GC; Addy, M</t>
  </si>
  <si>
    <t>Barbour, Michele E.; Shellis, R. Peter; Parker, David M.; Allen, Geoff C.; Addy, Martin</t>
  </si>
  <si>
    <t>Inhibition of hydroxyapatite dissolution by whole casein: the effects of pH, protein concentration, calcium, and ionic strength</t>
  </si>
  <si>
    <t>EUROPEAN JOURNAL OF ORAL SCIENCES</t>
  </si>
  <si>
    <t>dental erosion; dissolution; hydroxyapatite; protein</t>
  </si>
  <si>
    <t>FREE CHEWING GUM; ENAMEL SUBSURFACE LESIONS; BLACK-CURRANT JUICE; IN-VITRO; DENTAL EROSION; SALIVARY PELLICLE; SODIUM CASEINATE; SPORTS DRINKS; ORANGE JUICE; CITRIC-ACID</t>
  </si>
  <si>
    <t>Formulating drinks with reduced erosive potential is one approach for reducing dental erosion. In this study, whole casein was added to citric acid solutions representative of soft drinks, and the hydroxyapatite dissolution rate was assessed. Adding 0.02% (w/v) casein to acid solutions significantly reduced the hydroxyapatite dissolution rate by 51 +/- 4% at pH values of 2.80, 3.00, 3.20, 3.40, and 3.60, although the baseline dissolution rates of course varied as a function of pH. The protein concentration [0.002, 0.02, and 0.2% (w/v) casein] had no significant effect on dissolution inhibition. Adding both casein and calcium to citric acid resulted in a further reduction in the dissolution rate at low and intermediate calcium concentrations (5 and 10 mM) but not at higher calcium concentrations (20 and 50 mM). Ionic strength had no significant impact on the efficacy of casein. Casein also significantly reduced the hydroxyapatite dissolution rate when the hydroxyapatite was coated with a salivary pellicle. The reduction in dissolution rate is ascribed to firmly adsorbed casein on the hydroxyapatite surface, which stabilizes the crystal surface and inhibits ion detachment.</t>
  </si>
  <si>
    <t>[Barbour, Michele E.; Shellis, R. Peter; Addy, Martin] Univ Bristol, Dept Oral &amp; Dent Sci, Bristol BS1 2LY, Avon, England; [Parker, David M.] GlaxoSmithKline Inc, Nutr Healthcare R&amp;D, Coleford, Glos, England; [Allen, Geoff C.] Univ Bristol, Interface Anal Ctr, Bristol BS1 2LY, Avon, England</t>
  </si>
  <si>
    <t>University of Bristol; GlaxoSmithKline; University of Bristol</t>
  </si>
  <si>
    <t>Barbour, ME (corresponding author), Univ Bristol, Dept Oral &amp; Dent Sci, Lower Maudlin St, Bristol BS1 2LY, Avon, England.</t>
  </si>
  <si>
    <t>0909-8836</t>
  </si>
  <si>
    <t>EUR J ORAL SCI</t>
  </si>
  <si>
    <t>Eur. J. Oral Sci.</t>
  </si>
  <si>
    <t>10.1111/j.1600-0722.2008.00565.x</t>
  </si>
  <si>
    <t>345VA</t>
  </si>
  <si>
    <t>WOS:000259024100013</t>
  </si>
  <si>
    <t>Beltrami, FG; Hew-Butler, T; Noakes, TD</t>
  </si>
  <si>
    <t>Beltrami, F. G.; Hew-Butler, T.; Noakes, T. D.</t>
  </si>
  <si>
    <t>Drinking policies and exercise-associated hyponatraemia: is anyone still promoting overdrinking?</t>
  </si>
  <si>
    <t>DEHYDRATION; HEAT; MECHANISMS; VOLUME; DRIFT</t>
  </si>
  <si>
    <t>Objectives: The purpose of this review is to describe the evolution of hydration research and advice on drinking during exercise from published scientific papers, books and non-scientific material ( advertisements and magazine contents) and detail how erroneous advice is likely propagated throughout the global sports medicine community. Design: Hydration advice from sports-linked entities, the scientific community, exercise physiology textbooks and non-scientific sources was analysed historically and compared with the most recent scientific evidence. Conclusions: Drinking policies during exercise have changed substantially throughout history. Since the mid-1990s, however, there has been an increase in the promotion of overdrinking by athletes. While the scientific community is slowly moving away from blanket'' hydration advice in which one form of advice fits all and towards more modest, individualised, hydration guidelines in which thirst is recognised as the best physiological indicator of each subject's fluid needs during exercise, marketing departments of the global sports drink industry continue to promote overdrinking.</t>
  </si>
  <si>
    <t>[Beltrami, F. G.] Univ Fed Rio Grande do Sul, Sch Phys Educ, Exercise Res Lab, Water &amp; Land Activ Res Grp, BR-90046900 Porto Alegre, RS, Brazil; [Hew-Butler, T.; Noakes, T. D.] Univ Cape Town, Dept Human Biol, Sports Sci Inst SA, ZA-7925 Cape Town, South Africa; [Hew-Butler, T.] St Josephs Hosp, Syst Inflammat Lab, Phoenix, AZ USA</t>
  </si>
  <si>
    <t>Universidade Federal do Rio Grande do Sul; University of Cape Town; St. Joseph's Hospital and Medical Center</t>
  </si>
  <si>
    <t>Beltrami, FG (corresponding author), Av Sao Sebastiao 187,B Nonoai, BR-90830420 Porto Alegre, RS, Brazil.</t>
  </si>
  <si>
    <t>rips_hurdler@hotmail.com</t>
  </si>
  <si>
    <t>Noakes, Timothy D./E-7253-2011; Noakes, Tim/AAD-3162-2020</t>
  </si>
  <si>
    <t>Noakes, Timothy D./0000-0001-7244-2375; Noakes, Tim/0000-0001-7244-2375</t>
  </si>
  <si>
    <t>10.1136/bjsm.2008.047944</t>
  </si>
  <si>
    <t>359NY</t>
  </si>
  <si>
    <t>WOS:000259995400004</t>
  </si>
  <si>
    <t>Ishizaka, T; Okada, S; Tokuyama, E; Mukai, J; Uchida, T</t>
  </si>
  <si>
    <t>Ishizaka, Toshihiko; Okada, Sachie; Tokuyama, Emil; Mukai, Junji; Uchida, Takahiro</t>
  </si>
  <si>
    <t>Quality of twelve clarithromycin dry syrup formulations-bitterness, grittiness and uniformity of drug loading</t>
  </si>
  <si>
    <t>CHEMICAL &amp; PHARMACEUTICAL BULLETIN</t>
  </si>
  <si>
    <t>clarithromycin dry syrup; generic formulation; bitterness; dissolution test; grittiness</t>
  </si>
  <si>
    <t>TASTE SENSOR; SUPPRESSION; INTENSITY</t>
  </si>
  <si>
    <t>; The objective of (he study was to evaluate the bitterness, grittiness and uniformity of drug loading as measures of the quality of 12 formultaions of clarithromycin dry syrup (CAMDS), comprising one branded and I I generic products. Some of the generic CAMDS formulations were more bitter than the branded product while others had similar bitterness when tested as aqueous suspensions. Only one generic product was less bitter than the branded product when tested as a suspension in acidic sports drink. The usual dissolution test described in JP XV could not be used to evaluate the bitterness of the products. A brief dissolution test using only 12.5 ml of water was used to evaluate the bitterness of the products in aqueous suspensions. There were considerable variances in the grittiness of the various products, which were independent of particle size. Changes in grittiness level seemed to be correlated with changes in the intensity, of bitterness due to the disintegration of the formulation. Finally. there was less variation in the uniformity of drug, loading for the branded product than for the generic products. These data may be useful when selecting which CAMDS formulation to prescribe.</t>
  </si>
  <si>
    <t>[Ishizaka, Toshihiko; Okada, Sachie; Tokuyama, Emil; Mukai, Junji; Uchida, Takahiro] Mukogawa Womens Univ, Sch Pharmaceut Sci, Nishinomiya, Hyogo 6638179, Japan; [Ishizaka, Toshihiko; Mukai, Junji] Izumi Municipal Hosp, Dept Pharm, Izumi Ku, Osaka 5940071, Japan</t>
  </si>
  <si>
    <t>Mukogawa Women's University</t>
  </si>
  <si>
    <t>Uchida, T (corresponding author), Mukogawa Womens Univ, Sch Pharmaceut Sci, 11-68 Koshien,9 Bancho, Nishinomiya, Hyogo 6638179, Japan.</t>
  </si>
  <si>
    <t>takahiro@mukogawa-u.ac.jp</t>
  </si>
  <si>
    <t>0009-2363</t>
  </si>
  <si>
    <t>CHEM PHARM BULL</t>
  </si>
  <si>
    <t>Chem. Pharm. Bull.</t>
  </si>
  <si>
    <t>10.1248/cpb.56.1389</t>
  </si>
  <si>
    <t>354XI</t>
  </si>
  <si>
    <t>WOS:000259672800003</t>
  </si>
  <si>
    <t>Skillen, RA; Testa, M; Applegate, EA; Heiden, EA; Fascetti, AJ; Casazza, GA</t>
  </si>
  <si>
    <t>Skillen, Rebecca A.; Testa, Massimo; Applegate, Elizabeth A.; Heiden, Eric A.; Fascetti, Andrea J.; Casazza, Gretchen A.</t>
  </si>
  <si>
    <t>Effects of an Amino Acid-Carbohydrate Drink on Exercise Performance After Consecutive-Day Exercise Bouts</t>
  </si>
  <si>
    <t>PROTEIN SUPPLEMENT; MUSCLE DAMAGE; INGESTION; FATIGUE; ENDURANCE; INTENSITY; RECOVERY; GLUCOSE; FAILURE; MOOD</t>
  </si>
  <si>
    <t>This study examined the effect of amino acids in a carbohydrate beverage on cycling performance. Twelve male athletes (28.5 +/- 2.1 yr) cycled at 75% VO2peak for 90 min followed by a ride to exhaustion at 85% VO2peak, before (T1) and on 2 consecutive days (T2 and T3) after 2 weeks Of Supplementation with 3.6% carbohydrate plus 1% amino acids (AA) or 4.6%, carbohydrate-only (CHO) isocaloric beverages. Muscle damage was assessed by plasma creatine kinase (CK). and muscle fatigue by changes ill vertical jump pre- to postexercise. Muscle soreness, overall fatigue, and changes in mood suite were assessed using questionnaires. Plasma CK was lower for AA in T3 (214.0 +/- 13.5 vs. 485.9 +/- 191.4 U/L immediately post, 213.9 +/- 13.1 vs. 492.0 +/- 199.4 U/L 5 hr post. and 194.9 +/- 17.9 vs. 405.9 +/- 166.6 U/L 24 hr postexercise in AA and CHO. respectively). Time to exhaustion decreased from T2 to T3 only in CHO (10.9 +/- 2.5 to 126 +/- 3.2 vs. 13.8 +/- 2.8 to 7.8 +/- 1.5 min in AA and CHO, respectively). Vertical-jump change from pre- to postexercise was greater in T3 for the CHO treatment. Total fatigue core and mood disturbance decreased significantly only with AA in T3. The addition of AA to a carbohydrate beverage after consecutive-day exercise bouts reduced muscle damage as indicated by CK levels, decreased fatigue, and maintained exercise performance compared with consuming carbohydrate alone.</t>
  </si>
  <si>
    <t>[Skillen, Rebecca A.; Casazza, Gretchen A.] Univ Calif Davis, Sports Performance Lab, Sacramento, CA 95817 USA; [Testa, Massimo; Heiden, Eric A.] Orthoped Specialty Hosp, Murray, UT USA; [Applegate, Elizabeth A.] Univ Calif Davis, Dept Nutr, Davis, CA 95616 USA; [Fascetti, Andrea J.] Univ Calif Davis, Sch Vet Med, Davis, CA 95616 USA</t>
  </si>
  <si>
    <t>University of California System; University of California Davis; University of California System; University of California Davis; University of California System; University of California Davis</t>
  </si>
  <si>
    <t>Skillen, RA (corresponding author), Univ Calif Davis, Sports Performance Lab, Sacramento, CA 95817 USA.</t>
  </si>
  <si>
    <t>Casazza, Gretchen Ann/GPC-8610-2022</t>
  </si>
  <si>
    <t>Otsuka Pharmaceutical CO., Ltd</t>
  </si>
  <si>
    <t>Otsuka Pharmaceutical CO., Ltd(Otsuka Pharmaceutical)</t>
  </si>
  <si>
    <t>We would like to thank our participants for their hard work and dedication to the study; Marlia Braun for her help with the design and nutritional aspects Of the study; Jennifer Neugebauer, Evelyn Chua, Patrick Maher, Mary Hsuing, and Lauren Petry for their help with data collections the Western Human Nutrition Research Center for the use Of, their laboratory; and Zengshou Yu for his assistance with amino acid analyses. This study Was supported by a grant from Otsuka Pharmaceutical CO., Ltd.</t>
  </si>
  <si>
    <t>10.1123/ijsnem.18.5.473</t>
  </si>
  <si>
    <t>WOS:000260712900005</t>
  </si>
  <si>
    <t>Wu, RJ; Yeh, CH; Yu, MR; Chen, HW</t>
  </si>
  <si>
    <t>Wu, Ren-Jang; Yeh, Cheng-Hsiu; Yu, Ming-Ru; Chen, Hung-Wei</t>
  </si>
  <si>
    <t>Application of Taste Sensor Array to Sports Drinks by Using Impedance Measurement Technology</t>
  </si>
  <si>
    <t>SENSOR LETTERS</t>
  </si>
  <si>
    <t>Electronic Tongue; Taste Sensor Array; Impedance; Principal Component Analysis (PCA)</t>
  </si>
  <si>
    <t>CARBON-PASTE ELECTRODES; SENSING SYSTEM; SOFT-DRINKS; TONGUE; MEMBRANES; IONS</t>
  </si>
  <si>
    <t>We designed an electronic tongue system that includes a newly developed chemical sensor array comprising six chemical sensors. Sensing materials are different mixtures of polymers, conducting polymer and liposome. Measurement principle of the taste sensor array is the impedance parameter of solutions. Circuits are obtained by using the cole-cole plot technology, and the equivalent circuits are the combination of capacitance of the sensing film and resistances of the solution and charge transfer. Different frequencies were scanned on standard solutions of taste sensor electrode using an LCZ meter, and an appropriate frequency value was obtained as a parameter for measuring the samples. The experiment results show that the sensed signals were successfully classified by the principal component analysis (PCA) method. Various kinds of commercial sports drink are analyzed by the PCA method with focus on the salt region. Calibration curves of the salt standards of the conductivity method and ion chromatography method were plotted and showed consistency as compared with the PCA data.</t>
  </si>
  <si>
    <t>[Wu, Ren-Jang; Yeh, Cheng-Hsiu; Yu, Ming-Ru] Providence Univ, Dept Appl Chem, Shalu 433, Taichung Hsien, Taiwan; [Chen, Hung-Wei] Natl United Univ, Dept Elect Engn, Kung Ching Li 360, Miao Li, Taiwan</t>
  </si>
  <si>
    <t>Providence University - Taiwan; National United University</t>
  </si>
  <si>
    <t>Wu, RJ (corresponding author), Providence Univ, Dept Appl Chem, Shalu 433, Taichung Hsien, Taiwan.</t>
  </si>
  <si>
    <t>rjwu@pu.edu.tw</t>
  </si>
  <si>
    <t>AMER SCIENTIFIC PUBLISHERS</t>
  </si>
  <si>
    <t>VALENCIA</t>
  </si>
  <si>
    <t>26650 THE OLD RD, STE 208, VALENCIA, CA 91381-0751 USA</t>
  </si>
  <si>
    <t>1546-198X</t>
  </si>
  <si>
    <t>1546-1971</t>
  </si>
  <si>
    <t>SENSOR LETT</t>
  </si>
  <si>
    <t>Sens. Lett.</t>
  </si>
  <si>
    <t>10.1166/sl.2008.m160</t>
  </si>
  <si>
    <t>Chemistry, Analytical; Electrochemistry; Instruments &amp; Instrumentation; Physics, Applied</t>
  </si>
  <si>
    <t>Chemistry; Electrochemistry; Instruments &amp; Instrumentation; Physics</t>
  </si>
  <si>
    <t>395WQ</t>
  </si>
  <si>
    <t>WOS:000262554600015</t>
  </si>
  <si>
    <t>Rivera, JA; Munoz-Hernandez, O; Rosas-Peralta, M; Aguilar-Salinas, CA; Popkin, BM; Willett, WC</t>
  </si>
  <si>
    <t>Rivera, Juan A.; Munoz-Hernandez, Onofre; Rosas-Peralta, Martin; Aguilar-Salinas, Carlos A.; Popkin, Barry M.; Willett, Walter C.</t>
  </si>
  <si>
    <t>Drink consumption for a healthy life: recommendations for the general population in Mexico</t>
  </si>
  <si>
    <t>GACETA MEDICA DE MEXICO</t>
  </si>
  <si>
    <t>Water; coffee; milk; fruit juice; flavored water; alcohol; sweetened beverage; caloric beverages; beverage recommendations; Mexico</t>
  </si>
  <si>
    <t>CORONARY-HEART-DISEASE; FACTOR INTERVENTION PROJECT; SUGAR-SWEETENED BEVERAGES; TYPE-2 DIABETES-MELLITUS; GROWTH-FACTOR-I; COFFEE CONSUMPTION; ALCOHOL-CONSUMPTION; ENERGY DENSITY; CARDIOVASCULAR-DISEASE; BLOOD-PRESSURE</t>
  </si>
  <si>
    <t>The Expert Committee in charge of developing the Beverage Consumption Recommendations for the Mexican Population was convened by the Ministry of Health with the aim of drafting evidence-based guidelines for consumers, health professionals, and government officials. The prevalence of overweight, obesity and diabetes have dramatically increased in Mexico: beverages contribute a fifth of all calories consumed by Mexicans. Extensive research has documented that caloric beverages increase the risk of obesity. Taking into consideration multiple factors, including health benefits, risks, and nutritional implications associated with beverage consumption, as well as consumption patterns in Mexico, the committee classified beverages in six categories. Classifications were made based on caloric content, nutritional value, and health risks associated with the consumption of each Ope of beverage. Ranges included healthier (level 1) to least healthy (level 6) options as follows: Level 1: water; Level 2: skim or low fat (1%) milk and sugar free soy beverages; Level 3: coffee and tea without sugar: Level 4: non-caloric beverages with artificial sweeteners: Level 5: beverages with high caloric content and limited health benefits (fruit juices, whole milk and fruit smoothies with sugar honey; alcoholic and sports drinks), and Level 6: beverages high in sugar and with low nutritional value (soft drinks and other beverages with significant amounts of added sugar like juices, flavored waters, coffee and tea). The committee recommends the consumption of water as a first choice, followed by no or low-calorie drinks, and skim milk. These beverages should be favored over beverages with high caloric value or sweetened beverages, including those containing artificial sweeteners. Portion size recommendations are included for each beverage category together with healthy consumption patterns for men and women.</t>
  </si>
  <si>
    <t>[Rivera, Juan A.] Inst Nacl Salud Publ, Ctr Invest Nutr &amp; Salud, Cuernavaca 62508, Morelos, Mexico; [Munoz-Hernandez, Onofre] Hosp Infantil Mexico Dr Federico Gomez, Mexico City, DF, Mexico; [Rosas-Peralta, Martin] Inst Nacl Cardiol Ignacio Chavez, Mexico City, DF, Mexico; [Aguilar-Salinas, Carlos A.] Inst Nacl Ciencias Med &amp; Nutr Salvador Zubiran, Mexico City, DF, Mexico; [Popkin, Barry M.] Univ N Carolina, Sch Publ Hlth, Chapel Hill, NC USA; [Willett, Walter C.] Harvard Univ, Sch Publ Hlth, Boston, MA 02115 USA</t>
  </si>
  <si>
    <t>Instituto Nacional de Salud Publica; Hospital Infantil de Mexico Federico Gomez; National Institute of Cardiology - Mexico; Instituto Nacional de Ciencias Medicas y Nutricion Salvador Zubiran - Mexico; University of North Carolina; University of North Carolina Chapel Hill; Harvard University; Harvard T.H. Chan School of Public Health</t>
  </si>
  <si>
    <t>Rivera, JA (corresponding author), Inst Nacl Salud Publ, Ctr Invest Nutr &amp; Salud, Av Univ 655, Cuernavaca 62508, Morelos, Mexico.</t>
  </si>
  <si>
    <t>jrivera@insp.mx</t>
  </si>
  <si>
    <t>Salinas, Carlos A Aguilar/AAL-4491-2020; Popkin, Barry/T-6633-2019</t>
  </si>
  <si>
    <t>popkin, barry/0000-0001-9495-9324</t>
  </si>
  <si>
    <t>NICHD NIH HHS [P2C HD050924] Funding Source: Medline; NIDDK NIH HHS [R01 DK108148] Funding Source: Medline; EUNICE KENNEDY SHRIVER NATIONAL INSTITUTE OF CHILD HEALTH &amp; HUMAN DEVELOPMENT [P2CHD050924] Funding Source: NIH RePORTER; NATIONAL INSTITUTE OF DIABETES AND DIGESTIVE AND KIDNEY DISEASES [R01DK108148] Funding Source: NIH RePORTER</t>
  </si>
  <si>
    <t>NICHD NIH HHS(United States Department of Health &amp; Human ServicesNational Institutes of Health (NIH) - USANIH Eunice Kennedy Shriver National Institute of Child Health &amp; Human Development (NICHD)); NIDDK NIH HHS(United States Department of Health &amp; Human ServicesNational Institutes of Health (NIH) - USANIH National Institute of Diabetes &amp; Digestive &amp; Kidney Diseases (NIDDK)); EUNICE KENNEDY SHRIVER NATIONAL INSTITUTE OF CHILD HEALTH &amp; HUMAN DEVELOPMENT(United States Department of Health &amp; Human ServicesNational Institutes of Health (NIH) - USANIH Eunice Kennedy Shriver National Institute of Child Health &amp; Human Development (NICHD)); NATIONAL INSTITUTE OF DIABETES AND DIGESTIVE AND KIDNEY DISEASES(United States Department of Health &amp; Human ServicesNational Institutes of Health (NIH) - USANIH National Institute of Diabetes &amp; Digestive &amp; Kidney Diseases (NIDDK))</t>
  </si>
  <si>
    <t>ACAD NACIONAL MEDICINA MEXICO</t>
  </si>
  <si>
    <t>MEXICO</t>
  </si>
  <si>
    <t>CENTRO MEDICO NACIONAL SIGLO XXI, UNIDAD CONGRESOS, GLOQUE B, PROMER PISO, MEXICO, DF 06725, MEXICO</t>
  </si>
  <si>
    <t>0016-3813</t>
  </si>
  <si>
    <t>GAC MED MEX</t>
  </si>
  <si>
    <t>Gac. Med. Mex.</t>
  </si>
  <si>
    <t>374NP</t>
  </si>
  <si>
    <t>WOS:000261051000001</t>
  </si>
  <si>
    <t>Oliver, AJS; Leon, MTM; Hernandez, EG</t>
  </si>
  <si>
    <t>Sanchez Oliver, Antonio J.; Miranda Leon, Maria Teresa; Guerra Hernandez, Eduardo</t>
  </si>
  <si>
    <t>Statistical analysis of the consumption of nutritional and dietary supplements in gyms</t>
  </si>
  <si>
    <t>ARCHIVOS LATINOAMERICANOS DE NUTRICION</t>
  </si>
  <si>
    <t>Physical activity; nutritional supplements; dietary supplements; questionnaire; gymnasium</t>
  </si>
  <si>
    <t>UNITED-STATES; PATTERNS; VITAMIN</t>
  </si>
  <si>
    <t>The abuse of all types of substance to improve sport performance and physical fitness has spread to regularly gym users. The aim of this study was to evaluate the intake of nutritional and dietary supplements in a group of 4 15 individuals (260 males and 155 females) from 4 gyms in Seville (Spain). The users completed a previously designed questionnaire whose content validity had been tested in a pilot study. Out of the total sample, 56.14% had consumed a supplement at some time. Among these, the objective was improvement of physical appearance in 57.16%, health care in 16.7%, and sports performance enhancement in 13.2%. The profile of the supplement consumer is a young man who has performed activities in gyms for some time, goes to the gym for several hours a week and is on some type of diet. The percentage Of nutritional Supplement users (56%) is within values reported in other studies. The five supplements most frequently consumed by these individuals were (in decreasing order): proteins (28%), L-carnitine (18.6%), sport drinks (18.3%), creatine (17.1%) and vitamin complex (17.1%).</t>
  </si>
  <si>
    <t>[Sanchez Oliver, Antonio J.; Miranda Leon, Maria Teresa; Guerra Hernandez, Eduardo] Univ Granada, Fac Med, Dpto Bioestadist, Fac Farm,Dpto Nutr &amp; Bromatol, E-18071 Granada, Spain</t>
  </si>
  <si>
    <t>University of Granada</t>
  </si>
  <si>
    <t>Oliver, AJS (corresponding author), Univ Granada, Fac Med, Dpto Bioestadist, Fac Farm,Dpto Nutr &amp; Bromatol, E-18071 Granada, Spain.</t>
  </si>
  <si>
    <t>Guerra-Hernández, Eduardo/K-9562-2014; Sanchez-Oliver, Antonio J/AAD-6640-2019</t>
  </si>
  <si>
    <t>Guerra-Hernández, Eduardo/0000-0002-2841-7743; Sanchez-Oliver, Antonio J/0000-0001-9022-6043; Miranda Leon, Maria Teresa/0000-0002-6254-7402</t>
  </si>
  <si>
    <t>ARCHIVOS LATINOAMERICANOS NUTRICION</t>
  </si>
  <si>
    <t>CARACAS</t>
  </si>
  <si>
    <t>APARTADO 62778 CHACAO, AVENIDA FRANCISCO MIRANDA, CARACAS 1060, VENEZUELA</t>
  </si>
  <si>
    <t>0004-0622</t>
  </si>
  <si>
    <t>2309-5806</t>
  </si>
  <si>
    <t>ARCH LATINOAM NUTR</t>
  </si>
  <si>
    <t>Arch. Latinoam. Nutr.</t>
  </si>
  <si>
    <t>384HJ</t>
  </si>
  <si>
    <t>WOS:000261735600002</t>
  </si>
  <si>
    <t>Siegler, JC; Mermier, CM; Amorim, FT; Lovell, RJ; McNaughton, LR; Robergs, RA</t>
  </si>
  <si>
    <t>Siegler, Jason C.; Mermier, Christine M.; Amorim, Fabiano T.; Lovell, Ric J.; McNaughton, Lars R.; Robergs, Robert A.</t>
  </si>
  <si>
    <t>HYDRATION, THERMOREGULATION, AND PERFORMANCE EFFECTS OF TWO SPORT DRINKS DURING SOCCER TRAINING SESSIONS</t>
  </si>
  <si>
    <t>glycerol; hyperhydration; intermittent high-intensity activity; endurance</t>
  </si>
  <si>
    <t>CORE TEMPERATURE; HEAT ACCLIMATION; GLYCEROL; EXERCISE; HYPERHYDRATION; INTERMITTENT; RESPONSES; MATCH; INTENSITY; PLAYERS</t>
  </si>
  <si>
    <t>Siegler, JC, Mermier, CM, Amorim, FT, Lovell, RJ, McNaughton, LR and Robergs, RA. Hydration, thermoregulation, and performance effects of two sport drinks during soccer training sessions. J Strength Cond Res 22(5): 1394-1401, 2008-In the present study, we aimed to compare the thermoregulatory response and soccer-specific training performance aspects of two commercially available sport drinks, both of similar carbohydrate concentration, but one containing 5.2% glycerol. Ten players participated in two similar outdoor training sessions and were randomly assigned to each of two drinks: a carbohydrate (C) beverage or a carbohydrate-glycerol (CG) beverage. Players consumed 500 mL of C or CG 30 minutes pre-exercise and at half-time. Pre- and postexercise body mass, core temperature (CT), and heart rate (HR) were recorded, and urine and blood samples were taken. No difference was observed between days for wet bulb globe temperature (session 1: 17.0 +/- 1.1 degrees C, session 2: 16.9 +/- 1.1 degrees C; P = 0.944). The degree of dehydration (% Delta BM) was greater after the C trial (P = 0.041). Similarly, percent change in plasma volume was greater in the C trial (P = 0.049). No overall main affect was observed between CT and mean exercise HRs during either training session (CT: P = 0.350; mean HR: P = 0.256), and there was no difference observed between groups in time to failure during the session-ending fatigue test (P = 0.547). Ingestion of a CG beverage provided players with better hydration than C alone. However, if training sessions are short (&lt; 75 minute), with adequate time for recovery, both drinks are sufficient for maintaining performance intensities during soccer-specific training.</t>
  </si>
  <si>
    <t>[Siegler, Jason C.; Lovell, Ric J.; McNaughton, Lars R.] Univ Hull, Dept Sport Hlth &amp; Exercise Sci, Kingston Upon Hull HU6 7RX, N Humberside, England; [Mermier, Christine M.; Amorim, Fabiano T.; Robergs, Robert A.] Univ New Mexico, Exercise Physiol Labs, Albuquerque, NM 87131 USA; [Robergs, Robert A.] Univ Western Sydney, Sch Biomed &amp; Hlth Sci, Penrith, Australia</t>
  </si>
  <si>
    <t>University of Hull; University of New Mexico; Western Sydney University</t>
  </si>
  <si>
    <t>Siegler, JC (corresponding author), Univ Hull, Dept Sport Hlth &amp; Exercise Sci, Kingston Upon Hull HU6 7RX, N Humberside, England.</t>
  </si>
  <si>
    <t>J.Siegler@hull.ac.uk</t>
  </si>
  <si>
    <t>McNaughton, Lars R/C-6462-2011; Lovell, Ric/I-9973-2019; Naughton, Lars R Mc/J-9928-2013</t>
  </si>
  <si>
    <t>Lovell, Ric/0000-0001-5859-0267; Naughton, Lars R Mc/0000-0002-3743-3171; Siegler, Jason/0000-0003-1346-4982; Amorim, Fabiano/0000-0003-2936-4484</t>
  </si>
  <si>
    <t>Professional Staff Congress-City University of New York</t>
  </si>
  <si>
    <t>This project was supported by a research grant from the Professional Staff Congress-City University of New York (PSC CUNY) Research Awards Program. The authors have no undisclosed professional relationships with companies or manufacturers that would benefit from the results of the present study. The results of the present study do not constitute endorsement of the product by the authors or the NSCA.</t>
  </si>
  <si>
    <t>10.1519/JSC.0b013e318173a9a4</t>
  </si>
  <si>
    <t>513JH</t>
  </si>
  <si>
    <t>WOS:000271318000002</t>
  </si>
  <si>
    <t>Cockburn, E; Hayes, PR; French, DN; Stevenson, E; Gibson, ASC</t>
  </si>
  <si>
    <t>Cockburn, Emma; Hayes, Philip R.; French, Duncan N.; Stevenson, Emma; Gibson, Alan St Clair</t>
  </si>
  <si>
    <t>Acute milk-based protein-CHO supplementation attenuates exercise-induced muscle damage</t>
  </si>
  <si>
    <t>isokinetic performance; DOMS; creatine kinase; myoglobin; sports drinks; eccentric exercise</t>
  </si>
  <si>
    <t>ECCENTRIC EXERCISE; RESISTANCE EXERCISE; SKELETAL-MUSCLE; CREATINE-KINASE; INDUCED INJURY; AMINO-ACIDS; CARBOHYDRATE; PERFORMANCE; SORENESS; RECOVERY</t>
  </si>
  <si>
    <t>Exercise-induced muscle damage (EIMD) leads to the degradation of protein structures within the muscle. This may subsequently lead to decrements in muscle performance and increases in intramuscular enzymes and delayed-onset muscle soreness (DOMS). Milk, which provides protein and carbohydrate (CHO), may lead to the attenuation of protein degradation and (or) an increase in protein synthesis that would limit the consequential effects of EIMD. This study examined the effects of acute milk and milk-based protein-CHO (CHO-P) supplementation on attenuating EIMD. Four independent groups of 6 healthy males consumed water (CON), CHO sports drink, milk-based CHO-P or milk (M), post EIMD. DOMS, isokinetic muscle performance, creatine kinase (CK), and myoglobin (Mb) were assessed immediately before and 24 and 48 h after EIMD. DOMS was not significantly different (p &gt; 0.05) between groups at any time point. Peak torque (dominant) was significantly higher (p &lt; 0.05) 48 h after CHO-P compared with CHO and CON, and M compared with CHO. Total work of the set (dominant) was significantly higher (p &lt; 0.05) 48 h after CHO-P and M compared with CHO and CON. CK was significantly lower (p &lt; 0.05) 48 h after CHO-P and M compared with CHO. Mb was significantly lower (p &lt; 0.05) 48 h after CHO-P compared with CHO. At 48 h post-EIMD, milk and milk-based protein-CHO supplementation resulted in the attenuation of decreases in isokinetic muscle performance and increases in CK and Mb.</t>
  </si>
  <si>
    <t>[Cockburn, Emma; Hayes, Philip R.; French, Duncan N.; Gibson, Alan St Clair] Northumbria Univ, Div Sports Sci, Newcastle Upon Tyne NE1 8ST, Tyne &amp; Wear, England; [French, Duncan N.] English Inst Sport NE, Gateshead, England</t>
  </si>
  <si>
    <t>Cockburn, E (corresponding author), Northumbria Univ, Div Sports Sci, Newcastle Upon Tyne NE1 8ST, Tyne &amp; Wear, England.</t>
  </si>
  <si>
    <t>e.cockburn@unn.ac.uk</t>
  </si>
  <si>
    <t>Hayes, Phil/0000-0002-4197-2848; Cockburn, Emma/0000-0002-7573-7061</t>
  </si>
  <si>
    <t>10.1139/H08-057</t>
  </si>
  <si>
    <t>408SV</t>
  </si>
  <si>
    <t>WOS:000263456200017</t>
  </si>
  <si>
    <t>Eichner, ER</t>
  </si>
  <si>
    <t>Eichner, E. Randy</t>
  </si>
  <si>
    <t>Genetic and other Determinants of Sweat Sodium</t>
  </si>
  <si>
    <t>EICHNER, E.R. Genetic and other determinants of sweat sodium. Curr. Sports Med. Rep., Vol. 7, No. 4, pp. S36-S40, 2008. The purpose of this review is to consider genetic and other determinants of sweat sodium concentration that have practical implications for athletes. The premise is that sweat sodium loss impacts sports performance and that an acute sodium deficit can contribute to heat cramping (better termed sweat cramping), plasma volume contraction, and hypovolemic hyponatremia. The relevant literature is reviewed and critiqued. Salt-losing genes can predispose athletes to performance and clinical problems because of sodium deficits from heavy sweating. Genetics aside, sweat salt concentration tends to rise in concert with sweat rate. During heat acclimatization, the degree of salt-saving in sweat is influenced by dietary sodium content. Sodium depletion increases sweat salt-saving via the action of aldosterone on sweat glands. Any age or gender differences in sweat sodium concentration seem minor or not of concern for athletic performance. Athletes can learn to increase salt in diet and sports drinks to mitigate performance and clinical consequences of salty sweating. Inventing a dipstick to measure sweat sodium concentration would help us fathom individual sodium needs among athletes. Genetic, dietary, and environmental determinants of sweat sodium concentration have practical implications for the performance and health of athletes.</t>
  </si>
  <si>
    <t>Univ Oklahoma, Oklahoma City, OK 73111 USA</t>
  </si>
  <si>
    <t>University of Oklahoma System; University of Oklahoma Health Sciences Center</t>
  </si>
  <si>
    <t>Eichner, ER (corresponding author), Univ Oklahoma, 5505 N Stonewall Dr, Oklahoma City, OK 73111 USA.</t>
  </si>
  <si>
    <t>Reichner1@cox.net</t>
  </si>
  <si>
    <t>S36</t>
  </si>
  <si>
    <t>S40</t>
  </si>
  <si>
    <t>10.1249/JSR.0b013e31817f3b35</t>
  </si>
  <si>
    <t>V15HD</t>
  </si>
  <si>
    <t>WOS:000207792200007</t>
  </si>
  <si>
    <t>von Duvillard, SP; Arciero, PJ; Tietjen-Smith, T; Alford, K</t>
  </si>
  <si>
    <t>von Duvillard, Serge P.; Arciero, Paul J.; Tietjen-Smith, Tara; Alford, Ken</t>
  </si>
  <si>
    <t>Sports Drinks, Exercise Training, and Competition</t>
  </si>
  <si>
    <t>PROLONGED EXERCISE; FLUID INGESTION; POSTEXERCISE REHYDRATION; GLYCEROL HYPERHYDRATION; ENDURANCE PERFORMANCE; METABOLIC-RESPONSES; HYDRATION; HEAT; THERMOREGULATION; DEHYDRATION</t>
  </si>
  <si>
    <t>VON DUVILLARD, S. P., P.J. ARCIERO, T. TIETJEN-SMITH, and K. ALFORD. Sports drinks, exercise training, and competition. Curr. Sports Med. Rep., Vol. 7, No. 4, pp. 202-208, 2008. A plethora of investigations examining fluid intake before, during, and after training and competition have suggested that a lack of adequate fluid intake will impair or decrease physical performance. Depending upon the type of training or competition, individuals training for prolonged endurance events should drink fluids containing carbohydrates and electrolytes during and after training or competition. Inadequate hydration will cause significant decrements in performance, increase thermal stress, reduce plasma volume, accelerate fatigue, and possibly cause injuries associated with fluid and sweat loss. However, overdrinking may cause Na+ depletion and in some cases lead to hyponatremia. Maintaining proper hydration before, during, and after training and competition will help reduce fluid loss, maintain performance, lower submaximal exercise heart rate, maintain plasma volume, and reduce heat stress, heat exhaustion, and possibly heat stroke.</t>
  </si>
  <si>
    <t>[von Duvillard, Serge P.; Tietjen-Smith, Tara; Alford, Ken] Texas A&amp;M Univ, Human Performance Lab, Dept Hlth &amp; Human Performance, Commerce, TX 75429 USA; [Arciero, Paul J.] Skidmore Coll, Dept Exercise Sci, Saratoga Springs, NY 12866 USA</t>
  </si>
  <si>
    <t>Texas A&amp;M University System; Skidmore College</t>
  </si>
  <si>
    <t>von Duvillard, SP (corresponding author), Texas A&amp;M Univ, Human Performance Lab, Dept Hlth &amp; Human Performance, POB 3011, Commerce, TX 75429 USA.</t>
  </si>
  <si>
    <t>serge_vonduvillard@tamu-commerce.edu</t>
  </si>
  <si>
    <t>von Duvillard, Serge P/C-1041-2012</t>
  </si>
  <si>
    <t>von Duvillard, Serge P/0000-0001-6284-9382; Tietjen-Smith, Tara/0000-0001-9463-6541</t>
  </si>
  <si>
    <t>10.1249/JSR.0b013e31817ffa37</t>
  </si>
  <si>
    <t>V15GZ</t>
  </si>
  <si>
    <t>WOS:000207791800006</t>
  </si>
  <si>
    <t>Chen, XL; John, G; Narasimhan, O</t>
  </si>
  <si>
    <t>Chen, Xinlei (Jack); John, George; Narasimhan, Om</t>
  </si>
  <si>
    <t>Assessing the consequences of a lchannel switch</t>
  </si>
  <si>
    <t>MARKETING SCIENCE</t>
  </si>
  <si>
    <t>channel structure; new empirical industrial organization; oligopoly competition</t>
  </si>
  <si>
    <t>VERTICAL SEPARATION; PRICING BEHAVIOR; RETAILER; DEMAND; MARKET; MANUFACTURERS; EQUILIBRIUM; COMPETITION; INDUSTRY; POWER</t>
  </si>
  <si>
    <t>Switching marketing channels is an expensive and sticky decision. While a number of theories suggest efficiency and strategic differences between channels, there is virtually no work on combining these ideas into an empirically workable methodology to assess the impact of a channel switch. In this study, we undertake to close this gap with an empirical study of the sports drink market, featuring competing producers and heterogeneous channels. We estimate demand and cost parameters for a number of alternative models of competitive interaction and use these estimates to study the switching of Gatorade from its extant (independent wholesaler) channel to the direct store delivery (DSD) channel belonging to Pepsi. Our initial results indicate the following: Pepsi should switch Gatorade to the DSD channel only if (i) the switch decreases Gatorade's manufacturing cost by at least 14%, or (ii) the switch increases the share of profit it can obtain by at least 13%, or (iii) the switch enhances demand by the equivalent of a price cut of 4.96 cent for a 32-ounces package. Absent these increases, Pepsi should not switch. Our methodology and results speak to both managers contemplating a channel switch and antitrust authorities faced with the task of evaluating the consequences of a change in vertical structure.</t>
  </si>
  <si>
    <t>[Chen, Xinlei (Jack)] Univ British Columbia, Sauder Sch Business, Vancouver, BC V6T 1Z2, Canada; [John, George; Narasimhan, Om] Univ Minnesota, Carlson Sch Management, Minneapolis, MN 55455 USA</t>
  </si>
  <si>
    <t>University of British Columbia; University of Minnesota System; University of Minnesota Twin Cities</t>
  </si>
  <si>
    <t>Chen, XL (corresponding author), Univ British Columbia, Sauder Sch Business, Vancouver, BC V6T 1Z2, Canada.</t>
  </si>
  <si>
    <t>jack.chen@sauder.ubc.ca; johnx001@umn.edu; naras002@umn.edu</t>
  </si>
  <si>
    <t>John, George/0000-0002-3534-7771</t>
  </si>
  <si>
    <t>0732-2399</t>
  </si>
  <si>
    <t>1526-548X</t>
  </si>
  <si>
    <t>MARKET SCI</t>
  </si>
  <si>
    <t>Mark. Sci.</t>
  </si>
  <si>
    <t>10.1287/mksc.1070.0311</t>
  </si>
  <si>
    <t>314TS</t>
  </si>
  <si>
    <t>WOS:000256832400006</t>
  </si>
  <si>
    <t>Chong, W; Feldman, S; Krieger, DR; Kalman, D</t>
  </si>
  <si>
    <t>Chong, William; Feldman, Samantha; Krieger, Diane R.; Kalman, Douglas</t>
  </si>
  <si>
    <t>A Comparator Trial of the Effects of a Non-Caloric Alkalized Electrolyte Water Beverage and a Leading Sports Drink on Hydration in Healthy Female Volunteers</t>
  </si>
  <si>
    <t>[Chong, William; Feldman, Samantha; Krieger, Diane R.; Kalman, Douglas] Miami Res Associates, Miami, FL USA</t>
  </si>
  <si>
    <t>wchong@miamiresearch.com</t>
  </si>
  <si>
    <t>S87</t>
  </si>
  <si>
    <t>10.1249/01.mss.0000321824.98691.48</t>
  </si>
  <si>
    <t>V19KI</t>
  </si>
  <si>
    <t>WOS:000208070901334</t>
  </si>
  <si>
    <t>Ehlen, LA; Marshall, TA; Qian, F; Wefel, JS; Warren, JJ</t>
  </si>
  <si>
    <t>Ehlen, Leslie A.; Marshall, Teresa A.; Qian, Fang; Wefel, James S.; Warren, John J.</t>
  </si>
  <si>
    <t>Acidic beverages increase the risk of in vitro tooth erosion</t>
  </si>
  <si>
    <t>35th Annual Meeting of the American-Association-for-Dental-Research/American-Dental-Education-Association</t>
  </si>
  <si>
    <t>MAR 08-11, 2006</t>
  </si>
  <si>
    <t>Amer Assoc Dent Res,Amer Dent Educ Assoc</t>
  </si>
  <si>
    <t>beverages; erosion; tooth; enamel; root; human</t>
  </si>
  <si>
    <t>DENTAL EROSION; SOFT DRINKS; SPORTS DRINKS; PH; ENAMEL</t>
  </si>
  <si>
    <t>Acidic beverages are thought to increase the potential for dental erosion. We report pH and titratable acidities (ie, quantity of base required to bring a solution to neutral pH) of beverages popular in the United States and lesion depths in enamel and root surfaces after beverage exposure, and we describe associations among pH, titratable acidity, and both enamel and root erosive lesion depths. The pH of 100% juices, regular sodas, diet sodas, and sports drinks upon opening and the titratable acidity both upon opening and after 60 minutes of stirring were measured. Enamel and root surfaces of healthy permanent molars and premolars were exposed to individual beverages (4 enamel and 4 root surfaces per beverage) for 25 hours, and erosion was measured. Statistical analyses included 2-sample t tests, analyses of variance with post hoc Tukey studentized range test; and Spearman rank correlation coefficients. All beverages were acidic; the titratable acidity of energy drinks was greater than that of regular and diet sodas that were greater than that of 100% juices and sports drinks (P &lt;.05). Enamel lesion depths after beverage exposures were greatest for Gatorade, followed by those for Red Bull and Coke that were greater than those for Diet Coke and 100% apple juice (P &lt;.05). Root lesion depths were greatest for Gatorade, followed by Red Bull, Coke, 100% apple juice, and Diet Coke (P &lt;.05). Lesion depths were not associated with pH or titratable acidity. Beverages popular in the United States can produce dental erosion. (c) 2008 Elsevier Inc. All rights reserved.</t>
  </si>
  <si>
    <t>[Ehlen, Leslie A.; Marshall, Teresa A.; Qian, Fang; Wefel, James S.; Warren, John J.] Univ Iowa, Coll Dent, Dept Prevent &amp; Community Dent, Iowa City, IA 52242 USA</t>
  </si>
  <si>
    <t>University of Iowa</t>
  </si>
  <si>
    <t>Marshall, TA (corresponding author), Univ Iowa, Coll Dent, Dept Prevent &amp; Community Dent, Iowa City, IA 52242 USA.</t>
  </si>
  <si>
    <t>teresa-marshall@uiowa.edu</t>
  </si>
  <si>
    <t>NIDCR NIH HHS [T32 DE014678-04, T32 DE014678] Funding Source: Medline; PHS HHS [T32 DEO14678-04] Funding Source: Medline; NATIONAL INSTITUTE OF DENTAL &amp;CRANIOFACIAL RESEARCH [T32DE014678] Funding Source: NIH RePORTER</t>
  </si>
  <si>
    <t>NIDCR NIH HHS(United States Department of Health &amp; Human ServicesNational Institutes of Health (NIH) - USANIH National Institute of Dental &amp; Craniofacial Research (NIDCR)); PHS HHS(United States Department of Health &amp; Human ServicesUnited States Public Health Service); NATIONAL INSTITUTE OF DENTAL &amp;CRANIOFACIAL RESEARCH(United States Department of Health &amp; Human ServicesNational Institutes of Health (NIH) - USANIH National Institute of Dental &amp; Craniofacial Research (NIDCR))</t>
  </si>
  <si>
    <t>10.1016/j.nutres.2008.03.001</t>
  </si>
  <si>
    <t>298WS</t>
  </si>
  <si>
    <t>WOS:000255718400003</t>
  </si>
  <si>
    <t>Hoffman, JR; Ratamess, NA; Ross, R; Shanklin, M; Kang, J; Faigenbaum, AD</t>
  </si>
  <si>
    <t>Hoffman, Jay R.; Ratamess, Nicholas A.; Ross, Ryan; Shanklin, Miles; Kang, Jie; Faigenbaum, Avery D.</t>
  </si>
  <si>
    <t>EFFECT OF A PRE-EXERCISE ENERGY SUPPLEMENT ON THE ACUTE HORMONAL RESPONSE TO RESISTANCE EXERCISE</t>
  </si>
  <si>
    <t>amino acids; endocrine; ergogenic aid; strength; athletic performance</t>
  </si>
  <si>
    <t>AMINO-ACID SUPPLEMENTATION; TWITCH SKELETAL-MUSCLE; CREATINE SUPPLEMENTATION; BODY-COMPOSITION; PERFORMANCE; CAFFEINE; TAURINE; INGESTION; STRENGTH; ADAPTATIONS</t>
  </si>
  <si>
    <t>The effect of a pre-exercise energy sport drink on the acute hormonal response to resistance exercise was examined in eight experienced resistance trained men. Subjects were randomly provided either a placebo ( P: maltodextrin) or the supplement ( S: combination of branched chain amino acids, creatine, taurine, caffeine, and glucuronolactone). Subjects performed 6 sets of no more than 10 repetitions of the squat exercise at 75% of their 1 repetition maximum (1RM) with 2 minutes of rest between sets. Blood draws occurred at baseline pre-exercise, immediately post- (IP), 15 minutes post- (15P), and 30-minutes post (30P) exercise for measurement of serum growth hormone, total and free testosterone, cortisol, and insulin concentrations. Although significant differences were seen only at set 5, the total number of repetitions and training volume tended ( p = 0.08) to be higher with S compared to P. Serum growth hormone and insulin concentrations were significantly higher at 15P and IP, respectively, in S compared to P. Results suggest that a pre-exercise energy S consumed 10 minutes before resistance exercise can enhance acute exercise performance by increasing the number of repetitions performed and the total volume of exercise. The enhanced exercise performance resulted in a significantly greater increase in both growth hormone and insulin concentrations, indicating an augmented anabolic hormone response to this pre-exercise S.</t>
  </si>
  <si>
    <t>[Hoffman, Jay R.; Ratamess, Nicholas A.; Ross, Ryan; Shanklin, Miles; Kang, Jie; Faigenbaum, Avery D.] Coll New Jersey, Dept Hlth &amp; Exercise Sci, Ewing, NJ USA</t>
  </si>
  <si>
    <t>College of New Jersey</t>
  </si>
  <si>
    <t>Hoffman, JR (corresponding author), Coll New Jersey, Dept Hlth &amp; Exercise Sci, Ewing, NJ USA.</t>
  </si>
  <si>
    <t>hoffmanj@tcnj.edu</t>
  </si>
  <si>
    <t>Ross, Ryan/GYE-0548-2022; Hoffman, Jay/AAF-2005-2019</t>
  </si>
  <si>
    <t>Hoffman, Jay/0000-0002-0073-6603; Ross, Ryan/0000-0002-8483-8884</t>
  </si>
  <si>
    <t>Champion Nutrition, Concord, CA</t>
  </si>
  <si>
    <t>This study was supported by a grant from Champion Nutrition, Concord, CA.</t>
  </si>
  <si>
    <t>10.1519/JSC.0b013e31816d5db6</t>
  </si>
  <si>
    <t>513JE</t>
  </si>
  <si>
    <t>WOS:000271317700032</t>
  </si>
  <si>
    <t>Peck, SC; Vida, M; Eccles, JS</t>
  </si>
  <si>
    <t>Peck, Stephen C.; Vida, Mina; Eccles, Jacquelynne S.</t>
  </si>
  <si>
    <t>Adolescent pathways to adulthood drinking: sport activity involvement is not necessarily risky or protective</t>
  </si>
  <si>
    <t>ADDICTION</t>
  </si>
  <si>
    <t>alcohol; life-span; sports</t>
  </si>
  <si>
    <t>ALCOHOL-USE; SUBSTANCE USE; DELINQUENCY TRAJECTORIES; MIDDLE ADULTHOOD; DRUG-USE; PARTICIPATION; CHILDHOOD; PREDICTORS; BEHAVIOR; AGE</t>
  </si>
  <si>
    <t>Aims Use pattern-centered methods to examine how adolescents' alcohol use and sports activities are related both to childhood sport and problem behavior and to heavy drinking in early adulthood. Design The data used in this study come from four waves of the Michigan Study of Adolescent Life Transitions (MSALT) that began in 1983, when participants were approximately age 12, and continued into early adulthood, when participants were approximately age 28. Participants Sixty per cent of the approximately 1000 MSALT youth living in south-eastern Michigan were females and 97% were European American. Approximately 28% of one or both parents held at least a college degree, and 45% held a high school diploma or lower. Findings Pattern-centered analyses revealed that the relation between adolescent sport activity and age 28 heavy alcohol use obtained primarily for sport participants who were also using more than the average amount of alcohol and other drugs at age 18. Similarly, children who were characterized by relatively high levels of sport participation, aggression and other problem behavior at age 12 were more likely than expected by chance to become sport participants who used more than the average amount of alcohol and other drugs at age 18. Conclusions The results indicate that childhood problem behavior and adolescent sport participation can, but do not necessarily, presage heavy drinking in adulthood and that pattern-centered analytical techniques are useful for revealing such theoretically generated predictions.</t>
  </si>
  <si>
    <t>[Peck, Stephen C.; Vida, Mina; Eccles, Jacquelynne S.] Univ Michigan, Ann Arbor, MI 48106 USA</t>
  </si>
  <si>
    <t>Peck, SC (corresponding author), Univ Michigan, 426 Thompson St,5136, Ann Arbor, MI 48106 USA.</t>
  </si>
  <si>
    <t>link@umich.edu</t>
  </si>
  <si>
    <t>NICHD NIH HHS [R01 HD033437, U01 HD037565, R01 HD017553, R01 HD048970] Funding Source: Medline; EUNICE KENNEDY SHRIVER NATIONAL INSTITUTE OF CHILD HEALTH &amp;HUMAN DEVELOPMENT [R01HD033437, R01HD048970, U01HD037565, R01HD017553] Funding Source: NIH RePORTER</t>
  </si>
  <si>
    <t>NICHD NIH HHS(United States Department of Health &amp; Human ServicesNational Institutes of Health (NIH) - USANIH Eunice Kennedy Shriver National Institute of Child Health &amp; Human Development (NICHD)); EUNICE KENNEDY SHRIVER NATIONAL INSTITUTE OF CHILD HEALTH &amp;HUMAN DEVELOPMENT(United States Department of Health &amp; Human ServicesNational Institutes of Health (NIH) - USANIH Eunice Kennedy Shriver National Institute of Child Health &amp; Human Development (NICHD))</t>
  </si>
  <si>
    <t>0965-2140</t>
  </si>
  <si>
    <t>1360-0443</t>
  </si>
  <si>
    <t>Addiction</t>
  </si>
  <si>
    <t>10.1111/j.1360-0443.2008.02177.x</t>
  </si>
  <si>
    <t>Substance Abuse; Psychiatry</t>
  </si>
  <si>
    <t>289MW</t>
  </si>
  <si>
    <t>WOS:000255059600006</t>
  </si>
  <si>
    <t>Campbell, C; Prince, D; Braun, M; Applegate, E; Casazza, GA</t>
  </si>
  <si>
    <t>Campbell, Caitlin; Prince, Diana; Braun, Marlia; Applegate, Elizabeth; Casazza, Gretchen A.</t>
  </si>
  <si>
    <t>Carbohydrate-supplement form and exercise performance</t>
  </si>
  <si>
    <t>sports drink; cycling; glucose; free fatty acids; time trial</t>
  </si>
  <si>
    <t>MUSCLE GLYCOGEN UTILIZATION; PREDICTING BODY DENSITY; GLUCOSE KINETICS; ENDURANCE PERFORMANCE; GENERALIZED EQUATIONS; INGESTION; FEEDINGS; MEN; METABOLISM; CAPACITY</t>
  </si>
  <si>
    <t>Numerous studies have shown that ingesting carbohydrate in the form of a drink can improve exercise performance by maintaining blood glucose levels and sparing endogenous glycogen stores. The effectiveness of carbohydrate gels or jellybeans in improving endurance performance has not been examined. On 4 separate days and 1-2 hr after a standardized meal, 16 male (8; 35.8 +/- 2.5 yr) and female (8; 32.4 +/- 2.4 yr) athletes cycled at 75% VO2peak for 80 min followed by a 10-km time trial. Participants consumed isocaloric (0.6 g of carbohydrate per kg per hour) amounts of randomly assigned sports beans, sports drink, gel, or water only, before, during, and after exercise. Blood glucose concentrations were similar at rest between treatments and decreased significantly during exercise with the water trial only. Blood glucose concentrations for all carbohydrate supplements were significantly, p &lt; .05, higher than water during the 80-min exercise bout and during the time trial (5.7 +/- 0.2 mmol/L for sports beans, 5.6 +/- 0.2 mmol/L for sports drink, 5.7 +/- 0.3 namol/L for gel, and 4.6 +/- 0.3 mmol/L for water). There were no significant differences in blood glucose between carbohydrate treatments. The 10-km time trials using all 3 carbohydrate treatments were significantly faster (17.2 +/- 0.6 min for sports beans, 17.3 +/- 0.6 min for sports drink, and 17.3 +/- 0.6 min for gel) than water (17.8 +/- 0.7 min). All carbohydrate-supplement types were equally effective in maintaining blood glucose levels during exercise and improving exercise performance compared with water only.</t>
  </si>
  <si>
    <t>[Campbell, Caitlin; Prince, Diana; Braun, Marlia; Casazza, Gretchen A.] Univ Calif Davis, Sports Performance Lab, Sacramento, CA 95816 USA; [Applegate, Elizabeth] Univ Calif Davis, Dept Nutr, Davis, CA 95616 USA</t>
  </si>
  <si>
    <t>University of California System; University of California Davis; University of California System; University of California Davis</t>
  </si>
  <si>
    <t>Campbell, C (corresponding author), Univ Calif Davis, Sports Performance Lab, Sacramento, CA 95816 USA.</t>
  </si>
  <si>
    <t>10.1123/ijsnem.18.2.179</t>
  </si>
  <si>
    <t>293SD</t>
  </si>
  <si>
    <t>WOS:000255354100007</t>
  </si>
  <si>
    <t>Del Coso, J; Estevez, E; Baquero, RA; Mora-Rodriguez, R</t>
  </si>
  <si>
    <t>Del Coso, Juan; Estevez, Emma; Baquero, Raul Antonio; Mora-Rodriguez, Ricardo</t>
  </si>
  <si>
    <t>Anaerobic performance when rehydrating with water or commercially available sports drinks during prolonged exercise in the heat</t>
  </si>
  <si>
    <t>maximal voluntary contraction; maximal cycling power; sodium balance; dehydration; sweat rate; rectal temperature</t>
  </si>
  <si>
    <t>CARBOHYDRATE INGESTION; MUSCLE WATER; FLUID; DEHYDRATION; SODIUM; HYPOHYDRATION; PLASMA; HYPERTHERMIA; REPLACEMENT; OSMOLALITY</t>
  </si>
  <si>
    <t>The effects that rehydrating drinks ingested during exercise may have on anaerobic exercise performance are unclear. This study aimed to determine which of four commercial rehydrating drinks better maintains leg power and force during prolonged cycling in the heat. Seven endurance-trained and heat-acclimatized cyclists pedaled for 120 min at 63% maximum oxygen consumption in a hot, dry environment (36 degrees C; 29% humidity, 1.9 m.s(-1) airflow). In five randomized trials, during exercise, subjects drank 2.4 +/- 0.1 L of (i) mineral water (WAT; San Benedetto (R)), (ii) 6% carbohydrate-electrolyte solution(Gatorade (R) lemon),(iii) 8% carbohydrate-electrolyte solution (Powerade (R) Citrus Charge), (iv) 8% carbohydrate-electrolyte solution with lower sodium concentration than other sports drinks (Aquarius (R) orange), or (v) did not ingest any fluid (DEH). Fluid balance, rectal temperature (T-rec), maximal cycling power (P-max), and leg maximal voluntary isometric contraction (MVC) were measured. During DEH, subjects lost 3.7 +/- 0.2% of initial body mass, whereas subjects lost only 0.8% +/- 0.1% in the other trials (p &lt; 0.05). Final T-rec was higher in DEH than in the rest of the trials (39.4 +/- 0.1 degrees C vs. 38.7 +/- 0.1 degrees C; p &lt; 0.05). P-max was similar among all trials. Gatorade (R) and Powerade (R) preserved MVC better than DEH (-3.1% +/- 2% and -3.8% +/- 2% vs. -11% +/- 2%, p &lt; 0.05), respectively, whereas WAT and Aquarius (R) did not (-6% +/- 2%). Compared with DEH, rehydration with commercially available sports drinks during prolonged exercise in the heat preserves leg force, whereas rehydrating with water does not. However, low sodium concentration in a sports drink seems to preclude its ergogenic effects on force.</t>
  </si>
  <si>
    <t>[Del Coso, Juan; Estevez, Emma; Mora-Rodriguez, Ricardo] Univ Castilla La Mancha, Toledo 45071, Spain; [Baquero, Raul Antonio] Univ El Bosque, Bogota, DC, Colombia</t>
  </si>
  <si>
    <t>Universidad de Castilla-La Mancha; Universidad El Bosque</t>
  </si>
  <si>
    <t>Mora-Rodriguez, R (corresponding author), Univ Castilla La Mancha, Avda Carlos 3,S-N, Toledo 45071, Spain.</t>
  </si>
  <si>
    <t>ricardo.mora@uclm.es</t>
  </si>
  <si>
    <t>10.1139/H07-188</t>
  </si>
  <si>
    <t>318OF</t>
  </si>
  <si>
    <t>WOS:000257100700008</t>
  </si>
  <si>
    <t>Hill, RJ; Bluck, LJC; Davies, PSW</t>
  </si>
  <si>
    <t>Hill, Rebecca J.; Bluck, Leslie J. C.; Davies, Peter S. W.</t>
  </si>
  <si>
    <t>The hydration ability of three commercially available sports drinks and water</t>
  </si>
  <si>
    <t>JOURNAL OF SCIENCE AND MEDICINE IN SPORT</t>
  </si>
  <si>
    <t>isotope labelling; stable; deuterium; mathematical modelling; water absorption; exercise; rest</t>
  </si>
  <si>
    <t>INTESTINAL-ABSORPTION; EXERCISE; FLUID; HUMANS; PERFORMANCE; BEVERAGES; INGESTION; FATIGUE; REST</t>
  </si>
  <si>
    <t>This paper compares the hydration ability of three commercially available sports drinks with water under conditions of rest and exercise, using a deuterium dilution technique. For the rest group, 0.05 g/kg of body weight of deuterium, contained in gelatine capsules, was ingested with one of the test solutions and saliva samples were collected every five minutes for an hour while the subject remained seated. The deuterium was administered as above for the exercise group but sample collection was during one hour of exercise on a treadmill at 55% of the subject's maximum heart rate. The enrichment data for each subject were mathematically modelled to describe the kinetics of hydration and the parameters obtained were compared across drinks using a basic Anova. At rest, significant differences were found for t(1), t(1/2), and the percent of drink absorbed at t(1). The differences between drinks were not significant for t(2) or the maximum absorption rate. For the exercise group, the only significant difference was found between water and the sports drinks at t(1). Therefore, we conclude that labelling with a deuterium tracer is a good measure of the relative rate ingested fluids are absorbed by the body. Because of the lack of differences found at t(2), which is indicative of the 100% absorption time, both at rest and during exercise, it may be speculated that, compared to water, the sports drinks studied in this paper did not hydrate the body at a faster rate. (c) 2007 Sports Medicine Australia. Published by Elsevier Ltd. All rights reserved.</t>
  </si>
  <si>
    <t>[Hill, Rebecca J.; Davies, Peter S. W.] Univ Queensland, Dept Paediat &amp; Child Hlth, St Lucia, Qld 4067, Australia</t>
  </si>
  <si>
    <t>University of Queensland</t>
  </si>
  <si>
    <t>Hill, RJ (corresponding author), Univ Queensland, Dept Paediat &amp; Child Hlth, St Lucia, Qld 4067, Australia.</t>
  </si>
  <si>
    <t>rj.hill@uq.edu.au</t>
  </si>
  <si>
    <t>Davies, Peter SW/B-9483-2008; Hill, Rebecca J/A-6404-2010</t>
  </si>
  <si>
    <t>Hill, Rebecca J/0000-0002-0478-1620</t>
  </si>
  <si>
    <t>Medical Research Council [MC_U105960396] Funding Source: Medline; MRC [MC_U105960396] Funding Source: UKRI</t>
  </si>
  <si>
    <t>Medical Research Council(UK Research &amp; Innovation (UKRI)Medical Research Council UK (MRC)); MRC(UK Research &amp; Innovation (UKRI)Medical Research Council UK (MRC))</t>
  </si>
  <si>
    <t>SPORTS MEDICINE AUSTRALIA</t>
  </si>
  <si>
    <t>DICKSON</t>
  </si>
  <si>
    <t>PO BOX 237, DICKSON, ACT 2602, AUSTRALIA</t>
  </si>
  <si>
    <t>1440-2440</t>
  </si>
  <si>
    <t>J SCI MED SPORT</t>
  </si>
  <si>
    <t>J. Sci. Med. Sport</t>
  </si>
  <si>
    <t>10.1016/j.jsams.2006.12.117</t>
  </si>
  <si>
    <t>277KU</t>
  </si>
  <si>
    <t>WOS:000254212200008</t>
  </si>
  <si>
    <t>Palmer, MS; Spriet, LL</t>
  </si>
  <si>
    <t>Palmer, Matthew S.; Spriet, Lawrence L.</t>
  </si>
  <si>
    <t>Sweat rate, salt loss, and fluid intake during an intense on-ice practice in elite Canadian male junior hockey players</t>
  </si>
  <si>
    <t>ice hockey; hypohydration; sweat; fluid replacement; sodium; electrolytes; sports drink; thermoregulation; fluid balance</t>
  </si>
  <si>
    <t>URINE SPECIFIC-GRAVITY; AMERICAN FOOTBALL PLAYERS; EXERCISE-HEAT-STRESS; HYDRATION STATUS; ELECTROLYTE BALANCE; SOCCER PLAYERS; MATCH-PLAY; PERFORMANCE; DEHYDRATION; INTERMITTENT</t>
  </si>
  <si>
    <t>Previous research in many sports suggests that losing similar to 1%-2% body mass through sweating impairs athletic performance. Elite-level hockey involves high-intensity bursts of skating, arena temperatures are &gt; 10 degrees C, and players wear protective equipment, all of which promote sweating. This study examined the pre-practice hydration, on-ice fluid intake, and sweat and sodium losses of 44 candidates for Canada's junior men's hockey team (mean +/- SE age, 18.4 +/- 0.1 y; height, 184.8 +/- 0.9 cm; mass, 89.9 +/- 1.1 kg). Players were studied in groups of 10-12 during 4 intense 1 h practices (13.9 degrees C, 66% relative humidity) on 1 day. Hydration status was estimated by measuring urine specific gravity (USG). Sweat rate was calculated from body mass changes and fluid intake. Sweat sodium concentration ([Na]) was analyzed in forehead sweat patch samples and used with sweat rate to estimate sodium loss. Over 50% of players began practice mildly hypohydrated (USG &gt; 1.020). Sweat rate during practice was 1.8 +/- 0.1 L.h(-1) and players replaced 58% (1.0 +/- 0.1 L.h(-1)) of the sweat lost. Body mass loss averaged 0.8% +/- 0.1%, but 1/3 of players lost more than 1%. Sweat [Na] was 54.2 +/- 2.4 mmol.L-1 and sodium loss averaged 2.26 +/- 0.17 g during practice. Players drank only water during practice and replaced no sodium. In summary, elite junior hockey players incurred large sweat and sodium losses during an intense practice, but 2/3 of players drank enough to minimize body mass loss. However, 1/3 of players lost more than 1% body mass despite ready access to fluid and numerous drinking opportunities from the coaches.</t>
  </si>
  <si>
    <t>[Palmer, Matthew S.; Spriet, Lawrence L.] Univ Guelph, Dept Human Hlth &amp; Nutrit Sci, Guelph, ON N1G 2W1, Canada</t>
  </si>
  <si>
    <t>Palmer, MS (corresponding author), Univ Guelph, Dept Human Hlth &amp; Nutrit Sci, 50 Stone Rd E, Guelph, ON N1G 2W1, Canada.</t>
  </si>
  <si>
    <t>10.1139/H08-011</t>
  </si>
  <si>
    <t>WOS:000257100700005</t>
  </si>
  <si>
    <t>Sun, JMF; Chia, JKK; Aziz, AR; Tan, B</t>
  </si>
  <si>
    <t>Sun, Jeremy M. F.; Chia, Jason K. K.; Aziz, Abdul Rashid; Tan, Benedict</t>
  </si>
  <si>
    <t>Dehydration rates and rehydration efficacy of water and sports drink during one hour of moderate intensity exercise in well-trained flatwater kayakers</t>
  </si>
  <si>
    <t>ANNALS ACADEMY OF MEDICINE SINGAPORE</t>
  </si>
  <si>
    <t>Canoe; Gatorade; fluid replacement; marathon</t>
  </si>
  <si>
    <t>PREFERENCE; PLAYERS; FLAVOR; LEVEL</t>
  </si>
  <si>
    <t>Introduction: The aim of this study is to investigate the amount of water loss and percentage dehydration experienced during I hour of paddling on the kayak ergometer so as to help coaches and athletes tailor a suitable and adequate rehydration regime. Also, rehydration efficacy between water and a well established, commercially available sports drink (Gatorade, Quaker Oats company, USA) was investigated in this cross-over study. Materials and Methods: Ten national flatwater kayakers were monitored in a controlled setting while paddling the kayak ergometer for I hour at an intensity sustainable for long distance marathon. They rehydrated themselves ad libitum with provided beverage. Post-void towel-dried body mass was measured before and after the exercise with percentage dehydration calculated. Body core temperature (tympanic temperatures), ratings of perceived exertion and thirst index were monitored every 15 minutes. The amount of fluid consumed, urine output and urine specific gravity were obtained after exercise. Results: The results [mean +/- standard deviation (SD)] showed that kayakers underwent 1.10 +/- 0.52% dehydration while rehydrating with water as compared to 0.72 +/- 0.38% while rehydrating with Gatorade. Also, athletes on water rehydration had higher rating of perceived exertion (RPE) at the 30(th) and 60(th) minute mark of the exercise. Overall, athletes undergoing water rehydration lost significantly more body mass (0.70 +/- 0.39 kg) as compared to rehydrating with Gatorade (0.46 +/- 0.27). Conclusion: Although the hydration efficacy of Gatorade proved superior to that of water, the athletes' hydration habits with either fluids did not provide adequate hydration. It is recommended that specific strategies be developed to address dehydration and rehydration issues of kayakers in Singapore.</t>
  </si>
  <si>
    <t>[Sun, Jeremy M. F.; Chia, Jason K. K.; Tan, Benedict] Changi Gen Hosp, Changi Sports Med Ctr, Singapore 529889, Singapore; [Aziz, Abdul Rashid] Singapore Sports Council, Exercise Physiol Dept, Singapore, Singapore</t>
  </si>
  <si>
    <t>Changi General Hospital</t>
  </si>
  <si>
    <t>Sun, JMF (corresponding author), Changi Gen Hosp, Changi Sports Med Ctr, 2,Simei St 3, Singapore 529889, Singapore.</t>
  </si>
  <si>
    <t>jermie@singnet.com.sg</t>
  </si>
  <si>
    <t>ESPINOSA, JUAN/E-7192-2010; Aziz, Abdul Rashid/H-7773-2019</t>
  </si>
  <si>
    <t>ESPINOSA, JUAN/0000-0001-5408-5044; Aziz, Abdul Rashid/0000-0002-7727-7484</t>
  </si>
  <si>
    <t>ACAD MEDICINE SINGAPORE</t>
  </si>
  <si>
    <t>REPUBLIC SINGAPORE</t>
  </si>
  <si>
    <t>142 NEIL RD, REPUBLIC SINGAPORE 088871, SINGAPORE</t>
  </si>
  <si>
    <t>0304-4602</t>
  </si>
  <si>
    <t>ANN ACAD MED SINGAP</t>
  </si>
  <si>
    <t>Ann. Acad. Med. Singap.</t>
  </si>
  <si>
    <t>302KM</t>
  </si>
  <si>
    <t>WOS:000255967200002</t>
  </si>
  <si>
    <t>Segura, JLG</t>
  </si>
  <si>
    <t>Guinon Segura, Jose L.</t>
  </si>
  <si>
    <t>Chemical speciation and calculation of pH of a sport drink</t>
  </si>
  <si>
    <t>Univ Politecn Valencia, ETSI Ind, Dpto Ingn Quim &amp; Nucl, E-46071 Valencia, Spain</t>
  </si>
  <si>
    <t>Universitat Politecnica de Valencia</t>
  </si>
  <si>
    <t>Segura, JLG (corresponding author), Univ Politecn Valencia, ETSI Ind, Dpto Ingn Quim &amp; Nucl, E-46071 Valencia, Spain.</t>
  </si>
  <si>
    <t>jlguinon@iqn.upv.es</t>
  </si>
  <si>
    <t>10.1021/ed085p371</t>
  </si>
  <si>
    <t>264SR</t>
  </si>
  <si>
    <t>WOS:000253311200003</t>
  </si>
  <si>
    <t>Beverage consumption for a healthy life: recomendations for the Mexican population</t>
  </si>
  <si>
    <t>REVISTA DE INVESTIGACION CLINICA-CLINICAL AND TRANSLATIONAL INVESTIGATION</t>
  </si>
  <si>
    <t>water; coffee; milk; fruit juice; flavored water; alcohol; sweetened beverage; caloric beverages; beverage recommendations; Mexico</t>
  </si>
  <si>
    <t>CORONARY-HEART-DISEASE; SOFT DRINK CONSUMPTION; FACTOR INTERVENTION PROJECT; SUGAR-SWEETENED BEVERAGES; TYPE-2 DIABETES-MELLITUS; GROWTH-FACTOR-I; COFFEE CONSUMPTION; ALCOHOL-CONSUMPTION; ENERGY DENSITY; BODY-WEIGHT</t>
  </si>
  <si>
    <t>The Expert Committee in charge of developing the Beverage Consumption Recommendations for the Mexican Population was convened by the Secretary of Health for the purpose of developing evidence-based guidelines for consumers, health professionals, and government officials. The prevalence of overweight, obesity and diabetes have dramatically increased in Mexico; beverages contribute a fifth of all calories consumed by Mexicans. Extensive research has found that caloric beverages increase the risk of obesity. Taking into consideration multiple factors, including the health benefits, risks, and nutritional implications associated with beverage consumption, as well as consumption patterns in Mexico, the committee classified beverages into six levels. Classifications were made based on caloric content, nutritional value, and health risks associated with the consumption of each type of beverage and range from the healthier (level 1) to least healthy (level 6) options, as follows: Level 1: water; Level 2: skim or low fat (1%) milk and sugar free soy beverages; Level 3: coffee and tea without sugar; Level 4: non-caloric beverages with artificial sweeteners; Level 5: beverages with high caloric content and limited health benefits (fruit juices, whole milk, and fruit smoothies with sugar or honey; alcoholic and sports drinks), and Level 6: beverages high in sugar and with low nutritional value (soft drinks and other beverages with significant amounts of added sugar like juices, flavored waters, coffee and tea). The committee recommends the consumption of water as a first choice, followed by no or low-calorie drinks, and skim milk. These beverages should be favored over beverages with high caloric value or sweetened beverages, including those containing artificial sweeteners, Portion size recommendations are included for each beverage category and healthy consumption patterns for men and women are illustrated.</t>
  </si>
  <si>
    <t>[Rivera, Juan A.] Inst Nacl Salud Publ, Ctr Invest Nutr &amp; Salud, Cuernavaca 62508, Morelos, Mexico; [Popkin, Barry M.] Univ N Carolina, Sch Publ Hlth, Chapel Hill, NC USA; [Willett, Walter C.] Harvard Univ, Sch Publ Hlth, Boston, MA 02115 USA</t>
  </si>
  <si>
    <t>Instituto Nacional de Salud Publica; University of North Carolina; University of North Carolina Chapel Hill; Harvard University; Harvard T.H. Chan School of Public Health</t>
  </si>
  <si>
    <t>popkin, barry/0000-0001-9495-9324; Rivera, Juan A./0000-0003-2586-4908</t>
  </si>
  <si>
    <t>INST NACIONAL NUTRICION</t>
  </si>
  <si>
    <t>VASCO DE QUIROZA 15, COLONIA SECCION XVI, TLALPAN, MEXICO 14000 D F, MEXICO</t>
  </si>
  <si>
    <t>0034-8376</t>
  </si>
  <si>
    <t>2564-8896</t>
  </si>
  <si>
    <t>REV INVEST CLIN</t>
  </si>
  <si>
    <t>Rev. Investig. Clin.</t>
  </si>
  <si>
    <t>321JA</t>
  </si>
  <si>
    <t>WOS:000257299500009</t>
  </si>
  <si>
    <t>Beverage consumption for a healthy life: recommendations for the Mexican population</t>
  </si>
  <si>
    <t>SALUD PUBLICA DE MEXICO</t>
  </si>
  <si>
    <t>The Expert Committee in charge of developing the Beverage Consumption Recommendations for the Mexican Population was convened by the Secretary of Health for the purpose of developing evidence-based guidelines for consumers, health professionals, and government officials. The prevalence of overweight, obesity and diabetes have dramatically increased in Mexico; beverages contribute a fifth of all calories consumed by Mexicans. Extensive research has found that caloric beverages increase the risk of obesity. Taking into consideration multiple factors, including the health benefits, risks, and nutritional implications associated with beverage consumption, as well as consumption patterns in Mexico, the committee classified beverages into six levels. Classifications were made based on caloric content, nutritional value, and health risks associated with the consumption of each type of beverage and range from the healthier (level 1) to least healthy (level 6) options, as follows: Level 1: water; Level 2: skim or low fat (1%) milk and sugar free soy beverages; Level 3: coffee and tea without sugar; Level 4: non-caloric beverages with artificial sweeteners; Level 5: beverages with high caloric content and limited health benefits (fruit juices,whole milk, and fruit smoothies with sugar or honey;alcoholic and sports drinks),and Level 6: beverages high in sugar and with low nutritional value (soft drinks and other beverages with significant amounts of added sugar like juices, flavored waters, coffee and tea). The committee recommends the consumption of water as a first choice,followed by no or low-calorie drinks, and skim milk. These beverages should be favored over beverages with high caloric value or sweetened beverages, including those containing artificial sweeteners. Portion size recommendations are included for each beverage category and healthy consumption patterns for men and women are illustrated.</t>
  </si>
  <si>
    <t>[Rivera, Juan A.] Inst Nacl Salud Publ, Ctr Invest Nutr &amp; Salud, Cuernavaca 62508, Morelos, Mexico; [Munoz-Hernandez, Onofre] Hosp Infantil Mexico Feder Gomez, Mexico City, DF, Mexico; [Rosas-Peralta, Martin] Inst Nacl Cardiol Ignacio Chavez, Mexico City, DF, Mexico; [Aguilar-Salinas, Carlos A.] Inst Nacl Ciencias Med &amp; Nutr Salvador Zubiran, Mexico City, DF, Mexico; [Popkin, Barry M.] Univ N Carolina, Sch Publ Hlth, Chapel Hill, NC USA; [Willett, Walter C.] Harvard Univ, Sch Publ Hlth, Boston, MA 02115 USA</t>
  </si>
  <si>
    <t>Rivera, JA (corresponding author), Inst Nacl Salud Publ, Ctr Invest Nutr &amp; Salud, Av Univ 655,Col Santa Maria Ahuacatitlan, Cuernavaca 62508, Morelos, Mexico.</t>
  </si>
  <si>
    <t>INST NACIONAL SALUD PUBLICA</t>
  </si>
  <si>
    <t>CUERNAVACA</t>
  </si>
  <si>
    <t>AV UNIVERSIDAD 655, COL SANTA MARIA AHUACATITLAN, CUERNAVACA 62508, MORELOS, MEXICO</t>
  </si>
  <si>
    <t>0036-3634</t>
  </si>
  <si>
    <t>1606-7916</t>
  </si>
  <si>
    <t>SALUD PUBLICA MEXICO</t>
  </si>
  <si>
    <t>Salud Publica Mexico</t>
  </si>
  <si>
    <t>10.1590/S0036-36342008000200011</t>
  </si>
  <si>
    <t>289FE</t>
  </si>
  <si>
    <t>WOS:000255039600010</t>
  </si>
  <si>
    <t>Cornelius, ML; Osbrink, WLA</t>
  </si>
  <si>
    <t>Cornelius, Mary L.; Osbrink, Weste L. A.</t>
  </si>
  <si>
    <t>Effect of bait supplements on the feeding and tunneling behavior of the formosan subterranean termite (Isoptera : Rhinotermitidae)</t>
  </si>
  <si>
    <t>SOCIOBIOLOGY</t>
  </si>
  <si>
    <t>feeding; tunneling; attraction; termite baits; wood consumption</t>
  </si>
  <si>
    <t>ATTRACTION</t>
  </si>
  <si>
    <t>This study examined the effects of water soluble chemicals from an aqueous extract of Summon Preferred Food Source disks and from a sports drink, Gatorade (TM), on the feeding and tunneling behavior of the Formosan subterranean termite, Coptotermes formosanus Shiraki. Both the Summon extract and Gatorade (TM) significantly increased the rate of tunneling in treated sand. The Summon extract had a stronger effect on the rate of tunneling than Gatorade. In both choice and no-choice tests, there was significantly more feeding on wood blocks in the containers with sand moistened with water than in containers with Gatorade (TM)-treated sand. Summon extract-treated sand had no effect on consumption of wood blocks. In experiments where sand was dyed with solutions of Nile Blue A, termites were more likely to become blue when sand was dyed with a Gatorade (TM)/Nile Blue A solution than when sand was dyed with Nile Blue A dissolved in water or in the Summon extract. These results suggest that termites were ingesting the Gatorade (TM), but not the Summon extract. Termites were less likely to feed on wood blocks when sand was treated with Gatorade (TM), presumably because they were able to obtain some nourishment from the Gatorade (TM). Increasing our understanding of how water soluble chemicals influence the foraging behavior of Formosan subterranean termites will enhance our ability to use attractants and feeding stimulants more effectively to improve the efficacy of commercial bait products.</t>
  </si>
  <si>
    <t>[Cornelius, Mary L.] ARS, USDA, So Reg Res Ctr, New Orleans, LA 70124 USA</t>
  </si>
  <si>
    <t>Cornelius, ML (corresponding author), ARS, USDA, So Reg Res Ctr, 1100 Robert E Lee Blvd, New Orleans, LA 70124 USA.</t>
  </si>
  <si>
    <t>UNIV ESTADUAL FEIRA SANTANA</t>
  </si>
  <si>
    <t>FEIRA DE SANTANA</t>
  </si>
  <si>
    <t>AV TRANSORDESTINA S N NOVO HORIZONTE, FEIRA DE SANTANA, BAHAI CEP44036-900, BRAZIL</t>
  </si>
  <si>
    <t>0361-6525</t>
  </si>
  <si>
    <t>Sociobiology</t>
  </si>
  <si>
    <t>280IL</t>
  </si>
  <si>
    <t>WOS:000254419600015</t>
  </si>
  <si>
    <t>Miller, KD; Milne, P</t>
  </si>
  <si>
    <t>Miller, Kathleen D.; Milne, Paul</t>
  </si>
  <si>
    <t>Determination of low-level pesticide residues in soft drinks and sports drinks by liquid chromatography with tandem mass spectrometry: Collaborative study</t>
  </si>
  <si>
    <t>A collaborative study was conducted on a method for the measurement of 11 low-level pesticide residues in soft drinks and sports drinks by liquid chromatography with tandem mass spectrometry. The pesticide residues determined in this study were alachlor, atrazine, butachlor, isoproturon, malaoxon, monocrotophos, methyl paraoxon, phorate, phorate sulfone, phorate sulfoxide, and 2,4-dichlorophenoxyacetic acid (2,4-D). Blind fortification solutions containing 3 different levels of pesticide residues were provided to 9 collaborating laboratories to create test samples at concentrations of 0, 0.1, and 0.5 mu g/L with a 10-fold concentration for phorate in a total of 6 matrixes 2 colas, 1 diet cola, 1 clear lemon-lime soft drink, 1 orange soft drink, and 1 sports drink). Good qualitative performance of the method was demonstrated for all pesticide residues. Reproducibility relative standard deviation (RSDR) ranged from 7 to 151% for alachlor, atrazine, butachlor, isoproturon, malaoxon, monocrotophos, methyl paraoxon, phorate, phorate sulfone, phorate sulfoxide, and 2,4-D at the 0.1 mu g/L level (1.0 mu g/L for phorate). At 0.5 mu g/L (5.0 mu g/L for phorate), RSDR ranged from 9 to 57% for alachlor, atrazine, butachlor isoproturon, malaoxon, monocrotophos, methyl paraoxon, phorate, phorate sulfone, phorate sulfoxide, and 2,4-D in all matrixes. Repeatability relative standard deviation (RSDr), applicable to the diet cola and sports drink, ranged from 0 to 124% for the 11 pesticide residues at the 0.1 mu g/L level (1.0 mu g/L for phorate). At 0.5 mu g/L (5.0 mu g/L for phorate), RSDr ranged from 4 to 26%. Recoveries for the 11 pesticide residues in all matrixes ranged from 84 to 300% at the 0.1 mu g/L level (1.0 mu g/L for phorate) and from 66 to 127% at the 0.5 mu g/L (5.0 mu g/L for phorate) level. Coefficients of determination (r(2)) of the matrix-matched calibration curves were &gt;= 0.95. It is recommended that the method be accepted by AOAC as Official First Action with a limit of quantification of 0.5 mu g/L for alachlor, atrazine, butachlor, isoproturon, malaoxon, methyl paraoxon, monocrotophos, phorate sulfone, phorate sulfoxide, and 2,4-D and 5.0 mu g/L for phorate.</t>
  </si>
  <si>
    <t>[Milne, Paul] PepsiCo Inc, Valhalla, NY 10595 USA; [Miller, Kathleen D.] Covance Labs, Madison, WI 53704 USA</t>
  </si>
  <si>
    <t>PepsiCo; Covance</t>
  </si>
  <si>
    <t>Milne, P (corresponding author), PepsiCo Inc, 100 Stevens Ave, Valhalla, NY 10595 USA.</t>
  </si>
  <si>
    <t>pmilne@pepsi.com</t>
  </si>
  <si>
    <t>262WV</t>
  </si>
  <si>
    <t>WOS:000253179700023</t>
  </si>
  <si>
    <t>Determination of pesticide residues (&gt; 0.5 mu g/L) in soft drinks and sports drinks by gas chromatography with mass spectrometry: Collaborative study</t>
  </si>
  <si>
    <t>A collaborative study was conducted on a method for the measurement of 19 low-level pesticide residues in soft drinks and sports drinks by gas chromatography with mass spectrometry (GC/MS). The pesticide residues determined were 2,4'-dichlorodiphenyldichloroethylene (2,4'-DDE); 2,4'-dichlorodiphenyldichloroethane (2,4'-DDD); 4,4'-dichlorodiphenyldichloroethylene (4,4'-DDE); 2,4'-dichlorodiphenyltrichloroethane (2,4'-DDT); 4,4'-dichlorodiphenyltrichloroethane (4,4'-DDT); 4,4'-dichlorodiphenyldichloroethane (4,4'-DDD); alpha-endosulfan; endosulfan-sulfate; dieldrin; aldrin; ethion; chlorpyrifos; beta-endosulfan; malathion; methyl-parathion; a-hexachlorocyclohexane (alpha-HCH); beta-HCH; delta-HCH; and gamma-HCH. Blind fortification solutions containing 4 different levels of pesticide residues (0, 0.1, 0.5, and 1.0 mu g/L) were provided to 8 collaborating laboratories who used them to create test samples in 6 matrixes (also provided): 2 colas, a diet cola, a clear lemon-lime soft drink, an orange soft drink, and a sports drink. Reproducibility (RSDR) for all 19 pesticide residues in all matrixes ranged from 7 to 151% at the 0.1 mu g/L level, 11 to 121% at 0.5 mu g/L, and 14 to 67% at 1.0 mu g/L. Repeatability (RSDr), applicable to the diet cola and the sports drink, ranged from 1 to 76% for the 19 pesticide residues at the 0.1 mu g/L level, 9 to 38% at 0.5 mu g/L, and 9 to 38% at 1.0 mu g/L. Recoveries for the 19 pesticide residues in all matrixes ranged from 77 to 645% at the 0.1 mu g/L level, 60 to 231 % at 0.5 mu g/L, and 61 to 146% at 1.0 mu g/L. It is recommended that the method be accepted by AOAC as Official First Action with a limit of quantification (LOQ) equal to 0.5 mu g/L for 4,4'-DDT; 2,4'-DDT; 2,4'-DDD; 4,4'-DDE; 4,4'-DDD; 2,4'-DDE; aldrin; dieldrin; a-endosulfan; endosulfan-sulfate; chlorpyrifos; and ethion, and an LOQ equal to 1.0 mu g/L for beta-endosulfan; alpha-HCH; beta-HCH; delta-HCH; gamma-HCH; methyl-parathion; and malathion.</t>
  </si>
  <si>
    <t>WOS:000253179700024</t>
  </si>
  <si>
    <t>Wahlgren, RV</t>
  </si>
  <si>
    <t>Kubota, C; Kacira, M</t>
  </si>
  <si>
    <t>Wahlgren, R. V.</t>
  </si>
  <si>
    <t>Water-Producing Greenhouses for Small Tropical Islands: Ahead of Their Time or a Timely Solution?</t>
  </si>
  <si>
    <t>PROCEEDINGS OF THE INTERNATIONAL WORKSHOP ON GREENHOUSE ENVIRONMENTAL CONTROL AND CROP PRODUCTION IN SEMI-ARID REGIONS</t>
  </si>
  <si>
    <t>ACTA HORTICULTURAE</t>
  </si>
  <si>
    <t>International Workshop on Greenhouse Environmental Control and Crop Production in Semi-Arid Regions</t>
  </si>
  <si>
    <t>OCT 20-24, 2008</t>
  </si>
  <si>
    <t>Tucson, AZ</t>
  </si>
  <si>
    <t>Int Soc Hort Sci</t>
  </si>
  <si>
    <t>water-from-air; controlled environment agriculture; tropics; drinking water; hydroponics</t>
  </si>
  <si>
    <t>Water scarcity on small tropical islands limits water and food security for inhabitants. A Water-producing Greenhouse (WPG), using water-from-air (dehumidification) technology, can increase carrying capacity and life quality. In 2003, Canadian and Turks &amp; Caicos Islands (TCI) researchers completed a Viability Study, supported by the Canadian International Development Agency (CIDA), for a WPG on Grand Turk (GT). Despite years of fund-raising efforts, this WPG remains to be built. Importing food and drinking water continues to be easy. Revisiting the study in today's context is valuable given increasing transportation costs coupled with carbon emission reduction responsibilities. A 200,000 L/d WPG is feasible for GT's humid tropical climate and saline, reverse-geothermal-gradient groundwater with 15 degrees C coolant water drawn from 400-500 m depths. Establishing the business needs USD 5 million (2003; new estimates may be higher). Business opportunities include: sales of hydroponically-grown produce to wholesalers, retailers, restaurants, and value-added manufacturers of salsas and juices; sales of drinking water to the government, tanker-truck operators, breweries, and to bottling plants; export sales of premium brand 500 ml water bottles; sales of sport drinks; and sales of greenhouse tours and bottled water to cruise-ship tourists.</t>
  </si>
  <si>
    <t>Atmoswater Res, N Vancouver, BC, Canada</t>
  </si>
  <si>
    <t>Wahlgren, RV (corresponding author), Atmoswater Res, N Vancouver, BC, Canada.</t>
  </si>
  <si>
    <t>Wahlgren, Roland/0000-0002-8308-6422</t>
  </si>
  <si>
    <t>INTERNATIONAL SOCIETY HORTICULTURAL SCIENCE</t>
  </si>
  <si>
    <t>978-90-6605-581-0</t>
  </si>
  <si>
    <t>10.17660/ActaHortic.2008.797.58</t>
  </si>
  <si>
    <t>Agronomy; Horticulture</t>
  </si>
  <si>
    <t>BIP37</t>
  </si>
  <si>
    <t>WOS:000261541700058</t>
  </si>
  <si>
    <t>Greer, BK; Woodard, JL; White, JP; Arguello, EM; Haymes, EM</t>
  </si>
  <si>
    <t>Greer, Beau Kjerulf; Woodard, John L.; White, Jim P.; Arguello, Eric M.; Haymes, Emily M.</t>
  </si>
  <si>
    <t>Branched-chain amino acid supplementation and indicators of muscle damage after endurance exercise</t>
  </si>
  <si>
    <t>ergogenic aids; rhabdomyolysis; sport drinks</t>
  </si>
  <si>
    <t>SERUM CREATINE-KINASE; ECCENTRIC EXERCISE; PROTEIN-METABOLISM; SKELETAL-MUSCLE; CARBOHYDRATE; GLYCOGEN; GLUCOSE; PLASMA; LEUCINE; OXIDATION</t>
  </si>
  <si>
    <t>The purpose of this study was to determine whether branched-chain amino acid (BCAA) supplementation attenuates indirect indicators of muscle damage during endurance exercise as compared with an isocaloric, carbohydrate (CHO) beverage or a noncaloric placebo (PLAC) beverage. Nine untrained men performed three 90-min cycling bouts at 55% VO2peak. Subjects, blinded to beverage selection, ingested a total of 200 kcal of energy via the CHO or BCAA beverage before and at 60 min of exercise, or they drank the PLAC beverage. Creatine kinase (CK), lactate dehydrogenase (LDH), isokinetic leg-extension and -flexion torque, and muscle soreness were assessed before and immediately, 4 h, 24 h, and 48 h postexercise. The trials were separated by 8 wk. CK activities were significantly lower after the BCAA trial than in the PLAC trial at 4, 24, and 48 h postexercise, as well as lower than the CHO beverage at 24 h postexercise. CK was lower in the CHO trial at the 24- and 48-h time points than in the PLAC trial. LDH activities were lower in the BCAA trial at 4 h than in the PLAC trial. As compared with the CHO and PLAC trials, ratings of perceived soreness were lower at 24 h postexercise, and leg-flexion torque was higher at the 48-h time point after the BCAA trial. The present data suggest that BCAA supplementation attenuates muscle damage during prolonged endurance exercise in untrained college-age men. CHO ingestion attenuates CK activities at 24 and 48 h postexercise as compared with a placebo beverage.</t>
  </si>
  <si>
    <t>[Greer, Beau Kjerulf] Sacred Heart Univ, Dept Phys Therapy &amp; Human Movement Sci, Fairfield, CT 06825 USA; [Woodard, John L.; White, Jim P.; Arguello, Eric M.; Haymes, Emily M.] Florida State Univ, Dept Food Nutr &amp; Exercise Sci, Tallahassee, FL 32306 USA</t>
  </si>
  <si>
    <t>Sacred Heart University; State University System of Florida; Florida State University</t>
  </si>
  <si>
    <t>Greer, BK (corresponding author), Sacred Heart Univ, Dept Phys Therapy &amp; Human Movement Sci, Fairfield, CT 06825 USA.</t>
  </si>
  <si>
    <t>10.1123/ijsnem.17.6.595</t>
  </si>
  <si>
    <t>240AP</t>
  </si>
  <si>
    <t>WOS:000251559700007</t>
  </si>
  <si>
    <t>Maughan, RJ; Watson, P; Evans, GH; Broad, N; Shirreffs, SM</t>
  </si>
  <si>
    <t>Maughan, Ronald J.; Watson, Phillip; Evans, Gethin H.; Broad, Nicholas; Shirreffs, Susan M.</t>
  </si>
  <si>
    <t>Water balance and salt losses in competitive football</t>
  </si>
  <si>
    <t>sweat loss; hydration status; electrolytes; soccer</t>
  </si>
  <si>
    <t>SOCCER PLAYERS; PERFORMANCE; FLUID; DEHYDRATION</t>
  </si>
  <si>
    <t>Fluid balance and sweat electrolyte losses were measured in the players and substitutes engaged in an English Premier League Reserve competitive football match played at an ambient temperature of 6-8 degrees C (relative humidity 50-60%). Intake of water and/or sports drink and urine output were recorded, and sweat composition was estimated from absorbent swabs applied to 4 skin sites for the duration of the game. Body mass was recorded before and after the game. Data were obtained for 22 players (age 21 y, height 180 cm, mass 78 kg) and 9 substitutes (17 y, 181 cm, 72 kg). All were male. Two of the players were dismissed during the game, and none of the substitutes played any part in the game. Mean +/- SD sweat loss of players amounted to 1.68 +/- 0.40 L, and mean fluid intake was 0.84 +/- 0.47 L (n = 20), with no difference between teams. Corresponding values for substitutes, none of whom played in the match, were 0.40 +/- 0.24 L and 0.78 +/- 0.46 L (n = 9). Prematch urine osmolality was 678 +/- 344 mOsm/kg: 11 of the 31 players provided samples with an osmolality of more than 900 mOsm/kg. Sweat sodium concentration was 62 +/- 13 mmol/L, and total sweat sodium loss during the game was 2.4 +/- 0.8 g. These descriptive data show a large individual variability in hydration status, sweat losses, and drinking behaviors in a competitive football match played in a cool environment, highlighting the need for individualized assessment of hydration status to optimize fluid-replacement strategies.</t>
  </si>
  <si>
    <t>[Maughan, Ronald J.; Watson, Phillip; Evans, Gethin H.; Shirreffs, Susan M.] Univ Loughborough, Sch Sport &amp; Exercise Sci, Loughborough LE11 3TU, Leics, England; [Broad, Nicholas] Chelsea Football Club, London SW6 1HS, England</t>
  </si>
  <si>
    <t>maughan, ron j/G-5370-2016; ESPINOSA, JUAN/E-7192-2010</t>
  </si>
  <si>
    <t>maughan, ron j/0000-0002-7642-354X; ESPINOSA, JUAN/0000-0001-5408-5044</t>
  </si>
  <si>
    <t>10.1123/ijsnem.17.6.583</t>
  </si>
  <si>
    <t>WOS:000251559700006</t>
  </si>
  <si>
    <t>Morlock, GE; Vega-Herrera, MA</t>
  </si>
  <si>
    <t>Morlock, Gertrud E.; Vega-Herrera, Mario A.</t>
  </si>
  <si>
    <t>Two new derivatization reagents for planar chromatographic quantification of sucralose in dietetic products</t>
  </si>
  <si>
    <t>JPC-JOURNAL OF PLANAR CHROMATOGRAPHY-MODERN TLC</t>
  </si>
  <si>
    <t>HPTLC; derivatization; quantification; food; sweetener; sucralose</t>
  </si>
  <si>
    <t>ANION-EXCHANGE CHROMATOGRAPHY; LIQUID-CHROMATOGRAPHY; FOODS; SWEETENERS</t>
  </si>
  <si>
    <t>For determination of the sweetener sucralose in the UV-visible range, derivatization is a necessity because of its weak UV absorption (&lt;= 200 nm). A new HPTLC method on silica gel plates, in which 46 chromatographic runs were performed within 13 min, has been established. Densitometry was performed either at 500 nm after post-chromatographic derivatization with 2-naphthol sulfuric acid reagent (brownish band for sucralose) or at 405 nm after post-chromatographic derivatization with aniline diphenylamine orthophosphoric acid reagent (gray-bluish band for sucralose). With the latter reagent bluish fluorescence at 366/&gt;400 nm was also observed for sucralose; this enabled very sensitive and selective detection comparable with that on amino plates. The new methods based on silica phases were compared with the reagent-free method on amino plates with regard to limit of detection (LOD) of sucralose. LODs on silica gel measured at 366/&gt;400 run, 405 nm, and 500 nm and were 4, 8, and 5 ng per band, respectively. Selectivity for different matrices, for example milk-based cakes, different sorts of biscuit, chocolate, cola, milk, hard candies, and energy or sport drinks was achieved for all the detection modes used. Specificity was even obtained by use of the aniline diphenylamine orthophosphoric acid reagent because only sucralose produced a fluorescent color despite the presence of carbohydrates and other matrix constituents. Finally, the four different modes of detection were compared for analysis of sucralose in dietetic biscuits and cakes. The sucralose content measured was shown to be highly repeatable (RSD &lt;= 4.4%, n = 3) and reliable with regard to the target value of the sucralose labeled on the packages. According to the target value t-test the means obtained were not significantly different from the labeled values of 45.3 mg/100 g for cakes and 24.8 mg/100 g for biscuits. The good accuracy in matrix proves HPTLC is a highly suitable method for quantification of sucralose in dietetic cakes and biscuits, and in a variety of other matrices.</t>
  </si>
  <si>
    <t>[Morlock, Gertrud E.] Univ Hohenheim, Inst Food Chem, D-70599 Stuttgart, Germany; [Vega-Herrera, Mario A.] Univ Concepcion, Dept Bromatol Nutr &amp; Dietet, Concepcion, Chile</t>
  </si>
  <si>
    <t>University Hohenheim; Universidad de Concepcion</t>
  </si>
  <si>
    <t>Morlock, GE (corresponding author), Univ Hohenheim, Inst Food Chem, Garbenstr 28, D-70599 Stuttgart, Germany.</t>
  </si>
  <si>
    <t>gmorlock@uni-hohenheim.de</t>
  </si>
  <si>
    <t>Morlock, Gertrud E./E-6343-2013</t>
  </si>
  <si>
    <t>Morlock, Gertrud E./0000-0001-9406-0351</t>
  </si>
  <si>
    <t>0933-4173</t>
  </si>
  <si>
    <t>1789-0993</t>
  </si>
  <si>
    <t>JPC-J PLANAR CHROMAT</t>
  </si>
  <si>
    <t>JPC-J. Planar Chromatogr.-Mod. TLC</t>
  </si>
  <si>
    <t>10.1556/JPC.20.2007.6.4</t>
  </si>
  <si>
    <t>252QE</t>
  </si>
  <si>
    <t>WOS:000252460400003</t>
  </si>
  <si>
    <t>Erdman, KA; Fung, TS; Doyle-Baker, PK; Verhoef, MJ; Reimer, RA</t>
  </si>
  <si>
    <t>Erdman, Kelly Anne; Fung, Tak S.; Doyle-Baker, Patricia K.; Verhoef, Maria J.; Reimer, Raylene A.</t>
  </si>
  <si>
    <t>Dietary supplementation of high-performance Canadian athletes by age and gender</t>
  </si>
  <si>
    <t>supplements; age; gender; athletes; anti-doping</t>
  </si>
  <si>
    <t>NUTRITIONAL SUPPLEMENTS; CREATINE USE; KNOWLEDGE; VITAMIN; PATTERNS</t>
  </si>
  <si>
    <t>Objective: To determine dietary supplementation practices and opinions, preferred means for dietary supplement (DS) education, and antidoping opinions among elite Canadian athletes varying in age and gender. Design: A descriptive, cross-sectional survey. Setting: Elite athlete training centers in Calgary, Canada and surrounding area. Participants: A total of 582 high-performance athletes (314 male, 268 female). Main Outcome Measures: High-performance athletes representing 27 sports with a mean age of 19.96 +/- 3.91 years completed a validated questionnaire assessing DS practices and opinions by recall. Sport categories included varsity, Canadian Sport Centre Calgary (CSCC), and National Sport School (NSS). Results: There was extensive DS use,with 88.4% of participants taking &gt;= 1 DS (mean of 3.08 +/- 1.87 DS per user) during the previous 6 months. Overall, sport drinks (22.4%), sport bars (14.0%), multivitamins and minerals (13.5%), protein supplements (9.0%), and vitamin C (6.4%) were most frequently reported. Older athletes were significantly more likely to report greater DS usage; to be advised by teammates, health food store retailers, and magazines; to prefer supplementation education via individual interviews; to claim awareness of anti-doping rules; and to perceive anti-doping compliance. Relative to gender, significant differences were observed for the types of DS reported; supplementation advisors; justifications for DS use; and awareness of anti-doping regulations. Conclusions: Utilization of this validated and reliable questionnaire has the potential for broad use and provides insight into the factors that influence DS use in elite athletes.</t>
  </si>
  <si>
    <t>Univ Calgary, Fac Kinesiol &amp; Med, Calgary, AB T2N 1N4, Canada; Univ Calgary, Dept Informat Technol, Calgary, AB, Canada; Univ Calgary, Fac Med, Dept Commun Hlth Sci, Calgary, AB, Canada; Univ Calgary, Fac Med, Dept Biochem &amp; Mol Biol, Calgary, AB, Canada</t>
  </si>
  <si>
    <t>University of Calgary; University of Calgary; University of Calgary; University of Calgary</t>
  </si>
  <si>
    <t>Reimer, RA (corresponding author), Univ Calgary, Fac Kinesiol &amp; Med, 2500 Univ Dr, NW, Calgary, AB T2N 1N4, Canada.</t>
  </si>
  <si>
    <t>reimer@ucalgary.ca</t>
  </si>
  <si>
    <t>Doyle-Baker, Patricia Katherine/AFR-7689-2022; Doyle-Baker, Patricia K./W-7523-2019</t>
  </si>
  <si>
    <t>Doyle-Baker, Patricia Katherine/0000-0001-9296-8921; Doyle-Baker, Patricia K./0000-0001-9296-8921; Reimer, Raylene/0000-0001-5088-7947</t>
  </si>
  <si>
    <t>10.1097/JSM.0b013e31815aed33</t>
  </si>
  <si>
    <t>230XC</t>
  </si>
  <si>
    <t>WOS:000250908600004</t>
  </si>
  <si>
    <t>Kolker, JL; Yuan, Y; Burt, BA; Sandretto, AM; Sohn, WS; Lang, SW; Ismail, AI</t>
  </si>
  <si>
    <t>Kolker, Justine L.; Yuan, Ying; Burt, Brian A.; Sandretto, Anita M.; Sohn, Woosung; Lang, Sylvia W.; Ismail, Amid I.</t>
  </si>
  <si>
    <t>Dental caries and dietary patterns in low-income African American children</t>
  </si>
  <si>
    <t>PEDIATRIC DENTISTRY</t>
  </si>
  <si>
    <t>dietary patterns; soft drinks; sugars; caries; children; disparities; low-income</t>
  </si>
  <si>
    <t>UNITED-STATES; SOFT DRINKS; BEVERAGE CONSUMPTION; PRIMARY DENTITION; YOUNG-CHILDREN; FOOD; ADOLESCENTS; TRENDS; PREVALENCE; EXPERIENCE</t>
  </si>
  <si>
    <t>Purpose: The purpose of this study was to assess the relationship between dietary patterns and dental caries severity in low-income African American children. Methods. The participants were 3- to 5-year-old African American children in Detroit, Mich, with household incomes below 250% of the 2000 federal poverty level (N=436). Dietary intakes were obtained using the Block Kids Food Questionnaire. Dental caries in primary teeth were measured by the International Curies Detection and Assessment System criteria. The mean number of decayed surfaces (noncavitated and cavitated, missing, Gnu filled surfaces [dmfs]) for each child was estimated. Factor analysis was carried out to identify the patterns of solid food consumption. The resulting factor scores and drink variables were then used as covariates in multinomiol logistic regression, with 4 levels of dmfs as the outcome, Statistical analyses were conducted using SAS and SUDAAN. Results. Multinomial regression models found that age, soda consumption, and powdered/sport drink consumption were positively associated with dmfs scores. Milk and real juice (not orange) were associated with lower dmfs levels. Conclusions. Children frequently consume sugared drinks, which is associated with the prevalence of dental caries. Intervention programs that promote the adoption of noncariogenic dietary alternatives for children are needed.</t>
  </si>
  <si>
    <t>[Kolker, Justine L.] Univ Iowa, Coll Dent, Dept Operat Dent, Iowa City, IA 52242 USA; [Yuan, Ying] Univ Texas Houston, Dept Biostat &amp; Appl Math, MD Anderson Canc Ctr, Houston, TX USA; [Burt, Brian A.] Univ Michigan, Dept Epidemiol, Ann Arbor, MI 48109 USA; [Burt, Brian A.] Univ Michigan, Sch Dent, Ann Arbor, MI 48109 USA; [Sandretto, Anita M.] Univ Michigan, Dept Environm Hlth Sci, Ann Arbor, MI 48109 USA; [Lang, Sylvia W.] Univ Michigan, Inst Gerontol, Ann Arbor, MI 48109 USA; [Sohn, Woosung; Ismail, Amid I.] Univ Michigan, Dept Cardiol, Ann Arbor, MI 48109 USA; [Sohn, Woosung; Ismail, Amid I.] Univ Michigan, Dept Restorat Sci, Ann Arbor, MI 48109 USA; [Sohn, Woosung; Ismail, Amid I.] Univ Michigan, Dept Endodont, Ann Arbor, MI 48109 USA</t>
  </si>
  <si>
    <t>University of Iowa; University of Texas System; University of Texas Health Science Center Houston; UTMD Anderson Cancer Center; University of Michigan System; University of Michigan; University of Michigan System; University of Michigan; University of Michigan System; University of Michigan; University of Michigan System; University of Michigan; University of Michigan System; University of Michigan; University of Michigan System; University of Michigan; University of Michigan System; University of Michigan</t>
  </si>
  <si>
    <t>Kolker, JL (corresponding author), Univ Iowa, Coll Dent, Dept Operat Dent, Iowa City, IA 52242 USA.</t>
  </si>
  <si>
    <t>Sohn, Woosung/0000-0002-7486-9652</t>
  </si>
  <si>
    <t>NATIONAL INSTITUTE OF DENTAL &amp;CRANIOFACIAL RESEARCH [U54DE014261] Funding Source: NIH RePORTER; NIDCR NIH HHS [U-54 DE 14261-01] Funding Source: Medline</t>
  </si>
  <si>
    <t>NATIONAL INSTITUTE OF DENTAL &amp;CRANIOFACIAL RESEARCH(United States Department of Health &amp; Human ServicesNational Institutes of Health (NIH) - USANIH National Institute of Dental &amp; Craniofacial Research (NIDCR)); NIDCR NIH HHS(United States Department of Health &amp; Human ServicesNational Institutes of Health (NIH) - USANIH National Institute of Dental &amp; Craniofacial Research (NIDCR))</t>
  </si>
  <si>
    <t>AMER ACAD PEDIATRIC DENTISTRY</t>
  </si>
  <si>
    <t>211 E CHICAGO AVENUE SUITE 1036, CHICAGO, IL 60611-2616 USA</t>
  </si>
  <si>
    <t>0164-1263</t>
  </si>
  <si>
    <t>PEDIATR DENT</t>
  </si>
  <si>
    <t>Pediatr. Dent.</t>
  </si>
  <si>
    <t>267HP</t>
  </si>
  <si>
    <t>WOS:000253500400003</t>
  </si>
  <si>
    <t>Backhouse, SH; Ali, A; Biddle, SJH; Williams, C</t>
  </si>
  <si>
    <t>Backhouse, S. H.; Ali, A.; Biddle, S. J. H.; Williams, C.</t>
  </si>
  <si>
    <t>Carbohydrate ingestion during prolonged high-intensity intermittent exercise: impact on affect and perceived exertion</t>
  </si>
  <si>
    <t>pleasure-displeasure; perceived activation; RPE; CHO; sports drinks; soccer</t>
  </si>
  <si>
    <t>BLOOD-GLUCOSE; FATIGUE; MOOD</t>
  </si>
  <si>
    <t>This study was designed to determine the effects of ingesting a carbohydrate (CHO) solution on affective states and rating of perceived exertion (RPE) during prolonged intermittent high-intensity exercise. Seventeen male soccer players completed a prolonged intermittent high-intensity exercise protocol for 90 min on two occasions, separated by at least 7 days. Participants consumed either a 6.4% CHO (0.6 g/kg body mass (BM)/h) or an artificially sweetened placebo (PLA) solution immediately before (8 mL/kg BM) and every 15 min (3 mL/kg BM) during exercise in a double-blind, counterbalanced design. Pleasure-displeasure, perceived activation, RPE and plasma glucose concentration was assessed. The results showed that compared with the CHO trial, perceived activation were lower in the placebo trial during the last 30 min of exercise and this was accompanied by lowered plasma glucose concentrations. In the CHO trial, RPE was maintained in the last 30 min of exercise but carried on increasing in the PLA trial. Therefore, CHO ingestion during prolonged high-intensity exercise appears to elicit an enhanced perceived activation profile that may impact upon task persistence and performance. This finding is in addition to the physiological and metabolic benefits of the exogenous energy supply.</t>
  </si>
  <si>
    <t>Leeds Metropolitan Univ, Carnegie Res Inst, Carnegie Fac Sport &amp; Educ, Leeds LS6 3QS, W Yorkshire, England; Massey Univ, Inst Food Nutr &amp; Human Hlth, Auckland, New Zealand; Loughborough Univ Technol, Sch Sports &amp; Exercise Sci, Loughborough, Leics, England</t>
  </si>
  <si>
    <t>Leeds Beckett University; Massey University; Loughborough University</t>
  </si>
  <si>
    <t>Backhouse, SH (corresponding author), Leeds Metropolitan Univ, Carnegie Res Inst, Carnegie Fac Sport &amp; Educ, Headingley Campus,Beckett Pk, Leeds LS6 3QS, W Yorkshire, England.</t>
  </si>
  <si>
    <t>s.backhouse@leedsmet.ac.uk</t>
  </si>
  <si>
    <t>Backhouse, Susan/B-2468-2009; Backhouse, Susan/A-1113-2010; Ali, Ajmol/C-2154-2009; Biddle, Stuart/AAE-9395-2019</t>
  </si>
  <si>
    <t>Ali, Ajmol/0000-0002-6093-1435; Biddle, Stuart/0000-0002-7663-6895</t>
  </si>
  <si>
    <t>BLACKWELL PUBLISHING</t>
  </si>
  <si>
    <t>9600 GARSINGTON RD, OXFORD OX4 2DQ, OXON, ENGLAND</t>
  </si>
  <si>
    <t>10.1111/j.1600-0838.2006.00613.x</t>
  </si>
  <si>
    <t>218ET</t>
  </si>
  <si>
    <t>WOS:000249999500019</t>
  </si>
  <si>
    <t>Luiz, BKM; Quintella, CM; Friedrich, LA; da Silva, EB; Veiga, W; Prates, LHM; Bertolino, JR; Pires, ATN</t>
  </si>
  <si>
    <t>Luiz, Betsy K. M.; Quintella, Cristina M.; Friedrich, Leila A.; da Silva, Eduardo B.; Veiga, Wanderley; Prates, Luiz Henrique M.; Bertolino, Jose Roberto; Pires, Alfredo T. N.</t>
  </si>
  <si>
    <t>Effect of drinks on the surface properties of dental resin composites</t>
  </si>
  <si>
    <t>POLYMER TESTING</t>
  </si>
  <si>
    <t>resin composites; nano-indentation; porosity; fluorescence</t>
  </si>
  <si>
    <t>MICROFILLED COMPOSITE; COLOR STABILITY; INDENTATION; FLOW</t>
  </si>
  <si>
    <t>The aim of this study was to evaluate the effect of different drinks on the surface properties of the commercial resin composite Charisma cured by a light emitting diode (LED). Hardness, adsorption of components on the surface and porosity were analyzed through nano-indentation, polarized laser-induced fluorescence (PLF) and adsorption/desorption nitrogen isotherm methods, respectively. Specimens with a degree of cure of 70%, immersed for 24 h and 168 h in a sports drink, yogurt, soft drink and wine, showed changes on the specimen surfaces through PLF. These changes suggested that a very thin layer of drink components was adsorbed on the specimens, which were detected through polarization laser-induced fluorescence. This showed the influence of each drink and the time factors on the behavior of all specimens tested. Average pore sizes were of the same magnitude and the hardness values remained the same after specimens were immersed in the drinks, except for specimens immersed in yogurt, which showed higher hardness values than the control group, and the porosity could not be measured due to the small pore size and the low sensitivity of the analysis method. However, the hardness value for enamel was 10 times higher than that for the resin specimens and dentin. (c) 2007 Elsevier Ltd. All rights reserved.</t>
  </si>
  <si>
    <t>Univ Fed Santa Catarina, Dept Quim, Grp Estudo Mat Polimer, BR-88040900 Florianopolis, SC, Brazil; Univ Fed Santa Catarina, Programa Posgrad Ciencia &amp; Engn Mat, BR-88040900 Florianopolis, SC, Brazil; Univ Fed Bahia, Inst Quim, BR-41170290 Salvador, BA, Brazil; Univ Fed Parana, Dept Fis, BR-80060000 Curitiba, Parana, Brazil; Univ Fed Santa Catarina, Dept Estomatol, BR-88040900 Florianopolis, SC, Brazil</t>
  </si>
  <si>
    <t>Universidade Federal de Santa Catarina (UFSC); Universidade Federal de Santa Catarina (UFSC); Universidade Federal da Bahia; Universidade Federal do Parana; Universidade Federal de Santa Catarina (UFSC)</t>
  </si>
  <si>
    <t>Pires, ATN (corresponding author), Univ Fed Santa Catarina, Dept Quim, Grp Estudo Mat Polimer, BR-88040900 Florianopolis, SC, Brazil.</t>
  </si>
  <si>
    <t>alfredotiburcio@pq.cnpq.br</t>
  </si>
  <si>
    <t>Quintella, Cristina M/O-3279-2013</t>
  </si>
  <si>
    <t>Quintella, Cristina M/0000-0002-3827-7625</t>
  </si>
  <si>
    <t>0142-9418</t>
  </si>
  <si>
    <t>1873-2348</t>
  </si>
  <si>
    <t>POLYM TEST</t>
  </si>
  <si>
    <t>Polym. Test</t>
  </si>
  <si>
    <t>10.1016/j.polymertesting.2007.05.005</t>
  </si>
  <si>
    <t>Materials Science, Characterization &amp; Testing; Polymer Science</t>
  </si>
  <si>
    <t>Materials Science; Polymer Science</t>
  </si>
  <si>
    <t>228ZF</t>
  </si>
  <si>
    <t>WOS:000250770400005</t>
  </si>
  <si>
    <t>Azevedo, JL; Tietz, E; Two-Feathers, T; Paull, J; Chapman, K</t>
  </si>
  <si>
    <t>Azevedo, John L., Jr.; Tietz, Emily; Two-Feathers, Tashena; Paull, Jeff; Chapman, Kenneth</t>
  </si>
  <si>
    <t>Lactate, Fructose and Glucose Oxidation Profiles in Sports Drinks and the Effect on Exercise Performance</t>
  </si>
  <si>
    <t>EXOGENOUS CARBOHYDRATE OXIDATION; MODERATE-INTENSITY EXERCISE; COMBINED INGESTION; OXYGEN-UPTAKE; RAT; MUSCLE; EXPRESSION; TRANSPORT; HUMANS; METABOLISM</t>
  </si>
  <si>
    <t>Exogenous carbohydrate oxidation was assessed in 6 male Category 1 and 2 cyclists who consumed CytoMax (TM) (C) or a leading sports drink (G) before and during continuous exercise (CE). C contained lactate-polymer, fructose, glucose and glucose polymer, while G contained fructose and glucose. Peak power output and VO2 on a cycle ergometer were 408+/-13 W and 67.4+/-3.2 mlO(2).kg(-1).min(-1). Subjects performed 3 bouts of CE with C, and 2 with G at 62% VO(2)peak for 90 min, followed by high intensity (HI) exercise (86% VO(2)peak) to volitional fatigue. Subjects consumed 250 ml fluid immediately before (-2 min) and every 15 min of cycling. Drinks at -2 and 45 min contained 100 mg of [U-C-13]-lactate, -glucose or -fructose. Blood, pulmonary gas samples and (CO2)-C-13 excretion were taken prior to fluid ingestion and at 5,10,15,30,45,60,75, and 90 min of CE, at the end of HI, and 15 min of recovery. HI after CE was 25% longer with C than G (6.5+/-0.8 vs. 5.2+/-1.0 min, P&lt;0.05). (CO2)-C-13 from the -2 min lactate tracer was significantly elevated above rest at 5 min of exercise, and peaked at 15 min. (CO2)-C-13 from the -2 min glucose tracer peaked at 45 min for C and G. (CO2)-C-13 increased rapidly from the 45 min lactate dose, and by 60 min of exercise was 33% greater than glucose in C or G, and 36% greater than fructose in G. (CO2)-C-13 production following tracer fructose ingestion was greater than glucose in the first 45 minutes in C and G. Cumulative recoveries of tracer during exercise were: 92%+/-5.3% for lactate in C and 25+/-4.0% for glucose in C or G. Recoveries for fructose in C and G were 75+/-5.9% and 26+/-6.6%, respectively. Lactate was used more rapidly and to a greater extent than fructose or glucose. CytoMax significantly enhanced HI.</t>
  </si>
  <si>
    <t>[Azevedo, John L., Jr.; Tietz, Emily; Two-Feathers, Tashena; Paull, Jeff; Chapman, Kenneth] Calif State Univ Chico, Dept Kinesiol, Exercise Biol Lab, Chico, CA 95929 USA</t>
  </si>
  <si>
    <t>California State University System; California State University Chico</t>
  </si>
  <si>
    <t>Azevedo, JL (corresponding author), Calif State Univ Chico, Dept Kinesiol, Exercise Biol Lab, Chico, CA 95929 USA.</t>
  </si>
  <si>
    <t>JLAzevedo@csuchico.edu</t>
  </si>
  <si>
    <t>CytoSport, Inc</t>
  </si>
  <si>
    <t>JLA received a grant from CytoSport, Inc.</t>
  </si>
  <si>
    <t>SEP 26</t>
  </si>
  <si>
    <t>e927</t>
  </si>
  <si>
    <t>10.1371/journal.pone.0000927</t>
  </si>
  <si>
    <t>V10HT</t>
  </si>
  <si>
    <t>WOS:000207455800006</t>
  </si>
  <si>
    <t>Montfort-Steiger, V; Williams, CA</t>
  </si>
  <si>
    <t>Montfort-Steiger, Veronica; Williams, Craig A.</t>
  </si>
  <si>
    <t>Carbohydrate intake considerations for young athletes</t>
  </si>
  <si>
    <t>JOURNAL OF SPORTS SCIENCE AND MEDICINE</t>
  </si>
  <si>
    <t>exercise; diet; nutrients; children; sport drinks</t>
  </si>
  <si>
    <t>ASSOCIATION NUTRITION GUIDANCE; ENDURANCE PERFORMANCE-TEST; SUBSTRATE UTILIZATION; PROLONGED EXERCISE; INSULIN-RESISTANCE; GLUCOSE-METABOLISM; HORMONAL RESPONSES; PREPUBERTAL GIRLS; ORGANIZED SPORTS; TIMELY STATEMENT</t>
  </si>
  <si>
    <t>Good nutritional practices are important for exercise performance and health during all ages. Athletes and especially growing children engaged in heavy training have higher energy and nutrient requirements compared to their non-active counterparts. Scientific understanding of sports nutrition for the young athlete is lacking behind the growing number of young athletes engaged in sports. Most of the sports nutrition recommendations given to athletic children and adolescents are based on adult findings due to the deficiency in age specific information in young athletes. Therefore, this review reflects on child specific sports nutrition, particularly on carbohydrate intake and metabolism that distinguishes the child athlete from the adult athlete. Children are characterised to be in an insulin resistance stage during certain periods of maturation, have different glycolytic/metabolic responses during exercise, have a tendency for higher fat oxidation during exercise and show different heat dissipation mechanisms compared to adults. These features point out that young athletes may need different nutritional advice on carbohydrate for exercise to those from adult athletes. Sport drinks for example may need to be adapted to children specific needs. However, more research in this area is warranted to clarify sports nutrition needs of the young athlete to provide better and healthy nutritional guidance to young athletes.</t>
  </si>
  <si>
    <t>Univ Exeter, Sch Sport &amp; Hlth Sci, Childrens Hlth &amp; Exercise Res Ctr, Exeter EX1 2LU, Devon, England</t>
  </si>
  <si>
    <t>University of Exeter</t>
  </si>
  <si>
    <t>Williams, CA (corresponding author), Univ Exeter, Sch Sport &amp; Hlth Sci, Childrens Hlth &amp; Exercise Res Ctr, St Lukes Campus, Exeter EX1 2LU, Devon, England.</t>
  </si>
  <si>
    <t>vero_montfort@hotmail.com; c.a.williams@exeter.ac.uk</t>
  </si>
  <si>
    <t>JOURNAL SPORTS SCIENCE &amp; MEDICINE</t>
  </si>
  <si>
    <t>BURSA</t>
  </si>
  <si>
    <t>MEDICAL FACULTY ULUDAG UNIV, DEPT SPORTS MEDICINE, BURSA, 16059, TURKEY</t>
  </si>
  <si>
    <t>1303-2968</t>
  </si>
  <si>
    <t>J SPORT SCI MED</t>
  </si>
  <si>
    <t>J. Sport. Sci. Med.</t>
  </si>
  <si>
    <t>205ZR</t>
  </si>
  <si>
    <t>WOS:000249154200011</t>
  </si>
  <si>
    <t>Desbrow, B; Minahan, C; Leveritt, M</t>
  </si>
  <si>
    <t>Desbrow, Ben; Minahan, Clare; Leveritt, Michael</t>
  </si>
  <si>
    <t>Drink-flavor change's lack of effect on endurance cycling performance in trained athletes</t>
  </si>
  <si>
    <t>exercise performance; nutrition; cola; exercise physiology</t>
  </si>
  <si>
    <t>FLUID BALANCE; CAFFEINE; BEVERAGE; EXERCISE; TIME</t>
  </si>
  <si>
    <t>This study investigated whether a change in beverage flavor during endurance cycling improves subsequent performance. Eight trained male athletes (age 24.3 +/- 3.9 y, weight 74.7 +/- 6.0 kg, peak O-2 uptake [VO2peak] 65.4 +/- 5.4 mL center dot kg(-1)center dot min(-1); mean SD) undertook 3 trials, with training and diet being controlled. Trials consisted of 120 min of steady-state (SS) cycling at similar to 70% VO2peak, immediately followed by a 7-kJ/kg time trial (TT). During exercise subjects were provided with fluids every 20 min. After 80 min of SS cycling subjects either continued drinking the same-flavor sports drink or changed to an alternate flavor - either an altemate-flavor sports drink (AFSD) or cola. All beverages were carbohydrate and volume matched. Changing drink flavor caused no significant change in TT time (sports drink 27:16 03:12, AFSD 27:06 03:16, cola 27:03 02:42; min: s). The various flavors produced no treatment effects on heart rate, blood glucose, or rating of perceived exertion throughout the SS exercise protocol. The influence of other taste variables such as palatability, bitterness, or timing of flavor change on endurance-exercise performance requires more rigorous investigation.</t>
  </si>
  <si>
    <t>Griffith Univ, Sch Publ Hlth, Gold Coast, Qld 9726, Australia; Griffith Univ, Heart Fdn Res Ctr &amp; Minahan, Gold Coast, Qld 9726, Australia; Griffith Univ, Heart Fdn Res Ctr &amp; Minahan, Sch Physiotherapy &amp; Exercise Sci, Gold Coast, Qld 9726, Australia</t>
  </si>
  <si>
    <t>Griffith University; Griffith University; Griffith University</t>
  </si>
  <si>
    <t>Desbrow, B (corresponding author), Griffith Univ, Sch Publ Hlth, Gold Coast, Qld 9726, Australia.</t>
  </si>
  <si>
    <t>Desbrow, Ben/A-3101-2012; Leveritt, Michael D/F-9309-2011</t>
  </si>
  <si>
    <t>Desbrow, Ben/0000-0003-3756-8866; Leveritt, Michael/0000-0003-1326-5625; `Minahan, Clare/0000-0002-4777-4033</t>
  </si>
  <si>
    <t>10.1123/ijsnem.17.4.315</t>
  </si>
  <si>
    <t>201KL</t>
  </si>
  <si>
    <t>WOS:000248830000001</t>
  </si>
  <si>
    <t>Tan, B; Sunarja, F</t>
  </si>
  <si>
    <t>Tan, Benedict; Sunarja, Fahma</t>
  </si>
  <si>
    <t>Body mass changes and nutrient intake of Optimist class sailors on a race day</t>
  </si>
  <si>
    <t>sailing; nutrition; fluids; dehydration; carbohydrates; children</t>
  </si>
  <si>
    <t>EXERCISE; PERFORMANCE; DEHYDRATION; HYDRATION; STRESS; FLUID; WATER; HEAT</t>
  </si>
  <si>
    <t>Young sailors tend to compete under a similar racing format to that of adults, spending extended hours exposed to the elements. This descriptive study measured the body mass changes in 65 male Optimist dinghy sailors (mean age 11.6 years, s = 1.4; body mass 37.2 kg, s = 8.2) and describes their fluid and carbohydrate intake during a typical race day. The sailors were weighed before launching and upon return to shore, and were interviewed to assess their fluid and carbohydrate intakes. After spending 6 h afloat, the participants displayed a mean weight loss of 0.5 kg (s = 0.6), indicating dehydration of 1.3% (s = 1.2, range - 0.9 to 6.2%) assuming euhydration before they went afloat. Water loss amounted to 1.3 litres (s = 0.8) or 0.2 litres center dot h(-1) (s = 0.1). Thirty-nine boys (60%) incurred &lt; 1% dehydration, 13 (20%) incurred 1 - 2% dehydration, and 13 (20%) incurred &gt; 2% dehydration. While afloat, the participants drank 816 ml (s = 621) of fluid, replacing only 61% of their water loss: 3% drank nothing, 78% drank plain water, and 15% drank sports drinks. Pre-race carbohydrate consumption was 1.7 g center dot kg(-1) (s = 1.4, range 0.0 - 7.6 g center dot kg(-1)), with consumption when afloat of 7.1 g center dot h(-1) (s = 6.9). In view of the hypohydration demonstrated, it is recommended that specific strategies be developed to improve the dietary practices of young sailors.</t>
  </si>
  <si>
    <t>Changi Gen Hosp, Changi Sports Med Ctr, Singapore 529889, Singapore; Singapore Sports Council, Sports Med &amp; Res Ctr, Singapore, Singapore</t>
  </si>
  <si>
    <t>Tan, B (corresponding author), Changi Gen Hosp, Changi Sports Med Ctr, 2 Simei St 3, Singapore 529889, Singapore.</t>
  </si>
  <si>
    <t>benedict_tan@cgh.com.sg</t>
  </si>
  <si>
    <t>10.1080/02640410701287156</t>
  </si>
  <si>
    <t>194XI</t>
  </si>
  <si>
    <t>WOS:000248376700009</t>
  </si>
  <si>
    <t>Shirreffs, SM; Watson, P; Maughan, RJ</t>
  </si>
  <si>
    <t>Shirreffs, Susan M.; Watson, Phillip; Maughan, Ronald J.</t>
  </si>
  <si>
    <t>Milk as an effective post-exercise rehydration drink</t>
  </si>
  <si>
    <t>rehydration; milk; water balance; exercise</t>
  </si>
  <si>
    <t>SOCCER PLAYERS; FLUID BALANCE; SODIUM; EXERCISE; VOLUME; DEHYDRATION; OSMOLALITY; RECOVERY; GLUCOSE</t>
  </si>
  <si>
    <t>The effectiveness of low-fat milk, alone and with an additional 20 mmol/l NaCl, at restoring fluid balance after exercise-induced hypohydration was compared to a sports drink and water. After losing 1 center dot 8 (SD 0 center dot 1) % of their body mass during intermittent exercise in a warm environment, eleven subjects consumed a drink volume equivalent to 150 % of their sweat loss. Urine samples were collected before and for 5 h after exercise to assess fluid balance. Urine excretion over the recovery period did not change during the milk trials whereas there was a marked increase in output between 1 and 2 h after drinking water and the sports drink. Cumulative urine output was less after the milk drinks were consumed (611 (SD 207) and 550 (SD 141) ml for milk and milk with added sodium, respectively, compared to 1184 (SD 321) and 1205 (SD 142) ml for the water and sports drink; P&lt;0 center dot 001). Subjects remained in net positive fluid balance or euhydrated throughout the recovery period after drinking the milk drinks but returned to net negative fluid balance I h after drinking the other drinks. The results of the present study suggest that milk can be an effective post-exercise rehydration drink and can be considered for use after exercise by everyone except those individuals who have lactose intolerance.</t>
  </si>
  <si>
    <t>Shirreffs, SM (corresponding author), Univ Loughborough, Sch Sport &amp; Exercise Sci, Loughborough LE11 3TU, Leics, England.</t>
  </si>
  <si>
    <t>10.1017/S0007114507695543</t>
  </si>
  <si>
    <t>193WE</t>
  </si>
  <si>
    <t>WOS:000248305100024</t>
  </si>
  <si>
    <t>Stellingwerff, T; Boon, H; Gijsen, AP; Stegen, JHCH; Kuipers, H; van Loon, LJC</t>
  </si>
  <si>
    <t>Stellingwerff, Trent; Boon, Hanneke; Gijsen, Annemie P.; Stegen, Jos H. C. H.; Kuipers, Harm; van Loon, Luc J. C.</t>
  </si>
  <si>
    <t>Carbohydrate supplementation during prolonged cycling exercise spares muscle glycogen but does not affect intramyocellular lipid use</t>
  </si>
  <si>
    <t>PFLUGERS ARCHIV-EUROPEAN JOURNAL OF PHYSIOLOGY</t>
  </si>
  <si>
    <t>fat metabolism; intramyocellular triacylglycerol; IMTG; glycogen; sports drinks; isotopes; exercise</t>
  </si>
  <si>
    <t>HUMAN SKELETAL-MUSCLE; INTRAMUSCULAR TRIACYLGLYCEROL; DEPLETION PATTERN; GLUCOSE-INGESTION; METABOLISM; INTENSITY; LIPOLYSIS; INSULIN; FIBERS; IMMUNOFLUORESCENCE</t>
  </si>
  <si>
    <t>Using contemporary stable-isotope methodology and fluorescence microscopy, we assessed the impact of carbohydrate supplementation on whole-body and fiber-type-specific intramyocellular triacylglycerol (IMTG) and glycogen use during prolonged endurance exercise. Ten endurance-trained male subjects were studied twice during 3 h of cycling at 63 +/- 4% of maximal O-2 uptake with either glucose ingestion (CHO trial; 0.7 g CHO kg(-1) h(-1)) or without (CON placebo trial; water only). Continuous infusions with [U-C-13] palmitate and [6,6-H-2(2)] glucose were applied to quantify plasma free fatty acids (FFA) and glucose oxidation rates and to estimate intramyocellular lipid and glycogen use. Before and after exercise, muscle biopsy samples were taken to quantify fiber-type-specific IMTG and glycogen content. Plasma glucose rate of appearance (R-a) and carbohydrate oxidation rates were substantially greater in the CHO vs CON trial. Carbohydrate supplementation resulted in a lower muscle glycogen use during the first hour of exercise in the CHO vs CON trial, resulting in a 38 +/- 19 and 57 +/- 22% decreased utilization in type I and II muscle-fiber glycogen content, respectively. In the CHO trial, both plasma FFA R-a and subsequent plasma FFA concentrations were lower, resulting in a 34 +/- 12% reduction in plasma FFA oxidation rates during exercise (P&lt;0.05). Carbohydrate intake did not augment IMTG utilization, as fluorescence microscopy revealed a 76 +/- 21 and 78 +/- 22% reduction in type I muscle-fiber lipid content in the CHO and CON trial, respectively. We conclude that carbohydrate supplementation during prolonged cycling exercise does not modulate IMTG use but spares muscle glycogen use during the initial stages of exercise in endurance-trained men.</t>
  </si>
  <si>
    <t>Univ Limburg, NUTRIM, Dept Movement Sci, NL-6200 MD Maastricht, Netherlands; Univ Limburg, NUTRIM, Dept Human Biol, NL-6200 MD Maastricht, Netherlands</t>
  </si>
  <si>
    <t>Hasselt University; Maastricht University; Hasselt University; Maastricht University</t>
  </si>
  <si>
    <t>Stellingwerff, T (corresponding author), Univ Limburg, NUTRIM, Dept Movement Sci, POB 616, NL-6200 MD Maastricht, Netherlands.</t>
  </si>
  <si>
    <t>trent.stellingwerff@rdls.nestle.com</t>
  </si>
  <si>
    <t>van Loon, Luc J C/G-5920-2010; Stellingwerff, Trent/AAQ-7982-2021; van Loon, Luc J.C./ABG-9158-2020</t>
  </si>
  <si>
    <t>van Loon, Luc J C/0000-0002-6768-9231; van Loon, Luc J.C./0000-0002-6768-9231; Stellingwerff, Trent/0000-0002-4704-8250</t>
  </si>
  <si>
    <t>0031-6768</t>
  </si>
  <si>
    <t>1432-2013</t>
  </si>
  <si>
    <t>PFLUG ARCH EUR J PHY</t>
  </si>
  <si>
    <t>Pflugers Arch.</t>
  </si>
  <si>
    <t>10.1007/s00424-007-0236-0</t>
  </si>
  <si>
    <t>179SQ</t>
  </si>
  <si>
    <t>WOS:000247310800014</t>
  </si>
  <si>
    <t>Hooper, SM; Newcombe, RG; Faller, R; Eversole, S; Addy, M; West, NX</t>
  </si>
  <si>
    <t>Hooper, S. M.; Newcombe, R. G.; Faller, R.; Eversole, S.; Addy, M.; West, N. X.</t>
  </si>
  <si>
    <t>The protective effects of toothpaste against erosion by orange juice: Studies in situ and in vitro</t>
  </si>
  <si>
    <t>erosion; toothwear; toothpaste; clinical trial</t>
  </si>
  <si>
    <t>BLACK-CURRANT JUICE; ENAMEL EROSION; SOFT DRINKS; FLUORIDE; DENTIN</t>
  </si>
  <si>
    <t>Objectives: There has been a monumental increase in the consumption of soft drinks, fruit juices and sport drinks in the UK, the US, and many other countries. Previous investigations have demonstrated the erosive nature of these acidic soft drinks. The aim of this investigation was to determine the protective effects of an experimental fluoride-based toothpaste, containing sodium hexametaphosphate, against an erosive challenge on tooth enamel. Methods: The erosion of enamel by orange juice compared the experimental toothpaste with a benchmark sodium fluoride paste and negative control, water, in a 15-day in situ model; and the same in an in vitro enamel erosion model. Flat, polished human enamel samples with a surface profile of +/- 0.1 mu m, were exposed to the three regimens in the single blind, crossover clinical study mimicked in vitro. Depths of the resulting eroded areas were measured using a profilometer. Results: There was significantly more erosive damage on the specimens exposed to the benchmark paste and water compared to the test paste in both the in situ and in vitro studies. Conclusions: The data provide further support for tooth brushing before meals. Results of this study further suggest the sodium hexametaphosphate containing paste could be used to provide significant erosion protection in susceptible individuals over that provided by conventional fluoride products. (c) 2007 Elsevier Ltd. All rights reserved.</t>
  </si>
  <si>
    <t>Univ Bristol, Bristol Dent Sch, Div Restorat Dent, Bristol BS1 2LY, Avon, England; Procter &amp; Gamble Co, Cincinnati, OH 45202 USA; Cardiff Univ, Cardiff, Wales</t>
  </si>
  <si>
    <t>University of Bristol; University of Leeds; Procter &amp; Gamble; Cardiff University</t>
  </si>
  <si>
    <t>Addy, M (corresponding author), Univ Bristol, Bristol Dent Sch, Div Restorat Dent, Lower Maudlin St, Bristol BS1 2LY, Avon, England.</t>
  </si>
  <si>
    <t>Martin.Addy@bristol.ac.uk; N.X.West@bristol.ac.uk</t>
  </si>
  <si>
    <t>Newcombe, Robert G/B-4897-2009</t>
  </si>
  <si>
    <t>10.1016/j.jdent.2007.01.003</t>
  </si>
  <si>
    <t>176YC</t>
  </si>
  <si>
    <t>WOS:000247119800003</t>
  </si>
  <si>
    <t>Luiz, BKM; Amboni, RDMC; Prates, LHM; Bertolino, JR; Pires, ATN</t>
  </si>
  <si>
    <t>Luiz, Betsy K. M.; Amboni, Renata D. M. C.; Prates, Luiz Henrique M.; Bertolino, Jose Roberto; Pires, Alfredo T. N.</t>
  </si>
  <si>
    <t>Influence of drinks on resin composite: Evaluation of degree of cure and color change parameters</t>
  </si>
  <si>
    <t>resin composites; raman spectroscopy; degree of conversion; color parameters</t>
  </si>
  <si>
    <t>FT-RAMAN; DENTAL RESINS; CONVERSION; POLYMERIZATION; STABILITY; RELEASE; WATER; METHACRYLATES; SCATTERING</t>
  </si>
  <si>
    <t>Resin composites represent a class of materials widely used in restorative dentistry due to patient demands for better aesthetics. In this study, the degree of conversion and color change parameters of commercial resin composite Charisma after immersion in commonly used drinks were investigated. Degree of conversion and color stability are important parameters of modern resin-based dental filling materials. The specimens, after curing, were immersed in distilled water, a sports drink, yogurt, a soft drink based on cola and red wine for 24 and 168 h at 37 degrees C. The degree of conversion, evaluated by Raman spectroscopy through the correlation of absorption bands related to C=C aromatic and aliphatic stretching and C=O free stretching, was 70% at all specimen depths. The ratios of these absorption bands for specimens after immersion in the drinks were of the same magnitude, indicating that no chemical reaction occurred at the surface. The influence of drinks on color change of filling resin was investigated by measuring the CIE-Lab-values. The color change parameters (L*, a* and b*) were significantly affected when the specimens were immersed in wine or yogurt for 24 or 168 h. (C) 2007 Elsevier Ltd. All rights reserved.</t>
  </si>
  <si>
    <t>Univ Fed Santa Catarina, Dept Quim, BR-88040900 Florianopolis, SC, Brazil; Univ Fed Santa Catarina, Programa Posgrad Ciencia &amp; Engn Mat, BR-88040900 Florianopolis, SC, Brazil; Univ Fed Santa Catarina, Dept Ciencia &amp; Engn Alimentos, BR-88040900 Florianopolis, SC, Brazil; Univ Fed Santa Catarina, Dept Estomatol, BR-88040900 Florianopolis, SC, Brazil</t>
  </si>
  <si>
    <t>Universidade Federal de Santa Catarina (UFSC); Universidade Federal de Santa Catarina (UFSC); Universidade Federal de Santa Catarina (UFSC); Universidade Federal de Santa Catarina (UFSC)</t>
  </si>
  <si>
    <t>Pires, ATN (corresponding author), Univ Fed Santa Catarina, Dept Quim, BR-88040900 Florianopolis, SC, Brazil.</t>
  </si>
  <si>
    <t>pires@qmc.ufsc.br</t>
  </si>
  <si>
    <t>10.1016/j.polymertesting.2006.12.005</t>
  </si>
  <si>
    <t>177RI</t>
  </si>
  <si>
    <t>WOS:000247169800003</t>
  </si>
  <si>
    <t>Passe, D; Horn, M; Stofan, J; Horswill, C; Murray, R</t>
  </si>
  <si>
    <t>Passe, Dennis; Horn, Mary; Stofan, John; Horswill, Craig; Murray, Robert</t>
  </si>
  <si>
    <t>Voluntary dehydration in runners despite favorable conditions for fluid intake</t>
  </si>
  <si>
    <t>hydration; fluid needs; sweat loss; thirst; runners</t>
  </si>
  <si>
    <t>PROLONGED EXERCISE; WATER-INTAKE; MARATHON; THIRST; THERMOREGULATION; PERFORMANCE; REPLACEMENT; RESPONSES; HYDRATION; DRINKING</t>
  </si>
  <si>
    <t>This study investigated the relationship between runners' perceptions of fluid needs and drinking behavior under conditions of compensable heat stress (ambient temperature = 20.5 +/- 0.7 degrees C, 68.9 degrees F; relative humidity = 76.6%). Eighteen experienced runners (15 men, 40.5 +/- 2.5 y, and 3 women, 42 +/- 2.3 y) were given ad libitum access to a sports drink (6% carbohydrate-electrolyte solution) at Miles 2, 4, 6, and 8. After the run (75.5 +/- 8.0 min), subjects completed questionnaires that required them to estimate their individual fluid intake and sweat loss. Dehydration averaged 1.9% +/- 0.8% of initial body weight (a mean sweat loss of 21.6 +/- 5.1 mL.kg(-1) .h(-1)). Subjects replaced only 30.5% +/- 18.1% of sweat loss and underestimated their sweat loss by 42.5% +/- 36.6% (P &lt;= 0.001). Subjects' self-estimations of fluid intake (5.2 +/- 3.2 mL.kg(-1).h(-1)) were not significantly different from actual fluid intake (6.1 +/- 3.4 mL.kg(-1).h(-1)) and were significantly correlated (r = 0.63, P = 0.005). The data indicate that even under favorable conditions, experienced runners voluntarily dehydrate (P &lt;= 0.001), possibly because they are unable to accurately estimate sweat loss and consequently cannot subjectively judge how much fluid to ingest to prevent dehydration. This conclusion suggests that runners should not depend on self-assessment to maintain adequate hydration, underscores the need for runners to enhance their ability to self-assess sweat losses, and suggests that a predetermined regimen of fluid ingestion might be necessary if they wish to maintain more optimal hydration.</t>
  </si>
  <si>
    <t>Gatorade Sports Sci Inst, Barrington, IL 60010 USA</t>
  </si>
  <si>
    <t>Passe, D (corresponding author), Gatorade Sports Sci Inst, Barrington, IL 60010 USA.</t>
  </si>
  <si>
    <t>10.1123/ijsnem.17.3.284</t>
  </si>
  <si>
    <t>178MZ</t>
  </si>
  <si>
    <t>WOS:000247226100006</t>
  </si>
  <si>
    <t>Scognamiglio, P; Galati, V; Navarra, A; Longo, MA; Aloisi, MS; Antonini, MG; Puoti, M; Almasio, PL; Ippolito, G; Girardi, E</t>
  </si>
  <si>
    <t>Scognamiglio, Paola; Galati, Vincenzo; Navarra, Assunta; Longo, Maria Antonella; Aloisi, Maria Stella; Antonini, Maria Giulia; Puoti, Massimo; Almasio, Piero Luigi; Ippolito, Giuseppe; Girardi, Enrico</t>
  </si>
  <si>
    <t>Impact of hepatitis C virus infection on lifestyle</t>
  </si>
  <si>
    <t>WORLD JOURNAL OF GASTROENTEROLOGY</t>
  </si>
  <si>
    <t>hepatitis C virus; lifestyle habits; smoking; alcohol consumption; diet; physical activity</t>
  </si>
  <si>
    <t>ALANINE AMINOTRANSFERASE LEVELS; CIGARETTE-SMOKING; HEPATOCELLULAR-CARCINOMA; ALCOHOL-CONSUMPTION; NATURAL-HISTORY; RISK; FIBROSIS</t>
  </si>
  <si>
    <t>AIM: To evaluate the impact of the diagnosis of hepatitis C infection on lifestyle habits such as smoking, drinking, sports activity and diet. METHODS: A self-administered, anonymous questionnaire was offered to out-patients with HCV infection consecutively attending three clinical centres in Italy. RESULTS: Of the 275 respondents, 62.2% (171) were male. Mean age was 51 (range 20-80) years. Overall, after the diagnosis of hepatitis C, 74.5% of drinkers had modified (giving up or reducing) alcohol consumption, 21.3% of smokers had modified their habits and 32.3% of subjects who reported sports activity had either stopped or reduced frequency of activity or chose a less fatiguing sport. Sixty-four percent of the respondents reported having modified their diet, most of them on physician's advice. CONCLUSION: After the diagnosis of hepatitis C many patients correctly modified their alcohol consumption and a minority their smoking habits. The reason for reported changes in diet and physical activity needs further investigations. (C) 2007 The WJG Press. All rights reserved.</t>
  </si>
  <si>
    <t>L Spallanzani IRCCS, Ist Nazl Malattie Infett, I-00149 Rome, Italy; Univ Brescia, Cattedra Malattie Infett, I-25121 Brescia, Italy; Univ Palermo, Cattedra Gastroenterol, I-90133 Palermo, Italy</t>
  </si>
  <si>
    <t>IRCCS Lazzaro Spallanzani; University of Brescia; University of Palermo</t>
  </si>
  <si>
    <t>Scognamiglio, P (corresponding author), L Spallanzani IRCCS, Ist Nazl Malattie Infett, Via Portuense 292, I-00149 Rome, Italy.</t>
  </si>
  <si>
    <t>scognamiglio@inmi.it</t>
  </si>
  <si>
    <t>Puoti, Massimo/AAA-6580-2020; Ippolito, Giuseppe/J-7207-2017; Scognamiglio, Paola/B-4754-2017</t>
  </si>
  <si>
    <t>Girardi, Enrico/0000-0001-8182-5896; Scognamiglio, Paola/0000-0002-7938-6457; NAVARRA, ASSUNTA/0000-0002-3662-4312; Puoti, Massimo/0000-0003-3278-7138; Ippolito, Giuseppe/0000-0002-1076-2979</t>
  </si>
  <si>
    <t>BAISHIDENG PUBLISHING GROUP INC</t>
  </si>
  <si>
    <t>PLEASANTON</t>
  </si>
  <si>
    <t>7041 Koll Center Parkway, Suite 160, PLEASANTON, CA, UNITED STATES</t>
  </si>
  <si>
    <t>1007-9327</t>
  </si>
  <si>
    <t>2219-2840</t>
  </si>
  <si>
    <t>WORLD J GASTROENTERO</t>
  </si>
  <si>
    <t>World J. Gastroenterol.</t>
  </si>
  <si>
    <t>MAY 21</t>
  </si>
  <si>
    <t>10.3748/wjg.v13.i19.2722</t>
  </si>
  <si>
    <t>178WO</t>
  </si>
  <si>
    <t>WOS:000247251100011</t>
  </si>
  <si>
    <t>Millard-Stafford, ML; Cureton, KJ; Wingo, JE; Trilk, J; Warren, GL; Buyckx, M</t>
  </si>
  <si>
    <t>Millard-Stafford, Mindy L.; Cureton, Kirk J.; Wingo, Jonathan E.; Trilk, Jennifer; Warren, Gordon L.; Buyckx, Maxime</t>
  </si>
  <si>
    <t>Hydration during exercise in warm, humid conditions: Effect of a caffeinated sports drink</t>
  </si>
  <si>
    <t>carbohydrate; core temperature; fluid delivery; D2O</t>
  </si>
  <si>
    <t>ELECTROLYTE BEVERAGES; BODY-FLUIDS; INGESTION; RESPONSES; DEHYDRATION; PLASMA; HEAT; REHYDRATION; REPLACEMENT; PERFORMANCE</t>
  </si>
  <si>
    <t>Caffeine is regarded as a diuretic despite evidence that hydration is not impaired with habitual ingestion. The purpose of this study was to determine whether a caffeinated sports drink impairs fluid delivery and hydration during exercise in warm, humid conditions (28.5 degrees C, 60% relative humidity). Sixteen cyclists completed 3 trials: placebo (P), carbohydrate-electrolyte (CE), and caffeinated (195 mg/L) sports drink (CAF+CE). Subjects cycled for 120 min at 60-75% VO2max followed by 15 min of maximal-effort cycling. Heart rate and rectal temperature were similar until the final 15 min, when these responses and exercise intensity were higher with CAF+CE than with CE and P. Sweat rate, urine output, plasma-volume losses, serum electrolytes, and blood deuterium-oxide accumulation were not different. Serum osmolality was higher with CAF+CE vs. P but not CE. The authors conclude that CAF+CE appears as rapidly in blood as CE and maintains hydration and sustains cardiovascular and thermoregulatory function as well as CE during exercise in a warm, humid environment.</t>
  </si>
  <si>
    <t>Georgia Inst Technol, Sch Appl Physiol, Atlanta, GA 30332 USA; Univ Georgia, Dept Kinesiol, Athens, GA 30602 USA; Presbyterian Med Ctr, Inst Exercise &amp; Environm Med, Dallas, TX 75231 USA; Georgia State Univ, Div Phys Therapy, Atlanta, GA 30302 USA; Coca Cola Co, Beverage Inst Hlth &amp; Wellness, Atlanta, GA 30313 USA</t>
  </si>
  <si>
    <t>University System of Georgia; Georgia Institute of Technology; University System of Georgia; University of Georgia; University System of Georgia; Georgia State University; The Coca-Cola Company</t>
  </si>
  <si>
    <t>Millard-Stafford, ML (corresponding author), Georgia Inst Technol, Sch Appl Physiol, Atlanta, GA 30332 USA.</t>
  </si>
  <si>
    <t>Warren, Gordon/A-9794-2008; Wingo, Jonathan/AAO-2142-2020</t>
  </si>
  <si>
    <t>Warren, Gordon/0000-0002-7073-8524; Wingo, Jonathan/0000-0002-7386-4817; Cureton, Kirk/0000-0003-4917-6587</t>
  </si>
  <si>
    <t>10.1123/ijsnem.17.2.163</t>
  </si>
  <si>
    <t>160JD</t>
  </si>
  <si>
    <t>WOS:000245935800004</t>
  </si>
  <si>
    <t>Paske, N; Berry, B; Schmitz, J; Sullivan, D</t>
  </si>
  <si>
    <t>Paske, Nathan; Berry, Bryan; Schmitz, John; Sullivan, Darryl</t>
  </si>
  <si>
    <t>Determination of low-level agricultural residues in soft drinks and sports drinks by liquid chromatography/tandem mass spectrometry: Single-laboratory validation</t>
  </si>
  <si>
    <t>In this study, sponsored by PepsiCo Inc., a method was validated for measurement of 11 pesticide residues in soft drinks and sports drinks. The pesticide residues determined in this validation were alachlor, atrazine, butachlor, isoproturon, malaoxon, monocrotophos, paraoxon-methyl, phorate, phorate sulfone, phorate sulfoxide, and 2,4-dichlorophenoxyacetic acid (2,4-D) when spiked at 0.100 mu g/L (1.00 mu g/L for phorate). Samples were filtered (if particulate matter was present), degassed (if carbonated), and analyzed using liquid chromatography with tandem mass spectrometry. Quantitation was performed with matrix-matched external standard calibration solutions. The standard curve range for this assay was 0.0750 to 10.0 mu g/L. The calibration curves for all agricultural residues had coefficient of determination (r(2)) values greater than or equal to 0.9900 with the exception of 2 values that were 0.9285 and 0.8514. Fortification spikes at 0.100 mu g/L (1.00 mu g/L for phorate) over the course of 2 days (n = 8 each day) for 3 matrixes (7UP, Gatorade, and Diet Pepsi) yielded average percent recoveries (and percent relative standard deviations) as follows (n = 48): 94.4 (15.2) for alachlor, 98.2 (13.5) for atrazine, 83.1 (41.6) for butachlor, 89.6 (24.5) for isoproturon, 87.9 (24.4) for malaoxon, 96.1 (9.26) for monocrotophos, 101 (25.7) for paraoxon-methyl, 86.6 (20.4) for phorate, 101 (16.5) for phorate sulfone, 93.6 (25.5) for phorate sulfoxide, and 98.2 (6.02) for 2,4-D.</t>
  </si>
  <si>
    <t>Covance Labs, Madison, WI 53704 USA</t>
  </si>
  <si>
    <t>Covance</t>
  </si>
  <si>
    <t>Sullivan, D (corresponding author), Covance Labs, 3301 Kinsman Blvd, Madison, WI 53704 USA.</t>
  </si>
  <si>
    <t>darryl.sullivan@covance.com</t>
  </si>
  <si>
    <t>AOAC INTERNATIONAL</t>
  </si>
  <si>
    <t>481 NORTH FREDRICK AVE, STE 500, GAITHERSBURG, MD 20877-2504 USA</t>
  </si>
  <si>
    <t>158BO</t>
  </si>
  <si>
    <t>WOS:000245766100020</t>
  </si>
  <si>
    <t>Determination of low-level agricultural residues in soft drinks and sports drinks by gas chromatography with mass-selective detection: Single-laboratory validation</t>
  </si>
  <si>
    <t>In this study, sponsored by PepsiCo Inc., a method was validated for measurement of 19 pesticide residues in soft drinks and sports drinks by gas chromatography/mass spectrometry (GC/MS) with mass selective detection The pesticide residues determined in this validation were alpha-benzenehexachloride (BHC); beta-BHC; gamma-BHC; delta-BHC; methyl parathion; malathion; chlorpyrifos; aldrin; 2,4-dichlorodiphenyidichloroethylene (DDE); alpha-endosulfan; 4,4-DDE; 2,4-dichlorodiphenyidichloroethane (DDD); dieldrin; ethion; 4,4-DDD; 2,4-dichlorodiphenyltrichloroethylene (DDT); beta-endosulfan; 4,4-DDT, and endosulfan sulfate when spiked into a 200 mL matrix sample at 0.50 mu g/L. The samples were diluted with acetonitrile and water, then liquid-liquid phase extracted into petroleum ether. The resulting extract was concentrated to near dryness and diluted with hexane:dichloromethane (50:50). The concentrated samples were purified by gel permeation chromatography. The resulting solution was concentrated and separated on a Florisil substrate. The eluent was concentrated to near dryness, reconstituted to produce a 200-fold concentration, and analyzed using a GC/MS instrument operated in the selective ion monitoring mode. The GC/MS instrument was equipped with a large volume injector capable of injecting 25 mu L. External standards prepared in dichloromethane were used for quantification without the need for matrix-matched calibration because the extraction step minimized the matrix effects. The calibration curves for all agricultural residues had coefficients of determination (r(2)) of greater than or equal to 0.9900, with the exception of one value that was 0.988. Fortification spikes at 0.50 mu g/L in 3 matrixes (7UP, Gatorade, and Diet Pepsi) over the course of 2 days (4 days for Gatorade), where n = 8 each day, yielded average percent recoveries (and percent relative standard deviations) as follows (n = 64): 95.6 (24.8) for alpha-BHC; 91.9 (23.6) for beta-BHC; 89.1 (21.3) for gamma-BHC; 91.7 (19.0) for delta-BHC; 96.2 (20.1) for methy parathion; 99.8 (26.5) for malathion; 120 (27.3) for chlorpyrifos; 103 (31.4) for aldrin; 111 (25.8) for 2,4-DDE; 116 (21.1) for alpha-endosulfan; 132 (34.6) for 4,4-DDE; 123 (34.4) for 2,4-DDD; 104 (20.8) for dieldrin; 141 (31.4) for ethion; 107 (24.5) for 4,4-DDD; 142 (29.2) for 2,4-DDT; 130 (35.9) for beta-endosulfan; 146 (25.3) for 4,4-DDT, and 91.5 (21.6) for endosulfansulfate.</t>
  </si>
  <si>
    <t>WOS:000245766100021</t>
  </si>
  <si>
    <t>Stover, B; Murray, B</t>
  </si>
  <si>
    <t>Stover, Beth; Murray, Bob</t>
  </si>
  <si>
    <t>Drink up! The science of hydration</t>
  </si>
  <si>
    <t>hydration needs; sports drinks; water; sweat rote; drinking guidelines</t>
  </si>
  <si>
    <t>10.1249/01.FIT.0000262486.81937.4b</t>
  </si>
  <si>
    <t>279JQ</t>
  </si>
  <si>
    <t>WOS:000254351900002</t>
  </si>
  <si>
    <t>Cureton, KJ; Warren, GL; Millard-Stafford, ML; Wingo, JE; Trilk, J; Buyckx, M</t>
  </si>
  <si>
    <t>Cureton, Kirk J.; Warren, Gordon L.; Millard-Stafford, Mindy L.; Wingo, Jonathan E.; Trilk, Jennifer; Buyckx, Maxime</t>
  </si>
  <si>
    <t>Caffeinated sports drink: Ergogenic effects and possible mechanisms</t>
  </si>
  <si>
    <t>exertion; exercise; endurance; carbohydrate; muscle strength; performance</t>
  </si>
  <si>
    <t>VOLUNTARY MUSCLE ACTIVATION; ENDURANCE PERFORMANCE; EXERCISE PERFORMANCE; INGESTION; METABOLISM; FATIGUE; CARBOHYDRATE; METAANALYSIS; STIMULATION; INCREASES</t>
  </si>
  <si>
    <t>This double-blind experiment examined the effects of a caffeinated sports drink during prolonged cycling in a warm environment. Sixteen highly trained cyclists completed 3 trials: placebo, carbohydrate-electrolyte sports drink (CES), and caffeinated sports drink (CES+CAF). Subjects cycled for 135 min, alternating between 60% and 75% VO2max every 15 min for the first 120 min, followed by a 15-min performance ride. Maximal voluntary (MVC) and electrically evoked contractile properties of the knee extensors were measured before and after cycling. Work completed during the performance ride was 15-23% greater for CES+CAF than for the other beverages. Ratings of perceived exertion were lower with CES+CAF than with placebo and CES. After cycling, the MVC strength loss was two-thirds less for CES+CAF than for the other beverages (5% vs. 15%). Data from the interpolated-twitch technique indicated that attenuated strength loss with CES+CAF was explained by reduced intrinsic muscle fatigue.</t>
  </si>
  <si>
    <t>Univ Georgia, Dept Kinesiol, Athens, GA 30602 USA; Georgia State Univ, Div Phys Therapy, Atlanta, GA 30302 USA; Georgia Inst Technol, Sch Appl Physiol, Atlanta, GA 30332 USA; Coca Cola Co, Beverage Inst Hlth &amp; Wellness, Atlanta, GA 30301 USA</t>
  </si>
  <si>
    <t>University System of Georgia; University of Georgia; University System of Georgia; Georgia State University; University System of Georgia; Georgia Institute of Technology; The Coca-Cola Company</t>
  </si>
  <si>
    <t>Cureton, KJ (corresponding author), Univ Georgia, Dept Kinesiol, Athens, GA 30602 USA.</t>
  </si>
  <si>
    <t>1607 N MARKET ST, CHAMPAIGN, IL 61820-2200 USA</t>
  </si>
  <si>
    <t>10.1123/ijsnem.17.1.35</t>
  </si>
  <si>
    <t>140AA</t>
  </si>
  <si>
    <t>WOS:000244473100004</t>
  </si>
  <si>
    <t>Noakes, TD; Speedy, DB</t>
  </si>
  <si>
    <t>Noakes, Timothy David; Speedy, Dale B.</t>
  </si>
  <si>
    <t>Lobbyists for the sports drink industry: an example of the rise of contrarianism in modern scientific debate</t>
  </si>
  <si>
    <t>HYPONATREMIA; EXERCISE; DEHYDRATION</t>
  </si>
  <si>
    <t>Sports Sci Inst S Africa, MRC UCT Exercise Sci &amp; Sports Med, ZA-7725 Newlands, South Africa; Univ Auckland, Dept Gen Practice &amp; Primary Care, Auckland 1, New Zealand</t>
  </si>
  <si>
    <t>University of Auckland</t>
  </si>
  <si>
    <t>Noakes, TD (corresponding author), Sports Sci Inst S Africa, MRC UCT Exercise Sci &amp; Sports Med, POB 115, ZA-7725 Newlands, South Africa.</t>
  </si>
  <si>
    <t>134DW</t>
  </si>
  <si>
    <t>WOS:000244064100015</t>
  </si>
  <si>
    <t>Burke, LM; Millet, GE; Tarnopolsky, MA</t>
  </si>
  <si>
    <t>Burke, Louise M.; Millet, Gregoir E.; Tarnopolsky, Mark A.</t>
  </si>
  <si>
    <t>Nutrition for distance events</t>
  </si>
  <si>
    <t>2nd IAAF Consensus Conference on Nutrition for Athletics</t>
  </si>
  <si>
    <t>APR 18-20, 2007</t>
  </si>
  <si>
    <t>MONACO</t>
  </si>
  <si>
    <t>Int Assoc Athlet Federat</t>
  </si>
  <si>
    <t>carbohydrate loading; marathon; refuelling; protein requirements; caffeine; iron deficiency</t>
  </si>
  <si>
    <t>MUSCLE GLYCOGEN; RUNNING PERFORMANCE; CARBOHYDRATE INGESTION; IRON SUPPLEMENTATION; DIETARY CARBOHYDRATE; ENDURANCE EXERCISE; GENDER-DIFFERENCES; NITROGEN-BALANCE; FAT ADAPTATION; CREATINE SUPPLEMENTATION</t>
  </si>
  <si>
    <t>The goal of training is to prepare the distance athlete to perform at his or her best during major competitions. Whatever the event, nutrition plays a major role in the achievement of various factors that will see a runner or walker take the starting line in the best possible form. Everyday eating patterns must supply fuel and nutrients needed to optimize their performance during training sessions and to recover quickly after-wards. Carbohydrate and fluid intake before, during, and after a workout may help to reduce fatigue and enhance performance. Recovery eating should also consider issues for adaptation and the immune system that may involve intakes of protein and some micronutrients. Race preparation strategies should include preparation of adequate fuel stores, including carbohydrate loading for prolonged events such as the marathon or 50-km walk. Fluid and carbohydrate intake during races lasting an hour or more should also be considered. Sports foods and supplements of value to distance athletes include sports drinks and liquid meal supplements to allow nutrition goals to be achieved when normal foods are not practical. While caffeine is an ergogenic aid of possible value to distance athletes, most other supplements are of minimal benefit.</t>
  </si>
  <si>
    <t>[Burke, Louise M.] Australian Inst Sport, Dept Sports Nutr, Belconnen, ACT 2616, Australia; [Millet, Gregoir E.] Aspire, Dept Performance Enhancement, Doha, Qatar; [Tarnopolsky, Mark A.] McMaster Univ, Dept Paediat &amp; Med, Hamilton, ON, Canada</t>
  </si>
  <si>
    <t>Australian Institute of Sport; Aspire Academy for Sports Excellence; McMaster University</t>
  </si>
  <si>
    <t>Burke, LM (corresponding author), Australian Inst Sport, Dept Sports Nutr, Belconnen, ACT 2616, Australia.</t>
  </si>
  <si>
    <t>louise.burke@ausport.gov.au</t>
  </si>
  <si>
    <t>Burke, Louise/X-3127-2019; Millet, Gregoire P/F-4104-2012; Burke, Louise/ABC-5691-2020; Millet, Grégoire/M-3220-2019</t>
  </si>
  <si>
    <t>Burke, Louise/0000-0001-8866-5637; Millet, Gregoire P/0000-0001-8081-4423; Millet, Grégoire/0000-0001-8081-4423</t>
  </si>
  <si>
    <t>S29</t>
  </si>
  <si>
    <t>S38</t>
  </si>
  <si>
    <t>10.1080/02640410701607239</t>
  </si>
  <si>
    <t>248IP</t>
  </si>
  <si>
    <t>WOS:000252147000004</t>
  </si>
  <si>
    <t>Crous, PW; Schubert, K; Braun, U; de Hoog, GS; Hocking, AD; Shin, HD; Groenewald, JZ</t>
  </si>
  <si>
    <t>Crous, P. W.; Schubert, K.; Braun, U.; de Hoog, G. S.; Hocking, A. D.; Shin, H.-D.; Groenewald, J. Z.</t>
  </si>
  <si>
    <t>Opportunistic, human-pathogenic species in the Herpotrichiellaceae are phenotypically similar to saprobic or phytopathogenic species in the Venturiaceae</t>
  </si>
  <si>
    <t>STUDIES IN MYCOLOGY</t>
  </si>
  <si>
    <t>Anungitea; Anungitopsis; Cladophialophora; Exophiala; Fusicladium; phylogeny; Pseudocladosporium; systematics; Venturia</t>
  </si>
  <si>
    <t>MULTILOCUS GENOTYPE DATA; CLADOSPORIUM-CARRIONII; FONSECAEA-PEDROSOI; WANGIELLA-DERMATITIDIS; CLADOPHIALOPHORA-AJELLOI; PRIMER SETS; CHROMOBLASTOMYCOSIS; FUNGI; MICE; MODEL</t>
  </si>
  <si>
    <t>Although morphologically similar, species of Cladophialophora (Herpotrichiellaceae) were shown to be phylogenetically distinct from Pseudocladosporium (Venturiaceae), which was revealed to be synonymous with the older genus, Fusicladium. Other than being associated with human disorders, species of Cladophialophora were found to also be phytopathogenic, or to occur as saprobes on organic material, or in water, fruit juices, or sports drinks, along with species of Exophiala. Caproventuria, and Metacoleroa were confirmed to be synonyms of Venturia, which has Fusicladium (= Pseudocladosporium) anamorphs. Apiosporina, based on A. collinsii, clustered basal to the Venturia clade, and appears to represent a further synonym. Several species with a pseudocladosporium-like morphology in vitro represent a sister clade to the Venturia clade, and are unrelated to Polyscytalum. These taxa are newly described in Fusicladium, which is morphologically close to Anungitea, a heterogeneous genus with unknown phylogenetic affinity. In contrast to the Herpotrichiellaceae, which were shown to produce numerous synanamorphs in culture, species of the Venturiaceae were morphologically and phylogenetically more uniform. Several new species and new combinations were introduced in Cladophialophora, Cyphellophora (Herpotrichiellaceae), Exophiala, Fusicladium, Venturia (Venturiaceae), and Cylindrosympodium (incertae sedis).</t>
  </si>
  <si>
    <t>CBS Fungal Biodivers Ctr, NL-3508 AD Utrecht, Netherlands; Bot Staatssammlung Munchen, D-80638 Munich, Germany; Univ Halle Wittenberg, Inst Biol Geobot &amp; Bot Garten, D-06099 Halle, Germany; CSIRO Food Sci Australia, N Ryde, NSW 2113, Australia; Korea Univ, Div Environm Sci &amp; Ecol Engn, Seoul 136701, South Korea</t>
  </si>
  <si>
    <t>Royal Netherlands Academy of Arts &amp; Sciences; Westerdijk Fungal Biodiversity Institute (KNAW); Martin Luther University Halle Wittenberg; Commonwealth Scientific &amp; Industrial Research Organisation (CSIRO); Korea University</t>
  </si>
  <si>
    <t>Crous, PW (corresponding author), CBS Fungal Biodivers Ctr, POB 85167, NL-3508 AD Utrecht, Netherlands.</t>
  </si>
  <si>
    <t>p.crous@cbs.knaw.nl</t>
  </si>
  <si>
    <t>Groenewald, Johannes Z/F-4667-2011; Crous, Pedro W/H-1489-2012; Bensch, Konstanze/F-5525-2014</t>
  </si>
  <si>
    <t xml:space="preserve">Groenewald, Johannes Z/0000-0002-9474-6246; Crous, Pedro W/0000-0001-9085-8825; </t>
  </si>
  <si>
    <t>CENTRAALBUREAU SCHIMMELCULTURE</t>
  </si>
  <si>
    <t>UTRECHT</t>
  </si>
  <si>
    <t>PO BOX 85167, 3508 AD UTRECHT, NETHERLANDS</t>
  </si>
  <si>
    <t>0166-0616</t>
  </si>
  <si>
    <t>1872-9797</t>
  </si>
  <si>
    <t>STUD MYCOL</t>
  </si>
  <si>
    <t>Stud. Mycol.</t>
  </si>
  <si>
    <t>10.3114/sim.2007.58.07</t>
  </si>
  <si>
    <t>Mycology</t>
  </si>
  <si>
    <t>220OE</t>
  </si>
  <si>
    <t>Green Submitted, hybrid, Green Published</t>
  </si>
  <si>
    <t>WOS:000250165200008</t>
  </si>
  <si>
    <t>Drossman, H</t>
  </si>
  <si>
    <t>Drossman, Howard</t>
  </si>
  <si>
    <t>Chemical speciation analysis of sports drinks by acid-base Titrimetry and ion chromatography: A challenging beverage formulation project</t>
  </si>
  <si>
    <t>GENERAL-CHEMISTRY; COLA BEVERAGES; PHOSPHORIC-ACID; TITRATIONS; GLUCOSE</t>
  </si>
  <si>
    <t>Colorado Coll, Dept Chem, Colorado Springs, CO 80903 USA</t>
  </si>
  <si>
    <t>Colorado College</t>
  </si>
  <si>
    <t>Drossman, H (corresponding author), Colorado Coll, Dept Chem, Colorado Springs, CO 80903 USA.</t>
  </si>
  <si>
    <t>hdrossman@ColoradoCollege.edu</t>
  </si>
  <si>
    <t>10.1021/ed084p124</t>
  </si>
  <si>
    <t>117TT</t>
  </si>
  <si>
    <t>WOS:000242896900027</t>
  </si>
  <si>
    <t>The role of sodium in 'heat cramping'</t>
  </si>
  <si>
    <t>Annual Meeting of the New-York-Academy-of-Science</t>
  </si>
  <si>
    <t>New York, NY</t>
  </si>
  <si>
    <t>New York Acad Sci</t>
  </si>
  <si>
    <t>'Heat cramping' is defined here as severe, spreading, sustained, sharply painful muscle contractions that can sideline athletes. Not all cramps are alike, but three lines of evidence suggest beat cramping is caused by 'salty sweating', specifically by the triad of salt loss, fluid loss and muscle fatigue. The first line of evidence is historical. Dating back 100 years, heat cramping in industrial workers was alleviated by saline, and in a self-experiment, salt depletion provoked muscle cramping. The second line of evidence is from field studies of athletes. In tennis and football alike, heat-crampers tend to be salty sweaters. Some evidence also suggests that triathletes who cramp may lose more salt during the race than peers who do not cramp. The third line of evidence is practical experience with therapy and prevention. Intravenous saline can reverse heat cramping, and more salt in the diet and in sports drinks can help prevent heat cramping. For heat cramping, the solution is saline.</t>
  </si>
  <si>
    <t>Univ Oklahoma, Hlth Sci Ctr, Oklahoma City, OK 73111 USA</t>
  </si>
  <si>
    <t>Eichner, ER (corresponding author), Univ Oklahoma, Hlth Sci Ctr, 5505 N Stonewall Dr, Oklahoma City, OK 73111 USA.</t>
  </si>
  <si>
    <t>4-5</t>
  </si>
  <si>
    <t>10.2165/00007256-200737040-00024</t>
  </si>
  <si>
    <t>172RC</t>
  </si>
  <si>
    <t>WOS:000246820600024</t>
  </si>
  <si>
    <t>Gotz, S; Revermann, T; Karst, U</t>
  </si>
  <si>
    <t>Goetz, Sebastian; Revermann, Tobias; Karst, Uwe</t>
  </si>
  <si>
    <t>Quantitative on-chip determination of taurine in energy and sports drinks</t>
  </si>
  <si>
    <t>LAB ON A CHIP</t>
  </si>
  <si>
    <t>MICROCHIP CAPILLARY-ELECTROPHORESIS; PERFORMANCE LIQUID-CHROMATOGRAPHY; BIOLOGICAL SAMPLES; SYSTEMS; PLASMA; DERIVATIZATION; PH</t>
  </si>
  <si>
    <t>A new method for the quantitative determination of taurine in beverages by microchip electrophoresis was developed. A rapid and simple sample preparation procedure, only including two dilution steps and the addition of the fluorogenic labeling reagent NBD-Cl (4-chloro-7-nitrobenzofurazan), is applied. Using a home-built wavelength-resolved fluorescence detector, the separation and determination of the taurine derivative could be achieved in only 12 s, while the additional spectral information was utilized to ensure peak purity. Spanning from 0.1 to 50 mmol L-1, the linear dynamic range of the applied method was adapted to the apparent contents in common taurine containing beverages. The smallest detectable amount of the taurine derivative actually injected into the separation channel was as low as 60 amol. The method was successfully validated by an independent liquid chromatographic method.</t>
  </si>
  <si>
    <t>Univ Twente, Chem Anal Grp, NL-7500 AE Enschede, Netherlands; MESA, Inst Nanotechnol, NL-7500 AE Enschede, Netherlands</t>
  </si>
  <si>
    <t>University of Twente</t>
  </si>
  <si>
    <t>Karst, U (corresponding author), Univ Twente, Chem Anal Grp, POB 217, NL-7500 AE Enschede, Netherlands.</t>
  </si>
  <si>
    <t>uk@uni-muenster.de</t>
  </si>
  <si>
    <t>Staijen, Erik/0000-0001-8682-4366</t>
  </si>
  <si>
    <t>1473-0197</t>
  </si>
  <si>
    <t>1473-0189</t>
  </si>
  <si>
    <t>LAB CHIP</t>
  </si>
  <si>
    <t>Lab Chip</t>
  </si>
  <si>
    <t>10.1039/b609739a</t>
  </si>
  <si>
    <t>Biochemical Research Methods; Chemistry, Multidisciplinary; Chemistry, Analytical; Nanoscience &amp; Nanotechnology; Instruments &amp; Instrumentation</t>
  </si>
  <si>
    <t>Biochemistry &amp; Molecular Biology; Chemistry; Science &amp; Technology - Other Topics; Instruments &amp; Instrumentation</t>
  </si>
  <si>
    <t>141YW</t>
  </si>
  <si>
    <t>WOS:000244616200014</t>
  </si>
  <si>
    <t>Kaplan, DM</t>
  </si>
  <si>
    <t>Kaplan, David M.</t>
  </si>
  <si>
    <t>WHAT'S WRONG WITH FUNCTIONAL FOODS?</t>
  </si>
  <si>
    <t>JOURNAL OF PHILOSOPHICAL RESEARCH</t>
  </si>
  <si>
    <t>A functional food is a food-based product that provides a demonstrable physiological benefit beyond its dietary or nutritional value. This class of foods for specific health uses are designed to assist in the prevention or treatment of disease, or to enhance and improve human capacities. They include products like vitamin-fortified grains, energy bars, low-fat or low-sodium foods, and sports drinks. Three sets of concerns about functional foods deserve attention. 1) Their health benefits are greatly exaggerated and, in many cases, non-existent; practical questions remain about their efficacy. 2) Their medicinal properties blur the boundaries between food and drugs; public health questions remain about their appropriate use, distribution, and regulation. 3) Their proliferation is fueled by the food industry, not by the medical profession; political questions remain about the role of market forces that too often benefit producers more than consumers.</t>
  </si>
  <si>
    <t>[Kaplan, David M.] Univ North Texas, Denton, TX 76203 USA</t>
  </si>
  <si>
    <t>University of North Texas System; University of North Texas Denton</t>
  </si>
  <si>
    <t>Kaplan, DM (corresponding author), Univ North Texas, Denton, TX 76203 USA.</t>
  </si>
  <si>
    <t>PHILOSOPHY DOCUMENTATION CENTER</t>
  </si>
  <si>
    <t>CHARLOTTESVILLE</t>
  </si>
  <si>
    <t>PO BOX 7147, CHARLOTTESVILLE, VA 22906-7147 USA</t>
  </si>
  <si>
    <t>1053-8364</t>
  </si>
  <si>
    <t>2153-7984</t>
  </si>
  <si>
    <t>J PHILOS RES</t>
  </si>
  <si>
    <t>J. Philos. Res.</t>
  </si>
  <si>
    <t>10.5840/jpr_2007_15</t>
  </si>
  <si>
    <t>Philosophy</t>
  </si>
  <si>
    <t>VI2ZE</t>
  </si>
  <si>
    <t>WOS:000468565100013</t>
  </si>
  <si>
    <t>Lee, HJ; Min, JH; Choi, CH; Kwon, HG; Kim, BI</t>
  </si>
  <si>
    <t>Zhang, XD; Li, XD; Fan, HS; Liu, XY</t>
  </si>
  <si>
    <t>Lee, H. J.; Min, J. H.; Choi, C. H.; Kwon, H. G.; Kim, B. I.</t>
  </si>
  <si>
    <t>Remineralization potential of sports drink containing nano-sized hydroxyapatite</t>
  </si>
  <si>
    <t>BIOCERAMICS, VOL 19, PTS 1 AND 2</t>
  </si>
  <si>
    <t>Key Engineering Materials</t>
  </si>
  <si>
    <t>19th International Symposium on Ceramics in Medicine</t>
  </si>
  <si>
    <t>OCT 10-13, 2006</t>
  </si>
  <si>
    <t>Chengdu, PEOPLES R CHINA</t>
  </si>
  <si>
    <t>Int Soc Ceram Med</t>
  </si>
  <si>
    <t>dental erosion; nano-sized hydroxyapatite; sports drink; remineralization</t>
  </si>
  <si>
    <t>IN-VITRO; CALCIUM-PHOSPHATE; ENAMEL EROSION; PH</t>
  </si>
  <si>
    <t>Several studies have reported the on dental erosive potential of sports drinks with a low pH. Therefore, there is a need for new components that can reduce the erosive potential of a sports drink. Hydroxyapatites (HA) are the major components of dental enamel and bone mineral as biological apatites. In addition, HA contains a significant amount of calcium and phosphate, which can promote remineralization. Hence, some remineralization of the enamel surface can be expected if nano-sized hydroxyapatite (nano-HA) is added to a sports drink. The aim of this study was to evaluate the remineralization effects of sports drinks containing nano-HA in vitro. The crowns of extracted human molars were embedded in acrylic resin and then ground flat and polished. A commercially available sports drink (Powerade, Coca-Cola, South Korea) was purchased from a local supermarket. Nano-HA was added at a concentration of 0.05%, 0.25%, and 0.5%. Deionized water (DW) was used as the negative control. The pH of each solution was measured by a pH-meter at room temperature. The enamel specimens were immersed in each solution for 15 and 30 minutes at 37 degrees C. In order to evaluate remineralization effect, the VHN of the enamel surface was measured at every step by microhardness test (JTTOSHI INC, Japan). CLSM and SEM were utilized to identify the change of enamel surface. The pH of test solutions and VHN of enamel surface increased in proportion to the nano-HA concentrations (P &lt; 0.05). The nano-HA could reduce the erosive potential of a sports drink in a concentration dependent manner. These effects were confirmed by the CLSM and SEM images, which showed the remineralization effect of nano-HA. However, more study will be needed to examine the optimal concentration and remineralization mechanism of the nano-HA in sports drinks. In conclusion, the addition of nano-HA to a sports drink can promote enamel remineralization.</t>
  </si>
  <si>
    <t>[Lee, H. J.; Min, J. H.; Kim, B. I.] Yonsei Univ, Coll Dent, Res Ctr Orofacial Hard Tissue Regenerat, Seoul, South Korea; [Lee, H. J.; Min, J. H.; Kwon, H. G.; Kim, B. I.] Yonsei Univ, Coll Dent, Dept Prevent Dent &amp; Publ Oral Hlth, Seoul, South Korea; [Choi, C. H.] Chonnam Natl Univ, Coll Dent, Dept Prevent Dent &amp; Dent Sci Inst, Gwangju, South Korea</t>
  </si>
  <si>
    <t>Yonsei University; Yonsei University Health System; Yonsei University; Yonsei University Health System; Chonnam National University</t>
  </si>
  <si>
    <t>Lee, HJ (corresponding author), Yonsei Univ, Coll Dent, Res Ctr Orofacial Hard Tissue Regenerat, Seoul, South Korea.</t>
  </si>
  <si>
    <t>drkbi@yumc.yonsei.ac.kr</t>
  </si>
  <si>
    <t>Medical Science and Engineering Research Program of the Korea Science &amp; Engineering Foundation [R13-2003-13]</t>
  </si>
  <si>
    <t>Medical Science and Engineering Research Program of the Korea Science &amp; Engineering Foundation</t>
  </si>
  <si>
    <t>This study was supported by grant No. R13-2003-13 from the Medical Science and Engineering Research Program of the Korea Science &amp; Engineering Foundation. The new nano-HA powder was supplied by Cerectron Inc., South Korea.</t>
  </si>
  <si>
    <t>TRANS TECH PUBLICATIONS LTD</t>
  </si>
  <si>
    <t>DURNTEN-ZURICH</t>
  </si>
  <si>
    <t>KREUZSTRASSE 10, 8635 DURNTEN-ZURICH, SWITZERLAND</t>
  </si>
  <si>
    <t>1013-9826</t>
  </si>
  <si>
    <t>KEY ENG MATER</t>
  </si>
  <si>
    <t>330-332</t>
  </si>
  <si>
    <t>10.4028/www.scientific.net/KEM.330-332.275</t>
  </si>
  <si>
    <t>Materials Science, Ceramics; Materials Science, Multidisciplinary; Materials Science, Biomaterials; Materials Science, Composites</t>
  </si>
  <si>
    <t>Materials Science</t>
  </si>
  <si>
    <t>BFV88</t>
  </si>
  <si>
    <t>WOS:000245026800068</t>
  </si>
  <si>
    <t>Maughan, RJ; Depiesse, F; Geyer, H</t>
  </si>
  <si>
    <t>Maughan, Ronald J.; Depiesse, Frederic; Geyer, Hans</t>
  </si>
  <si>
    <t>The use of dietary supplements by athletes</t>
  </si>
  <si>
    <t>supplements; ergogenic; creatine; caffeine; bicarbonate; drugs in sport</t>
  </si>
  <si>
    <t>ANABOLIC-ANDROGENIC STEROIDS; SKELETAL-MUSCLE; NUTRITIONAL SUPPLEMENTS; FUEL METABOLISM; CAFFEINE; GLUCOSAMINE; CREATINE; INGESTION; EXERCISE; CARNITINE</t>
  </si>
  <si>
    <t>Many athletes use dietary supplements as part of their regular training or competition routine, including about 85% of elite track and field athletes. Supplements commonly used include vitamins, minerals, protein, creatine, and various ergogenic compounds. These supplements are often used without a full understanding or evaluation of the potential benefits and risks associated with their use, and without consultation with a sports nutrition professional. A few supplements may be helpful to athletes in specific circumstances, especially where food intake or food choice is restricted. Vitamin and mineral supplements should be used only when a food-based solution is not available. Sports drinks, energy bars, and protein-carbohydrate shakes may all be useful and convenient at specific times. There are well-documented roles for creatine, caffeine, and alkalinizing agents in enhancing performance in high-intensity exercise, although much of the evidence does not relate to specific athletic events. There are potential costs associated with all dietary supplements, including the risk of a positive doping result as a consequence of the presence of prohibited substances that are not declared on the label.</t>
  </si>
  <si>
    <t>[Maughan, Ronald J.] Loughborough Univ, Sch Sport &amp; Exercise Sci, Loughborough LE11 3TU, Leics, England; [Depiesse, Frederic] Fed Francaise Athletisme &amp; Serv Explorat Fonct Re, CHU, Toulouse, France; [Geyer, Hans] German Sport Univ Cologne, German Res Ctr Elite Sport, Inst Biochem, Cologne, Germany</t>
  </si>
  <si>
    <t>Loughborough University; CHU de Toulouse; German Sport University Cologne; University of Cologne</t>
  </si>
  <si>
    <t>Maughan, RJ (corresponding author), Loughborough Univ, Sch Sport &amp; Exercise Sci, Loughborough LE11 3TU, Leics, England.</t>
  </si>
  <si>
    <t>r.maughan@lboro.ac.uk</t>
  </si>
  <si>
    <t>S103</t>
  </si>
  <si>
    <t>S113</t>
  </si>
  <si>
    <t>10.1080/02640410701607395</t>
  </si>
  <si>
    <t>WOS:000252147000011</t>
  </si>
  <si>
    <t>Murray, B</t>
  </si>
  <si>
    <t>Murray, Bob</t>
  </si>
  <si>
    <t>The role of salt and glucose replacement drinks in the marathon</t>
  </si>
  <si>
    <t>EXOGENOUS CARBOHYDRATE OXIDATION; EXERCISE; FLUID; HEAT</t>
  </si>
  <si>
    <t>There is a large and growing body of scientific evidence that documents the benefits of ingesting salt and glucose (carbohydrates) during prolonged exercise. Those benefits include maintenance of cardiovascular function, enhanced carbohydrate oxidation, blunted decline in plasma sodium concentration and improved performance. The consumption of approximate to 1g of carbohydrate per kilogram of bodyweight per hour appears sufficient to improve performance in prolonged exercise. Research also indicates that approximate to 450mg of sodium per hour is the minimum amount required to maintain plasma volume and slow the decline in plasma sodium concentration that can accompany prolonged exercise in some runners. Adequate carbohydrate and electrolyte intake can be achieved by consuming a well formulated sports drink at regular intervals during exercise, in volumes designed to minimise dehydration. For marathon runners, this could range from approximate to 400mL to &gt;1.5L per hour, depending upon individual sweating rates.</t>
  </si>
  <si>
    <t>Murray, B (corresponding author), Gatorade Sports Sci Inst, 617 W Main St, Barrington, IL 60010 USA.</t>
  </si>
  <si>
    <t>bob.murray@gatorade.com</t>
  </si>
  <si>
    <t>ADIS INTERNATIONAL LTD</t>
  </si>
  <si>
    <t>AUCKLAND</t>
  </si>
  <si>
    <t>41 CENTORIAN DR, PRIVATE BAG 65901, MAIRANGI BAY, AUCKLAND 1311, NEW ZEALAND</t>
  </si>
  <si>
    <t>10.2165/00007256-200737040-00021</t>
  </si>
  <si>
    <t>Conference Proceedings Citation Index - Science (CPCI-S); Science Citation Index Expanded (SCI-EXPANDED)</t>
  </si>
  <si>
    <t>WOS:000246820600021</t>
  </si>
  <si>
    <t>Noakes, T. D.</t>
  </si>
  <si>
    <t>Drinking guidelines for exercise: What evidence is there that athletes should drink ''as much as tolerable'', ''to replace the weight lost during exercise'' or ''ad libitum''?</t>
  </si>
  <si>
    <t>fluids; exercise-associated hyponatraemia; dehydration; exercise performance; hyperthermia; heat illness</t>
  </si>
  <si>
    <t>SERUM SODIUM CONCENTRATION; FLUID REPLACEMENT; PROLONGED EXERCISE; CYCLING PERFORMANCE; INAPPROPRIATE SECRETION; WATER INGESTION; SPORTS DRINKS; HYPONATREMIA; DEHYDRATION; DISTANCE</t>
  </si>
  <si>
    <t>The most recent ( 1996) drinking guidelines of the American College of Sports Medicine ( ACSM) propose that athletes should drink as much as tolerable'' during exercise. Since some individuals can tolerate rates of free water ingestion that exceed their rates of free water loss during exercise, this advice has caused some to overdrink leading to water retention, weight gain and, in a few, death from exercise- associated hyponatraemic encephalopathy. The new drinking guidelines of the International Olympic Committee ( IOC), recently re- published in this Journal, continue to argue that athletes must drink enough to replace all their weight lost during exercise and to ingest sodium chloride since sodium is `` the electrolyte most critical to performance and health''. In this rebuttal to that Consensus Document, I argue that these new guidelines, like their predecessors, lack an adequate, scientifically proven evidence base. Nor have they been properly evaluated in appropriately controlled, randomized, prospective clinical trials. In particular, these new guidelines provide erroneous recommendations on five topics. If novel universal guidelines for fluid ingestion during exercise are to be promulgated by important international bodies including the IOC, they should first be properly evaluated in appropriately controlled, randomized, prospective clinical trials conducted under environmental and other conditions that match those found in out- of- doors'' exercise. This, and the potential influence of commercial interests on scientific independence and objectivity, are the two most important lessons to be learned from the premature adoption of those 1996 ACSM drinking guidelines that are not evidence- based. These concerns need to be addressed before the novel IOC guidelines are accepted uncritically. Otherwise the predictable consequences of the premature adoption of the 1996 ACSM guidelines will be repeated.</t>
  </si>
  <si>
    <t>Univ Cape Town, MRC, Res Unit Exercise Sci &amp; Sports Med, Dept Human Biol,Sports Sci Inst, ZA-7700 Rondebosch, South Africa</t>
  </si>
  <si>
    <t>University of Cape Town</t>
  </si>
  <si>
    <t>Noakes, TD (corresponding author), Univ Cape Town, MRC, Res Unit Exercise Sci &amp; Sports Med, Dept Human Biol,Sports Sci Inst, Boundary Rd, ZA-7700 Rondebosch, South Africa.</t>
  </si>
  <si>
    <t>Timothy.Noakes@uct.ac.za</t>
  </si>
  <si>
    <t>10.1080/02640410600875036</t>
  </si>
  <si>
    <t>168JA</t>
  </si>
  <si>
    <t>WOS:000246518900006</t>
  </si>
  <si>
    <t>Ward, LC; MCullagh, WA; Cichero, J</t>
  </si>
  <si>
    <t>Scharfetter, H; Merwa, R</t>
  </si>
  <si>
    <t>Ward, L. C.; MCullagh, W. A.; Cichero, J.</t>
  </si>
  <si>
    <t>The use of bioimpedance analysis for the study of dysphagia</t>
  </si>
  <si>
    <t>13TH INTERNATIONAL CONFERENCE ON ELECTRICAL BIOIMPEDANCE AND THE 8TH CONFERENCE ON ELECTRICAL IMPEDANCE TOMOGRAPHY 2007</t>
  </si>
  <si>
    <t>IFMBE Proceedings</t>
  </si>
  <si>
    <t>13th International Conference on Electrical Bioimpedance/8th Conference on Electrical Impedance Tomography</t>
  </si>
  <si>
    <t>AUG 29-SEP 02, 2007</t>
  </si>
  <si>
    <t>Graz, AUSTRIA</t>
  </si>
  <si>
    <t>Graz Univ Technol,IFMBE,XIRC,ISEBI</t>
  </si>
  <si>
    <t>dysphagia; thickened fluids; impedance waveform</t>
  </si>
  <si>
    <t>ELECTRICAL-IMPEDANCE</t>
  </si>
  <si>
    <t>The assessment of dysphagia, or swallowing disorders, is difficult since the individual can ingest fluids only in a thickened form to avoid aspiration of liquid into the lungs. Conventional assessment by X-ray fluoroscopy requires the barium tracer to be prepared in a thickened fluid thereby altering the rheological properties of the fluid and hence may not truly reflect the swallowing process. Thus there is a need for assessment techniques that may be used with the thickened fluid alone. Tetra-polar bioelectrical impedance analysis (BILA) was investigated as being suitable for this purpose. Electrodes were placed in an horizontal orientation, sense electrodes either side of the larynx and drive electrodes 25 mm distally. Impedance was recorded continuously (1 msec resolution) at discrete frequencies in the range 5 to 500 kHz using an ImpSFB7 impedance analyser while the subject swallowed a 15 ml bolus of thickened fluid. Fluids (deionised water, tap water or sports drink) were thickened according to manufacturer's instructions for dysphagics. Although variation in waveforms was observed between swallows, a similar pattern of change in resistance over time during swallowing was seen for all fluids, characterised by four phases representing the swallowing cycle. However, the thicker the liquid the longer the duration of the pharyngeal phase, varying from approximately I sec for water to almost 2 sec for the thickest. Signal amplitude varied slightly with fluid type. Different frequencies of measurement yielded waveforms similar in shape but differing in signal magnitude. It is concluded that BIA may provide a simple safe method for assessing swallowing function.</t>
  </si>
  <si>
    <t>[Ward, L. C.; MCullagh, W. A.] Univ Queensland, Sch Mol &amp; Microbial Sci, St Lucia, Brisbane, Qld 4072, Australia; [Cichero, J.] Univ Queensland, Sch Rehabilitation Sci, St Lucia, Brisbane, Qld 4072, Australia</t>
  </si>
  <si>
    <t>Ward, LC (corresponding author), Univ Queensland, Sch Mol &amp; Microbial Sci, St Lucia, Brisbane, Qld 4072, Australia.;Ward, LC (corresponding author), Univ Queensland, Sch Rehabilitation Sci, St Lucia, Brisbane, Qld 4072, Australia.</t>
  </si>
  <si>
    <t>l.ward@uq.edu.au</t>
  </si>
  <si>
    <t>Ward, Leigh C/L-4461-2019; Cichero, Julie/ABG-4818-2020; Ward, Leigh C/A-4834-2010; Cichero, Julie/F-1402-2010</t>
  </si>
  <si>
    <t>Cichero, Julie/0000-0001-7641-0485; Ward, Leigh C/0000-0003-2378-279X; Cichero, Julie/0000-0001-7641-0485</t>
  </si>
  <si>
    <t>233 SPRING STREET, NEW YORK, NY 10013, UNITED STATES</t>
  </si>
  <si>
    <t>1680-0737</t>
  </si>
  <si>
    <t>978-3-540-73840-4</t>
  </si>
  <si>
    <t>IFMBE PROC</t>
  </si>
  <si>
    <t>BHM14</t>
  </si>
  <si>
    <t>WOS:000254221700173</t>
  </si>
  <si>
    <t>Fahlstrom, M; Fahlstrom, PG; Lorentzon, R; Henriksson-Larsen, K</t>
  </si>
  <si>
    <t>Fahlstroem, M.; Fahlstroem, P. G.; Lorentzon, R.; Henriksson-Larsen, K.</t>
  </si>
  <si>
    <t>Positive short-term subjective effect of sports drink supplementation during recovery</t>
  </si>
  <si>
    <t>athletes; badminton; drink; sports; supplement</t>
  </si>
  <si>
    <t>MUSCLE GLYCOGEN-SYNTHESIS; CARBOHYDRATE INGESTION; AMINO-ACID; BONE MASS; EXERCISE; PERFORMANCE; PARAMETERS; ENDURANCE; CAPACITY; STRENGTH</t>
  </si>
  <si>
    <t>Aim. The aim of this study was to investigate the effects of a naturally composed sports drink containing proteins and carbohydrates used during recovery in competitive badminton players. The hypothesis was that the use of a recovery drink would lead to positive subjective effects, enhanced physical performance and less signs of overtraining. Methods. During an in-door season 18 badminton players were instructed to drink at least 250 mL of a given sports drink immediately after each training or playing session. The study design was prospective double blind crossover with one active drink and one placebo. The active drink was based on natural products containing whey and orange juice, and the placebo was made of diluted apple juice. Evaluation of effects was done with laboratory tests, self-registered values and field tests. Results. The players perceived statistically significant short-term subjective positive effects after using the active drink, compared with after using placebo. The blood hemoglobin concentration was also higher after the period with active drink. There were no other differences concerning other laboratory tests (leg strength, endurance, body fat percent, lean arm and leg masses), self-registered values (body weight, pulse, training amount and intensity) or field tests (speed, explosive effort, grip strength, endurance and POMS) between the periods with the different sports drinks. Conclusions. Supplementation with a sports drink during recovery showed a significant short-term subjective positive effect compared with placebo. However, no effects were seen on physical performance or signs of overtraining.</t>
  </si>
  <si>
    <t>Umea Univ, Dept Community Med &amp; Rehabil, S-90187 Umea, Sweden; Vaxjo Univ, Sch Educ, Vaxjo, Sweden; Umea Univ, Dept Surg &amp; Perioperat Sci Sports Med, Umea, Sweden; Univ Gavle, Ctr Musculoskeletal Res, Umea, Sweden</t>
  </si>
  <si>
    <t>Umea University; Linnaeus University; Vaxjo University; Umea University; University of Gavle</t>
  </si>
  <si>
    <t>Fahlstrom, M (corresponding author), Umea Univ, Dept Community Med &amp; Rehabil, S-90187 Umea, Sweden.</t>
  </si>
  <si>
    <t>martin.fahlstrom@idrott.umu.se</t>
  </si>
  <si>
    <t>127BS</t>
  </si>
  <si>
    <t>WOS:000243560900010</t>
  </si>
  <si>
    <t>Lee, CY; Chen, CM; Chang, GL; Lin, CH; Fu, LM</t>
  </si>
  <si>
    <t>Lee, Chia-Yen; Chen, C. M.; Chang, Guan-Liang; Lin, Che-Hsin; Fu, Lung-Ming</t>
  </si>
  <si>
    <t>Fabrication and characterization of semicircular detection electrodes for contactless conductivity detector - CE microchips</t>
  </si>
  <si>
    <t>ELECTROPHORESIS</t>
  </si>
  <si>
    <t>lab-on-a-chip; microfabrication; semicircular electrode</t>
  </si>
  <si>
    <t>ELECTROKINETIC INJECTION TECHNIQUES; CAPILLARY-ELECTROPHORESIS DEVICES; MICROFLUIDIC CHIPS; ELECTROCHEMICAL DETECTION; FLOW CYTOMETERS; SYSTEM</t>
  </si>
  <si>
    <t>This study uses simple and reliable microfabrication techniques to fabricate CE biochips, integrating a novel contactless conductivity detector in a miniaturized detection system in a microfluiclic biochip. The off-channel electrodes are deposited around side channels by Au sputtering and patterned using a standard lift-off process. A vacuum fusion bonding process is employed to seal the lower substrate containing the microchannels and the electrodes to an upper glass cover plate. The variations in the capacitance between the semicircular detection electrodes in the side channels are measured as different samples and ions pass through the detection region of the CE separation channel. Samples of Rhodamine B, commercial sports drinks, mineral waters, and a red wine, respectively, are mixed in different buffer solutions, separated, and successfully detected using the developed device. The semicircular detection electrodes for the contactless conductivity detector have microscale dimensions and provide a valuable contribution to the realization of the lab-on-a-chip concept.</t>
  </si>
  <si>
    <t>Natl Pingtung Univ Sci &amp; Technol, Dept Mat Engn, Pingtung 91201, Taiwan; Da Yeh Univ, Dept Mech &amp; Automat Engn, Changhua, Taiwan; Natl Cheng Kung Univ, Inst Biomed Engn, Tainan 70101, Taiwan; Natl Sun Yat Sen Univ, Dept Mech &amp; Electromech Engn, Kaohsiung 80424, Taiwan</t>
  </si>
  <si>
    <t>National Pingtung University Science &amp; Technology; Da Yeh University; National Cheng Kung University; National Sun Yat Sen University</t>
  </si>
  <si>
    <t>Fu, LM (corresponding author), Natl Pingtung Univ Sci &amp; Technol, Dept Mat Engn, 1 Hseuh Fu Rd, Pingtung 91201, Taiwan.</t>
  </si>
  <si>
    <t>loudyfu@mail.npust.edu.tw</t>
  </si>
  <si>
    <t>Lin, Che-Hsin/Q-7443-2019; Lin, chehsin/C-7300-2008; Fu, Lung-Ming/ABB-7118-2021; Yang, Ruey-Jen/A-1122-2009</t>
  </si>
  <si>
    <t>Lin, Che-Hsin/0000-0002-0722-4854; Lin, chehsin/0000-0002-0722-4854; Yang, Ruey-Jen/0000-0002-1958-0389</t>
  </si>
  <si>
    <t>0173-0835</t>
  </si>
  <si>
    <t>1522-2683</t>
  </si>
  <si>
    <t>Electrophoresis</t>
  </si>
  <si>
    <t>10.1002/elps.200600113</t>
  </si>
  <si>
    <t>123OB</t>
  </si>
  <si>
    <t>WOS:000243304100020</t>
  </si>
  <si>
    <t>Rivera-Brown, AM; Rowland, TW; Ramirez-Marrero, FA; Santacanaz, G; Vann, A</t>
  </si>
  <si>
    <t>Rivera-Brown, A. M.; Rowland, T. W.; Ramirez-Marrero, F. A.; Santacanaz, G.; Vann, A.</t>
  </si>
  <si>
    <t>Exercise tolerance in a hot and humid climate in heat-acclimatized girls and women</t>
  </si>
  <si>
    <t>females; sweating; body temperature; tropical climate; cardiovascular</t>
  </si>
  <si>
    <t>WEIGHT; WORK</t>
  </si>
  <si>
    <t>This study compared physiological responses associated with exercise tolerance in girls (G) and women (W) of similar fitness and heat acclimatization level during exercise in a hot and humid outdoor environment (33.4 degrees C and 55.1% RH; WBGT = 29.9 +/- 0.2 degrees C). Nine pre-menarcheal G (age = 11.3 yr) and nine W (age = 26.8 yr), matched for aerobic capacity and heat acclimatization level, performed a cycling session at 60% VO2max until fatigue. A sports drink was provided periodically to prevent dehydration. Tolerance time was not different between the groups (G = 56.9 +/- 6.3, W = 76.5 +/- 9.9 min, p &gt; 0.05). During exercise, sweat rate (G = 9.1 +/- 1.1, W =12.0 +/- 7.1 ml.m(-2).min(-1)), the increase in rectal temperature [T-re] (G = 0.9 +/- 0.1, W = 1.1 +/- 0.1 degrees C), and heat storage (G = 10.6 +/- 5.3, W = 20.5 +/- 4.5 W.m(-2)) did not differ between the groups. At fatigue, Tre (G = 38.2 +/- 0.1, W = 38.4 +/- 0.1 degrees C), heart rate (G = 167.3 +/- 7.3, W = 171 +/- 3.3 beats.min(-1)), stroke index (G = 48.3 +/- 1.5, W = 52.4 +/- 1.8 ml.m(-2)), and forearm skin blood flow (G = 9.5 +/- 1.3, W = 11.7 +/- 1.5 ml.100 ml(-1).min(-1)) did not differ between the groups. Similar to women, the main reasons reported by girls to stop exercising in the heat were localized leg fatigue and gluteus muscle discomfort. We conclude that heat-acclimatized girls exhibit an adequate cardiovascular and thermoregulatory adjustment while exercising in a hot and humid outdoor environment when hypohydration is prevented.</t>
  </si>
  <si>
    <t>Univ Puerto Rico, Ctr Sports Hlth &amp; Exercise Sci, Dept Phys Med Rehabil &amp; Sports Med, Sch Med, San Juan, PR 00936 USA; Univ Puerto Rico, Sch Med, Dept Physiol &amp; Biophys, San Juan, PR 00936 USA; Baystate Med Ctr, Dept Pediat, Springfield, MA USA; Univ Puerto Rico, Dept Phys Educ &amp; Recreat, San Juan, PR 00936 USA; St Cloud State Univ, Dept Hlth Phys Educ Recreat &amp; Sport Sci, St Cloud, MN 56301 USA</t>
  </si>
  <si>
    <t>University of Puerto Rico; University of Puerto Rico Medical Sciences Campus; University of Puerto Rico; University of Puerto Rico Medical Sciences Campus; Baystate Medical Center; University of Puerto Rico; Minnesota State Colleges &amp; Universities; Saint Cloud State University</t>
  </si>
  <si>
    <t>Rivera-Brown, AM (corresponding author), Ctr Sports Hlth &amp; Exercise Sci, POB 2004, Salinas, PR 00751 USA.</t>
  </si>
  <si>
    <t>aniriver@coqui.net</t>
  </si>
  <si>
    <t>10.1055/s-2006-923863</t>
  </si>
  <si>
    <t>113NK</t>
  </si>
  <si>
    <t>WOS:000242604400002</t>
  </si>
  <si>
    <t>Oda, T; Furuta, M; Inamasu, T</t>
  </si>
  <si>
    <t>Oda, Takahiro; Furuta, Munenori; Inamasu, Takeo</t>
  </si>
  <si>
    <t>Bursting risk of capped PET bottles with leftover contents caused by yeast growth</t>
  </si>
  <si>
    <t>JOURNAL OF THE FOOD HYGIENIC SOCIETY OF JAPAN</t>
  </si>
  <si>
    <t>PET bottle with leftover; distension; bursting; injury; sour beverage; yeast</t>
  </si>
  <si>
    <t>Accidents caused by the bursting of capped PET bottles with leftover contents have increased in Japan. Therefore, the bursting risk of capped PET bottles with leftover contents was investigated. The ratios of distension, after 10 days at 25 degrees C, of capped PET bottles with leftover orange juice were approx. 70% in the case of drinking while eating Kimuchi, and approx. 6% in the case of drinking but not eating. Among 58 distended bottles, none burst spontaneously, but 4 bottles (6.9%) burst upon physical shock (dropping onto a concrete floor from 1.5 m height). The greatest distensions of capped PET bottles were observed with leftover orange juice, apple juice and soured milk after 10 days at 25 degrees C. No distensions were observed in bottles containing leftover sports drink and green tea under the same conditions. Identified organisms from distended bottles were almost all Candida spp. When those Candida spp. strains were inoculated individually into PET bottles half full of orange, apple or sour milk, all bottles were distended after 7 days at 25 degrees C. From the above results, it appears that there is a risk that capped PET bottles with leftover contents, especially sour fruit juice or soured milk, may burst owing to high gas pressure caused by yeast growth during storage at room temperature for over 1 week.</t>
  </si>
  <si>
    <t>Nakamura Gakuen Univ Jr Coll, Jonan Ku, Fukuoka 8140198, Japan</t>
  </si>
  <si>
    <t>Oda, T (corresponding author), Nakamura Gakuen Univ Jr Coll, Jonan Ku, 5-7-1 Befu, Fukuoka 8140198, Japan.</t>
  </si>
  <si>
    <t>FOOD HYG SOC JPN</t>
  </si>
  <si>
    <t>6-1 JINGU-MAE 2-CHOME SHIBUYA-KU, TOKYO, JAPAN</t>
  </si>
  <si>
    <t>J FOOD HYG SOC JPN</t>
  </si>
  <si>
    <t>J. Food Hyg. Soc. Jpn.</t>
  </si>
  <si>
    <t>10.3358/shokueishi.47.237</t>
  </si>
  <si>
    <t>103WL</t>
  </si>
  <si>
    <t>WOS:000241917800006</t>
  </si>
  <si>
    <t>West, DS; Bursac, Z; Quimby, D; Prewitt, TE; Spatz, T; Nash, C; Mays, G; Eddings, K</t>
  </si>
  <si>
    <t>West, Delia Smith; Bursac, Zoran; Quimby, Donna; Prewitt, T. Elaine; Spatz, Thea; Nash, Creshelle; Mays, Glen; Eddings, Kenya</t>
  </si>
  <si>
    <t>Self-reported sugar-sweetened beverage intake among college students</t>
  </si>
  <si>
    <t>sugar-sweetened beverages; adolescents; undergraduates; weight gain; soda</t>
  </si>
  <si>
    <t>FRUCTOSE CORN SYRUP; WEIGHT-GAIN; FOOD-INTAKE; CHILDHOOD OBESITY; ADOLESCENT GIRLS; CONSUMPTION; CHILDREN; TRENDS; PREVALENCE; OVERWEIGHT</t>
  </si>
  <si>
    <t>Objective: To characterize sugar-sweetened beverage intake of college students. Research Methods and Procedures: Undergraduates in an urban southern community campus were surveyed anonymously about sugared beverage consumption (soda, fruit drinks, energy drinks, sports drinks, sweet ice tea) in the past month. Results: Two hundred sixty-five undergraduates responded (66% women, 46% minority, 100% of volunteers solicited). Most students (95%) reported sugared beverage intake in the past month, and 65% reported daily intake. Men were more likely than women to report daily intake (74% vs. 61 %, p = 0.035). Soda was the most common sugar-sweetened beverage. Black undergraduates reported higher sugared beverage intake than whites (p = 0.02), with 91 % of blacks reporting sugar-sweetened fruit drink intake in the past month and 50% reporting daily consumption. Mean estimated caloric intake from combined types of sugar-sweetened beverages was significantly higher among black students than whites, 796 +/- 941 vs. 397 +/- 396 kcal/d (p = 0.0003); the primary source of sugar-sweetened beverage calories among blacks was sugared fruit drinks (556 +/- 918 kcal/d). Younger undergraduates reported significantly higher intake than older students (p = 0.025). Discussion: Self-reported sugar-sweetened beverage consumption among undergraduates is substantial and likely contributes considerable non-nutritive calories, which may contribute to weight gain. Black undergraduates may be particularly vulnerable due to higher sugared beverage intake. Obesity prevention interventions targeting reductions in sugar-sweetened beverages in this population merit consideration.</t>
  </si>
  <si>
    <t>Univ Arkansas Med Sci, Coll Publ Hlth, Little Rock, AR 72205 USA; Univ Arkansas Med Sci, Dept Hlth Sci, Little Rock, AR 72205 USA</t>
  </si>
  <si>
    <t>University of Arkansas System; University of Arkansas Medical Sciences; University of Arkansas System; University of Arkansas Medical Sciences</t>
  </si>
  <si>
    <t>West, DS (corresponding author), Univ Arkansas Med Sci, Fay W Boozman Coll Publ Hlth, 4301 W Markham St 820, Little Rock, AR 72205 USA.</t>
  </si>
  <si>
    <t>WestDelia@uams.edu</t>
  </si>
  <si>
    <t>West, Delia Smith/GWV-5839-2022; Bursac, Zoran/AAH-9152-2021</t>
  </si>
  <si>
    <t>West, Delia Smith/0000-0002-4375-2785; Bursac, Zoran/0000-0001-9306-0907</t>
  </si>
  <si>
    <t>212OE</t>
  </si>
  <si>
    <t>WOS:000249605900019</t>
  </si>
  <si>
    <t>Romano-Ely, BC; Todd, MK; Saunders, MJ; Laurent, TS</t>
  </si>
  <si>
    <t>Romano-Ely, Brett C.; Todd, M. Kent; Saunders, Michael J.; St. Laurent, Thomas</t>
  </si>
  <si>
    <t>Effect of an isocaloric carbohydrate-protein-antioxidant drink on cycling performance</t>
  </si>
  <si>
    <t>sport drinks; aerobic exercise; endurance; fatigue; muscle damage</t>
  </si>
  <si>
    <t>MUSCLE DAMAGE; EXERCISE; RECOVERY; BEVERAGE; GLUCOSE; SUPPLEMENTATION; ENDURANCE; CELLS</t>
  </si>
  <si>
    <t>Purpose: Fourteen male cyclists were studied to compare the effect of carbohydrate-protein-antioxidant beverage (CHOPA) to an isocaloric carbohydrate-only (CHO) beverage on time to fatigue and muscle damage. Methods: Subjects performed two sets of rides to exhaustion on a cycle ergometer. In each set, the first ride was performed at 70% VO2peak, and the second was performed 24 h later at 80%. CHO or CHOPA was consumed every 15 min during exercise and immediately afterward. Plasma CK and LDH and muscle soreness were measured pre- and postexercise. Results: Time to fatigue was not different between CHO and CHOPA at 70% VO2peak (95.8 +/- 29.7 vs 98.1 +/- 28.7 min), 80% VO2peak (42.3 +/- 18.6 vs 42.9 +/- 21.8 min), or total performance time (138.1 +/- 39.3 vs 140.9 +/- 43.7 min). Postexercise CK was increased (P &lt; 0.05) from baseline in CHO (203 120 vs 582 +/- 475 (UL-1)-L-.) but not with CHOPA (188 +/- 119 vs 273 +/- 169 (UL-1)-L-.). Similarly, LDH values increased over baseline in CHO (437 +/- 46 vs 495 +/- 64 (UL-1)-L-.) but not with CHOPA (432 +/- 40 vs 451 +/- 43 (UL-1)-L-.). Postexercise CPK and LDH were higher after the CHO trial than after the CHOPA trial. Median postexercise muscle soreness was higher in CHO (3.0 +/- 5.0) than with CHOPA (1.0 +/- 3.0). Conclusion: No differences in time to fatigue were observed between the beverages, despite lower total carbohydrate content in the CHOPA beverage. The CHOPA beverage attenuated postexercise muscle damage, as evidenced by CK and LDH values, compared with an isocaloric CHO beverage.</t>
  </si>
  <si>
    <t>Todd, MK (corresponding author), James Madison Univ, Dept Kinesiol, MsC 2302, Harrisonburg, VA 22807 USA.</t>
  </si>
  <si>
    <t>toddmk@jmu.edu</t>
  </si>
  <si>
    <t>10.1249/01.mss.0000229458.11452.e9</t>
  </si>
  <si>
    <t>083BE</t>
  </si>
  <si>
    <t>WOS:000240430100011</t>
  </si>
  <si>
    <t>Seifert, J; Harmon, J; DeClercq, P</t>
  </si>
  <si>
    <t>Seifert, John; Harmon, Joseph; DeClercq, Patty</t>
  </si>
  <si>
    <t>Protein added to a sports drink improves fluid retention</t>
  </si>
  <si>
    <t>rehydration; fluid retention; sports drinks; protein</t>
  </si>
  <si>
    <t>SODIUM-ABSORPTION; ORAL REHYDRATION; POSTEXERCISE REHYDRATION; INTESTINAL-ABSORPTION; AMINO-ACIDS; RAT MODEL; ELECTROLYTE; WATER; EXERCISE; ALANINE</t>
  </si>
  <si>
    <t>The purpose of this study was to compare fluid retention of carbohydrate plus protein, a carbohydrate-only, and water following 2.5% body weight (BW) loss. Thirteen subjects dehydrated to 2.5% of BW, then ingested a CHO (6%) plus protein drink (1.5%; CP), a 6% CHO drink, or water (WA) at a volume equal to BW loss during a 3-h recovery. Fluid retention was significantly greater for CP (88 +/- 4.7%) than CHO (75 +/- 14.6%), which was greater than WA (53 +/- 16.1 %). Serum and urine osmolalities were greater for CP (284.7 +/- 5.0; 569.4 +/- 291.4 mOsm/kg) than CHO (282.6 +/- 5.2; 472.9 +/- 291.5 mOsm/kg) which were greater than WA (280.6 +/- 5.9, 303.7 +/- 251.5 mOsm/kg). Results indicate that fluid retention for CP was 15% greater than CHO and 40% greater than WA. Water ingestion led to a dilution of the serum and resulted in only 53% fluid retention.</t>
  </si>
  <si>
    <t>St Cloud State Univ, Dept Phys Educ &amp; Sport Sci, St Cloud, MN 56301 USA</t>
  </si>
  <si>
    <t>Minnesota State Colleges &amp; Universities; Saint Cloud State University</t>
  </si>
  <si>
    <t>Seifert, J (corresponding author), St Cloud State Univ, Dept Phys Educ &amp; Sport Sci, St Cloud, MN 56301 USA.</t>
  </si>
  <si>
    <t>10.1123/ijsnem.16.4.420</t>
  </si>
  <si>
    <t>084EV</t>
  </si>
  <si>
    <t>WOS:000240515900006</t>
  </si>
  <si>
    <t>Van Essen, M; Gibala, MJ</t>
  </si>
  <si>
    <t>Van Essen, Martin; Gibala, Martin J.</t>
  </si>
  <si>
    <t>Failure of protein to improve time trial performance when added to a sports drink</t>
  </si>
  <si>
    <t>exercise metabolism; carbohydrate; cycling performance</t>
  </si>
  <si>
    <t>PROLONGED STRENUOUS EXERCISE; CHAIN TRIGLYCERIDE INGESTION; MUSCLE GLYCOGEN UTILIZATION; ENDURANCE PERFORMANCE; AMINO-ACIDS; CARBOHYDRATE; REPRODUCIBILITY; OXIDATION; BEVERAGE; GLUCOSE</t>
  </si>
  <si>
    <t>Introduction: Recent studies have reported that adding approximately 2% protein to a carbohydrate sports drink increased cycle endurance capacity compared with carbohydrate alone. However, the practical implications of these studies work are hampered by the following limitations: (a) the rate of carbohydrate ingestion was less than what is considered optimal for endurance performance, and (b) the performance test (exercise time to fatigue) did not mimic the way in which athletes typically compete (i.e., a race in which a fixed distance or set amount of work is performed as quickly as possible). Purpose: We tested the hypothesis that adding 2% protein to a 6% carbohydrate drink (CHO-PRO) would improve 80-km cycling time trial performance, as compared with a 6% carbohydrate drink (CHO) and a nonenergetic sweetened placebo (PLAC). Methods: Ten trained male cyclists (24 +/- 2 yr; VO2peak = 63 +/- 2 mL(.)kg(.)min(-1); mean +/- SE) performed an 80-km laboratory time trial (TT) on three occasions separated by 7 d. In a double-blind crossover manner, subjects ingested CHO-PRO, CHO, or PLAC at a rate of 250 mL every 15 min with no temporal, verbal, or physiological feedback. Results: Time to complete the TT was 4.4% lower (P &lt; 0.002) during CHO (135 9 min) and CHO-PRO (135 9) compared with PLAC (141 10), with no difference between CHO and CHO-PRO (P = 0.92). Conclusion: Ingesting 6% carbohydrate at a rate of 1 L(.)h(-1) (60 g(.)h(-1)) improved 80-km TT performance in trained male cyclists. However, adding 2% protein to a 6% carbohydrate drink provided no additional performance benefit during a task that closely simulated the manner in which athletes typically compete.</t>
  </si>
  <si>
    <t>McMaster Univ, Dept Kinesiol, Exercise Metab Res Grp, Hamilton, ON L8S 4K1, Canada</t>
  </si>
  <si>
    <t>Gibala, MJ (corresponding author), McMaster Univ, Dept Kinesiol, Exercise Metab Res Grp, IWC AB122,1280 Main St W, Hamilton, ON L8S 4K1, Canada.</t>
  </si>
  <si>
    <t>10.1249/01.mss.0000228958.82968.0a</t>
  </si>
  <si>
    <t>072TZ</t>
  </si>
  <si>
    <t>WOS:000239697200016</t>
  </si>
  <si>
    <t>Burke, LM; Hawley, JA</t>
  </si>
  <si>
    <t>Burke, Louise M.; Hawley, John A.</t>
  </si>
  <si>
    <t>Fat and carbohydrate for exercise</t>
  </si>
  <si>
    <t>CURRENT OPINION IN CLINICAL NUTRITION AND METABOLIC CARE</t>
  </si>
  <si>
    <t>athletic performance; ATP; dietary periodization; muscle glycogen; triacylglycerol</t>
  </si>
  <si>
    <t>HUMAN SKELETAL-MUSCLE; SPORTS DRINKS; ENDURANCE EXERCISE; METABOLIC-RESPONSE; COMBINED INGESTION; TIME TRIAL; OXIDATION; PERFORMANCE; ADAPTATION; GLYCOGEN</t>
  </si>
  <si>
    <t>Purpose of review To examine the results of new investigations that look at the efficacy of nutrient/training strategies on metabolism and athletic performance. Recent findings 'Dietary periodization' involves the manipulation of macronutrient intake in association with changes in physical training. Such interventions have a major effect on altering patterns of fuel utilization during exercise; however, they often fail to enhance performance capacity. In contrast, the ingestion of a combination of different types of carbohydrate during exercise results in high rates of muscle glucose oxidation (1.5 g/min) and can improve intense, short-duration (similar to 60 min), and prolonged (&gt;90 min) submaximal steady-state exercise, either by metabolic or neural mechanisms. Summary Further investigation into the responses of specific nutrient/ training strategies on metabolic and cellular signaling pathways is warranted to determine the underlying mechanisms by which such interventions exert their effect. Such studies, however, should be coupled with investigations that assess the outcomes of these responses on the 'real life' training adaptations in athletes.</t>
  </si>
  <si>
    <t>Australian Inst Sport, Dept Sports Nutr, Belconnen, ACT 2616, Australia; RMIT Univ, Exercise Metab Grp, Sch Med Sci, Bundoora, Vic, Australia</t>
  </si>
  <si>
    <t>Australian Institute of Sport; Royal Melbourne Institute of Technology (RMIT)</t>
  </si>
  <si>
    <t>Burke, LM (corresponding author), Australian Inst Sport, Dept Sports Nutr, POB 176, Belconnen, ACT 2616, Australia.</t>
  </si>
  <si>
    <t>Hawley, John A/U-3814-2018; Burke, Louise/ABC-5691-2020</t>
  </si>
  <si>
    <t>Hawley, John A/0000-0002-0886-9881; Burke, Louise M/0000-0001-8866-5637</t>
  </si>
  <si>
    <t>1363-1950</t>
  </si>
  <si>
    <t>CURR OPIN CLIN NUTR</t>
  </si>
  <si>
    <t>Curr. Opin. Clin. Nutr. Metab. Care</t>
  </si>
  <si>
    <t>10.1097/01.mco.0000232911.69236.3b</t>
  </si>
  <si>
    <t>064PM</t>
  </si>
  <si>
    <t>WOS:000239101600021</t>
  </si>
  <si>
    <t>Kamijo, YI; Nose, H</t>
  </si>
  <si>
    <t>Kamijo, Yoshi-ichiro; Nose, Hiroshi</t>
  </si>
  <si>
    <t>Heat illness during working and preventive considerations from body fluid homeostasis</t>
  </si>
  <si>
    <t>heat-related death; industrial accidents; thermoregulatory responses; sports drinks; heat acclimation; hypovolemia; hyperosmolality; aging</t>
  </si>
  <si>
    <t>SKIN BLOOD-FLOW; ACTIVE CUTANEOUS VASODILATION; PLASMA-VOLUME; THERMOREGULATORY RESPONSES; CARBOHYDRATE FEEDINGS; MUSCLE METABOLISM; EXERCISE; INGESTION; DRINKING; TEMPERATURE</t>
  </si>
  <si>
    <t>The purposes of this review are to show pathophysiological mechanisms for heat illness during working in a hot environment and accordingly provide some preventive considerations from a viewpoint of body fluid homeostasis. The incidence of the heat illness is closely associated with body temperature regulation, which is much affected by body fluid state in humans. Heat generated by contracting muscles during working increases body temperature, which, in a feedback manner, drives heat-dissipation mechanisms of skin blood flow and sweating to prevent a rise in body temperature. However, the impairment of heat-dissipation mechanisms caused by hard work in hot, humid, and dehydrated conditions accelerates the increase in body temperature, and, if not properly treated, leads to heat illness. First, we overviewed thermoregulation during working (exercising) in a hot environment, describe the effects of dehydration on skin blood flow and sweating, and then explained how they contributes to the progression toward heat illness. Second, we described the advantageous effects of blood volume expansion after heat acclimatization on temperature regulation during exercise as well as those of restitution from dehydration by supplementation of carbohydrate-electrolyte solution. Finally, we described that the deteriorated thermoregulation in the elderly is closely associated with the impaired body fluid regulation and that blood volume expansion by exercise training with protein supplementation improves thermoregulation.</t>
  </si>
  <si>
    <t>Shinshu Univ, Grad Sch Med, Inst Aging &amp; Adaptat, Dept Sports Med Sci, Matsumoto, Nagano 3908621, Japan</t>
  </si>
  <si>
    <t>Shinshu University</t>
  </si>
  <si>
    <t>Kamijo, YI (corresponding author), Shinshu Univ, Grad Sch Med, Inst Aging &amp; Adaptat, Dept Sports Med Sci, Asahi 3-1-1, Matsumoto, Nagano 3908621, Japan.</t>
  </si>
  <si>
    <t>10.2486/indhealth.44.345</t>
  </si>
  <si>
    <t>069UL</t>
  </si>
  <si>
    <t>WOS:000239473700003</t>
  </si>
  <si>
    <t>Noakes, T. D.; Speedy, D. B.</t>
  </si>
  <si>
    <t>Case proven: exercise associated hyponatraemia is due to overdrinking. So why did it take 20 years before the original evidence was accepted?</t>
  </si>
  <si>
    <t>WATER-INTOXICATION; WEIGHT CHANGES; DEHYDRATION; PERFORMANCE; DISTANCE; HEAT; HOT; INGESTION; RUNNERS; DEATH</t>
  </si>
  <si>
    <t>The reluctance to accept the evidence may be because it conflicted with the prevalent message of the sports drink industry.</t>
  </si>
  <si>
    <t>Univ Cape Town, Res Unit Exercise Sci &amp; Sports Med, Newlands, South Africa; Sportscare, Auckland, New Zealand</t>
  </si>
  <si>
    <t>Noakes, TD (corresponding author), Univ Cape Town, Res Unit Exercise Sci &amp; Sports Med, POB 115, Newlands, South Africa.</t>
  </si>
  <si>
    <t>tdnoakes@sports.uct.ac.za</t>
  </si>
  <si>
    <t>10.1136/bjsm.2005.020354</t>
  </si>
  <si>
    <t>056OH</t>
  </si>
  <si>
    <t>WOS:000238533800003</t>
  </si>
  <si>
    <t>Williams, C; Serratosa, L</t>
  </si>
  <si>
    <t>Williams, Clyde; Serratosa, Luis</t>
  </si>
  <si>
    <t>Nutrition on match day</t>
  </si>
  <si>
    <t>Consensus Conference on Nutrition for Football</t>
  </si>
  <si>
    <t>AUG, 2005</t>
  </si>
  <si>
    <t>Zurich, SWITZERLAND</t>
  </si>
  <si>
    <t>FIFA</t>
  </si>
  <si>
    <t>soccer; football; carbohydrates; glycaemic index; fatigue; exercise capacity</t>
  </si>
  <si>
    <t>PREEXERCISE CARBOHYDRATE INGESTION; PROLONGED STRENUOUS EXERCISE; GLYCEMIC INDEX; ENDURANCE EXERCISE; SUBSTRATE UTILIZATION; SKELETAL-MUSCLE; INTERMITTENT; GLYCOGEN; PERFORMANCE; FEEDINGS</t>
  </si>
  <si>
    <t>What players should eat on match day is a frequently asked question in sports nutrition. The recommendation from the available evidence is that players should eat a high-carbohydrate meal about 3 h before the match. This may be breakfast when the matches are played around midday, lunch for late afternoon matches, and an early dinner when matches are played late in the evening. The combination of a high-carbohydrate pre-match meal and a sports drink, ingested during the match, results in a greater exercise capacity than a high-carbohydrate meal alone. There is evidence to suggest that there are benefits to a pre-match meal that is composed of low-glycaemic index (GI) carbohydrate foods rather than high-GI foods. A low-GI pre-match meal results in feelings of satiety for longer and produces a more stable blood glucose concentration than after a high-GI meal. There are also some reports of improved endurance capacity after low-GI carbohydrate pre-exercise meals. The physical demands of soccer training and match-play draw heavily on players' carbohydrate stores and so the benefits of good nutritional practices for performance and health should be an essential part of the education of players, coaches, and in particular the parents of young players.</t>
  </si>
  <si>
    <t>Univ Loughborough, Sch Sport &amp; Exercise Sci, Loughborough LE11 3TU, Leics, England; Real Madrid Football Club, Dept Sports Med, Madrid, Spain</t>
  </si>
  <si>
    <t>Williams, C (corresponding author), Univ Loughborough, Sch Sport &amp; Exercise Sci, Loughborough LE11 3TU, Leics, England.</t>
  </si>
  <si>
    <t>c.williams@lboro.ac.uk</t>
  </si>
  <si>
    <t>Serratosa, Luis/ABH-1910-2020</t>
  </si>
  <si>
    <t>10.1080/02640410500482628</t>
  </si>
  <si>
    <t>049AR</t>
  </si>
  <si>
    <t>WOS:000237988200005</t>
  </si>
  <si>
    <t>Ziegler, PJ; Jonnalagadda, SS</t>
  </si>
  <si>
    <t>Ziegler, Paula J.; Jonnalagadda, Satya S.</t>
  </si>
  <si>
    <t>Nutrient intake is inadequate for US national synchronized skaters</t>
  </si>
  <si>
    <t>synchronized skating; macronutrient intake; micronutrient intake; dietary supplements; female athletes</t>
  </si>
  <si>
    <t>MINERAL SUPPLEMENT USE; ELITE FIGURE SKATERS; FEMALE ATHLETE; ENERGY; GYMNASTS; VITAMIN</t>
  </si>
  <si>
    <t>The main objective of this descriptive study was to determine the energy, macronutrient, and micronutrient intakes as well as the dietary supplement use of female 2002 US national elite synchronized skaters. One hundred twenty-two female synchronized skaters (mean age = 15.7 +/- 2.4 years) from the 2002 US national synchronized skating teams participated in the study. Nutrient intakes were determined from 3-day dietary records. Dietary supplement use was assessed using a self-administered questionnaire. Descriptive statistics were computed for the study variables. The mean body mass index of the synchronized skaters was 21.0 kg/m(2) (SD = 2.0 kg/m(2)). Their mean daily energy intake was 1658 kcal/d. The contributions of carbohydrate, fat, and protein to total energy intake were 57%, 15%, and 29%, respectively. The synchronized skaters' dietary intakes of vitamins E and K as well as calcium, magnesium, and potassium were less than two thirds of the recommended intakes. Forty percent of the synchronized skaters reported using a dietary supplement, with the most common ones being multivitamin-minerals (19%), sports drinks and sports bars (14%), multivitamins (11%), individual vitamins (9%), and Echinacea (9%). The main reasons given by the synchronized skaters for using dietary supplements were to prevent illness and disease (24%), have more energy (13%), and make up for an inadequate diet (9%). Given that synchronized skating is a team sport, it is important to encourage all team members to maintain adequate dietary intakes to support the positive performance and well-being of individual synchronized skaters and the entire team. (c) 2006 Elsevier Inc. All rights reserved.</t>
  </si>
  <si>
    <t>Novartis Med Nutr, Global Res &amp; DEv, Evidence Based Med &amp; Clin Anal, St Louis Pk, MN 55416 USA</t>
  </si>
  <si>
    <t>Novartis</t>
  </si>
  <si>
    <t>Jonnalagadda, SS (corresponding author), Novartis Med Nutr, Global Res &amp; DEv, Evidence Based Med &amp; Clin Anal, St Louis Pk, MN 55416 USA.</t>
  </si>
  <si>
    <t>satya.jonnalagadda@novartis.com</t>
  </si>
  <si>
    <t>10.1016/j.nutres.2006.06.010</t>
  </si>
  <si>
    <t>084AF</t>
  </si>
  <si>
    <t>WOS:000240503100001</t>
  </si>
  <si>
    <t>Byars, A; Greenwood, M; Greenwood, L; Simpson, WK</t>
  </si>
  <si>
    <t>Byars, Allyn; Greenwood, Mike; Greenwood, Lori; Simpson, Warren K.</t>
  </si>
  <si>
    <t>The Effectiveness of a Pre-Exercise Performance Drink (PRX) on Indices of Maximal Cardiorespiratory Fitness</t>
  </si>
  <si>
    <t>sports nutrition; ergogenic aids; VO(2max); aerobic performance; sport drink</t>
  </si>
  <si>
    <t>This study examined the effectiveness of a pre-exercise drink (PRX) called EM.PACT on indices of maximal cardiorespiratory fitness. Twenty-four males (n=12) and females (n=12) ages 18-24 years (20.25 + 1.42), volunteered as subjects. Each subject performed two randomized trials of a VO(2max) treadmill test within a week of each other. Subjects in this randomized, placebo controlled, counter balanced, crossover design, ingested either a placebo (water) or PRX 20 minutes before each exercise bout. VO(2max) and time to exhaustion (Time) during graded exercise testing were evaluated. Using paired samples t-tests, significantly greater mean values were found in VO(2max) and Time for the PRX trial compared to the placebo trial (p&lt;.05). Results indicate that indices of cardiorespiratory fitness; specifically VO(2max) and Time are enhanced by ingestion of PRX prior to exercise testing. The combined results of this investigation may provide meaningful practical applications for coaches and athletes alike regarding ergogenic hydration options. Journal of the International Society of Sports Nutrition. 3(1):56-59, 2006</t>
  </si>
  <si>
    <t>[Byars, Allyn] Angelo State Univ, Dept Phys Therapy, San Angelo, TX 76909 USA; [Greenwood, Mike; Greenwood, Lori] Baylor Univ, Exercise &amp; Sport Nutr Lab, Waco, TX 76798 USA; [Simpson, Warren K.] Hardin Simmons Univ, Dept Fitness &amp; Sport Studies, Abilene, TX 79601 USA</t>
  </si>
  <si>
    <t>Texas Tech University System; Angelo State University; Baylor University</t>
  </si>
  <si>
    <t>Byars, A (corresponding author), Angelo State Univ, Dept Phys Therapy, San Angelo, TX 76909 USA.</t>
  </si>
  <si>
    <t>Allyn.Byars@angelo.edu</t>
  </si>
  <si>
    <t>Mannatech Inc. (Coppell, TX)</t>
  </si>
  <si>
    <t>Gratitude is expressed to the subjects that participated in this study as well as to each of the laboratory assistants who were instrumental in the collection of the data. This study was funded by a product grant from Mannatech Inc. (Coppell, TX). The researchers in this study independently collected, analyzed, and interpreted the results from this study and have no financial interests in the results of this study. Dissemination of the results in this study does not constitute endorsement by the researchers or their institutional affiliations.</t>
  </si>
  <si>
    <t>V17YZ</t>
  </si>
  <si>
    <t>WOS:000207973800007</t>
  </si>
  <si>
    <t>Horswill, CA; Stofan, JR; Horn, MK; Eddy, DE; Murray, R</t>
  </si>
  <si>
    <t>Horswill, C. A.; Stofan, J. R.; Horn, M. K.; Eddy, D. E.; Murray, R.</t>
  </si>
  <si>
    <t>Effect of exercise and fluid consumption on salivary flow and pH</t>
  </si>
  <si>
    <t>dehydration; oral hygiene; sports dentistry; teeth; dental erosion</t>
  </si>
  <si>
    <t>DENTAL EROSION; SPORTS DRINKS; ENAMEL; PROTEIN</t>
  </si>
  <si>
    <t>Recent claims have been made regarding the putative erosive effects of regularly ingesting low-pH beverages on the integrity of tooth enamel. The purpose of this study was to determine whether fluid consumption during exercise affects the body's defenses against enamel erosion: saliva flow and salivary pH. Males and females (n = 50) exercised in the heat (26.7 degrees C, 40% RH) for 75 min on four occasions. Within each session, subjects consumed ad-lib either water, a sports drink (Gatorade (R)), diluted orange juice, or a homemade sports drink, with the latter three fluids all having low pH values (3.0 to 4.0). Prior to and following exercise, subjects performed a standard stimulated saliva collection procedure. Immediately following collection, saliva flow rate and pH were determined for each sample. Repeated-measures ANOVA were used to evaluate the data. Compared to preexercise salivary flow rates (2.6 +/- 0.8 ml/min), the post-exercise rate was not different when consuming the sports drink (2.6 +/- 0.9 ml/min), but decreased when water or the homemade sports drink was ingested (2.4 +/- 0.9 ml/min; p &lt; 0.05). A time-by-drink interaction (p &lt; 0.05) revealed slight differences in saliva pH after exercise, depending on the beverage consumed; post-exercise saliva pH was highest for water (7.2 +/- 0.2) and lowest for the homemade sports drink (7.1 +/- 0.2), with the sports drink and diluted orange juice values falling in between. The results suggest that minimal changes occur in saliva pH and the rate of stimulated saliva flow with beverage consumption during exercise. Subsequent research is needed to determine whether maintenance of saliva production by drinking beverages during exercise influences the body's defenses against dental erosion via saliva production.</t>
  </si>
  <si>
    <t>Horswill, CA (corresponding author), Gatorade Sports Sci Inst, 617 W Main St, Barrington, IL 60010 USA.</t>
  </si>
  <si>
    <t>craig_horswill@quakeroats.com</t>
  </si>
  <si>
    <t>10.1055/s-2005-865779</t>
  </si>
  <si>
    <t>053OR</t>
  </si>
  <si>
    <t>WOS:000238315000011</t>
  </si>
  <si>
    <t>Rivera-Brown, AM; Cabrera-Davila, Y; Frontera-Cantero, JE; Berrios, LE; Gonzalez, J</t>
  </si>
  <si>
    <t>Rivera-Brown, Anita M.; Cabrera-Davila, Yazaira; Frontera-Cantero, Joel E.; Berrios, Luis E.; Gonzalez, Jose</t>
  </si>
  <si>
    <t>Fluid Intake in Heat-Acclimatized Girl Athletes When Sports Drink and Water are Provided During Training</t>
  </si>
  <si>
    <t>[Rivera-Brown, Anita M.; Cabrera-Davila, Yazaira; Frontera-Cantero, Joel E.; Berrios, Luis E.; Gonzalez, Jose] Univ Puerto Rico, Sch Med, Ctr Sports Hlth &amp; Exercise Sci, San Juan, PR 00936 USA</t>
  </si>
  <si>
    <t>University of Puerto Rico; University of Puerto Rico Medical Sciences Campus</t>
  </si>
  <si>
    <t>S111</t>
  </si>
  <si>
    <t>10.1249/00005768-200605001-01389</t>
  </si>
  <si>
    <t>V19KH</t>
  </si>
  <si>
    <t>WOS:000208070800437</t>
  </si>
  <si>
    <t>Stover, EA; Horswill, CA; Murray, R</t>
  </si>
  <si>
    <t>Stover, Elizabeth A.; Horswill, Craig A.; Murray, Robert</t>
  </si>
  <si>
    <t>Comparison of Sensory Acceptance and Fluid Replacement between Two Different Sports Drinks</t>
  </si>
  <si>
    <t>[Stover, Elizabeth A.; Horswill, Craig A.; Murray, Robert] Gatorade Sports Sci Inst, Barrington, IL USA</t>
  </si>
  <si>
    <t>S219</t>
  </si>
  <si>
    <t>10.1249/00005768-200605001-01848</t>
  </si>
  <si>
    <t>WOS:000208070802153</t>
  </si>
  <si>
    <t>Dugas, J</t>
  </si>
  <si>
    <t>Sodium ingestion and hyponatraemia: sports drinks do not prevent a fall in serum sodium concentration during exercise</t>
  </si>
  <si>
    <t>PROLONGED EXERCISE; FLUID REPLACEMENT</t>
  </si>
  <si>
    <t>Univ Cape Town, ZA-7725 Cape Town, South Africa</t>
  </si>
  <si>
    <t>Dugas, J (corresponding author), Univ Cape Town, POB 115, ZA-7725 Cape Town, South Africa.</t>
  </si>
  <si>
    <t>jdugas@sports.uct.ac.za</t>
  </si>
  <si>
    <t>10.1136/bjsm.2005.022400</t>
  </si>
  <si>
    <t>024VI</t>
  </si>
  <si>
    <t>WOS:000236224000020</t>
  </si>
  <si>
    <t>Goulet, EDB; Robergs, RA; Labrecque, S; Royer, D; Dionne, IJ</t>
  </si>
  <si>
    <t>Goulet, Eric D. B.; Robergs, Robert A.; Labrecque, Susan; Royer, Donald; Dionne, Isabelle J.</t>
  </si>
  <si>
    <t>Effect of glycerol-induced hyperhydration on thermoregulatory and cardiovascular functions and endurance performance during prolonged cycling in a 25 degrees C environment</t>
  </si>
  <si>
    <t>prolonged exercise; fluid balance; heart rate; rectal temperature; exercise capacity</t>
  </si>
  <si>
    <t>PHYSIOLOGICAL-RESPONSES; FLUID INGESTION; EXERCISE; WATER; HYPOHYDRATION; DEHYDRATION; HEAT; REPLACEMENT; TEMPERATURE; METABOLISM</t>
  </si>
  <si>
    <t>We compared the effect of glycerol-induced hyperhydration (GIH) to that of water-induced hyperhydration (WIH) on cardiovascular and thermoregulatory functions and endurance performance (EP) during prolonged cycling in a temperate climate in subjects consuming fluid during exercise. At weekly intervals, 6 trained male subjects ingested, in a randomized, double-blind, counterbalanced fashion, either a glycerol (1.2 g glycerol/kg bodyweight (BW) with 26 mL/kg BW of water - aspartame-flavored fluid) or placebo solution (water - aspartame-flavored fluid only) over a 2 h period. Subjects then performed 2 h of cycling at 66% of the maximal oxygen consumption (VO2max) and 25 degrees C while drinking 500 mL/h of sports drink, which was followed by a step-incremented cycling test to exhaustion. Levels of hyperhydration did not differ significantly between treatments before exercise. During exercise, GIH significantly reduced urine production by 246 mL. GIH did not increase sweat rate nor did it decrease heart rate, rectal temperature, or perceived exertion during exercise as compared with WIH. EP was not significantly different between treatments. Neither treatment induced undesirable side effects. It is concluded that, compared with WIH, GIH decreases urine production, but does not improve cardiovascular or thermoregulatory functions, nor does it improve EP during 2 h of cycling in a 25 degrees C environment in trained athletes consuming 500 mL/h of fluid during exercise.</t>
  </si>
  <si>
    <t>Univ Sherbrooke, Geriatr Inst, Res Ctr Aging, Sherbrooke, PQ J1H 4C4, Canada; Univ Sherbrooke, Fac Med, Dept Physiol &amp; Biophys, Sherbrooke, PQ J1H 5N4, Canada; Univ New Mexico, Dept Phys Performance &amp; Dev, Exercise Sci Program, Albuquerque, NM 87131 USA; Univ Sherbrooke, Clin Med &amp; Sports, Sports Ctr, Sherbrooke, PQ J1K 2R1, Canada; Univ Sherbrooke, Fac Phys Educ &amp; Sports, Sherbrooke, PQ J1K 2R1, Canada</t>
  </si>
  <si>
    <t>University of Sherbrooke; University of Sherbrooke; University of New Mexico; University of Sherbrooke; University of Sherbrooke</t>
  </si>
  <si>
    <t>Goulet, EDB (corresponding author), Univ Sherbrooke, Geriatr Inst, Res Ctr Aging, 1036 Belvedere Sud, Sherbrooke, PQ J1H 4C4, Canada.</t>
  </si>
  <si>
    <t>10.1139/H05-006</t>
  </si>
  <si>
    <t>055WU</t>
  </si>
  <si>
    <t>WOS:000238482600003</t>
  </si>
  <si>
    <t>Rehrer, NJ</t>
  </si>
  <si>
    <t>What can be concluded regarding water versus sports drinks from the Vrijens-Reher experiments? Reply</t>
  </si>
  <si>
    <t>EXERCISE; HEAT</t>
  </si>
  <si>
    <t>Univ Otago, Sch Phys Educ, Dunedin, New Zealand</t>
  </si>
  <si>
    <t>Rehrer, NJ (corresponding author), Univ Otago, Sch Phys Educ, Dunedin, New Zealand.</t>
  </si>
  <si>
    <t>nancy.rehrer@stonebow.otago.ac.nz</t>
  </si>
  <si>
    <t>033NF</t>
  </si>
  <si>
    <t>WOS:000236854500068</t>
  </si>
  <si>
    <t>Weschler, LB</t>
  </si>
  <si>
    <t>What can be concluded regarding water versus sports drinks from the Vrijens-Reher experiments?</t>
  </si>
  <si>
    <t>EXERCISE; HEAT; SODIUM</t>
  </si>
  <si>
    <t>Weschler, LB (corresponding author), 161 Richdale Rd, Colts Neck, NJ USA.</t>
  </si>
  <si>
    <t>weschler@optonline.net</t>
  </si>
  <si>
    <t>10.1152/japplphysiol.01430.2005</t>
  </si>
  <si>
    <t>WOS:000236854500067</t>
  </si>
  <si>
    <t>Hill, CA; Harris, RC</t>
  </si>
  <si>
    <t>Hill, Chester A.; Harris, Roger C.</t>
  </si>
  <si>
    <t>The potential role of protein in sport drinks</t>
  </si>
  <si>
    <t>MUSCLE GLYCOGEN; EXERCISE; ELECTROLYTE; ABSORPTION; ENDURANCE; REST</t>
  </si>
  <si>
    <t>Recent investigations have found that the addition of protein (PRO) to carbohydrate (CHO) based sports drinks improves endurance (and ultra-endurance) exercise performance. The explanation for the improvement in performance is unclear although a number of suggestions have been made including increased muscle glycogen sparing and an improvement in protein balance during exercise, and a faster rate of glycogen resynthesis post exercise. Factors that appear to influence the performance benefits of CHO+PRO drinks include the timing and frequency of supplementation, the type of protein supplemented, training status and exercise intensity. Current research suggests that trained athletes competing in prolonged sub-maximal events with intervals of low intensity exercise may benefit, as well as competitors competing in multi-stage events.</t>
  </si>
  <si>
    <t>Univ Chichester, Sch Sports Exercise &amp; Hlth Sci, Chichester PO19 6PE, W Sussex, England</t>
  </si>
  <si>
    <t>University of Chichester</t>
  </si>
  <si>
    <t>Harris, RC (corresponding author), Univ Chichester, Sch Sports Exercise &amp; Hlth Sci, Coll Lane, Chichester PO19 6PE, W Sussex, England.</t>
  </si>
  <si>
    <t>VI</t>
  </si>
  <si>
    <t>VIII</t>
  </si>
  <si>
    <t>058JK</t>
  </si>
  <si>
    <t>WOS:000238661100015</t>
  </si>
  <si>
    <t>Popkin, BM; Armstrong, LE; Bray, GM; Caballero, B; Frei, B; Willett, WC</t>
  </si>
  <si>
    <t>A new proposed guidance system for beverage consumption in the United States</t>
  </si>
  <si>
    <t>water; tea; coffee; milk; fruit juice; alcohol; calorically sweetened beverages; beverage guidance system</t>
  </si>
  <si>
    <t>CORONARY-HEART-DISEASE; TYPE-2 DIABETES-MELLITUS; GROWTH-FACTOR-I; ALCOHOL-CONSUMPTION; COFFEE CONSUMPTION; ENERGY DENSITY; BODY-WEIGHT; CARDIOVASCULAR-DISEASE; BLOOD-PRESSURE; MACRONUTRIENT COMPOSITION</t>
  </si>
  <si>
    <t>The Beverage Guidance Panel was assembled to provide guidance on the relative health and nutritional benefits and risks of various beverage categories. The beverage panel was initiated by the first author. The Panel's purpose is to attempt to systematically review the literature on beverages and health and provide guidance to the consumer. An additional purpose of the Panel is to develop a deeper dialog among the scientific community on overall beverage consumption patterns in the United Sates and on the great potential to change this pattern as a way to improve health. Over the past several decades, levels of overweight and obesity have increased across all population groups in the United States. Concurrently, an increased daily intake of 150-300 kcal (for different age-sex groups) has occurred. with approximately 50% of the increased calories coming from the consumption of calorically sweetened beverages. The panel ranked beverages from the lowest to the highest value based on caloric and nutrient contents and related health benefits and risks. Drinking water was ranked as the preferred beverage to fulfill daily water needs and was followed in decreasing value by tea and coffee, low-fat (1.5% or 1%) and skim (nonfat) milk and soy beverages, noncalorically sweetened beverages, beverages with some nutritional benefits (fruit and vegetable juices, whole milk, alcohol, and sports drinks), and calorically sweetened, nutrient-poor beverages. The Panel recommends that the consumption of beverages with no or few calories should take precedence over the consumption of beverages with more calories.</t>
  </si>
  <si>
    <t>Univ N Carolina, Carolina Populat Ctr, Chapel Hill, NC 27516 USA; Univ Connecticut, Human Performance Lab, Storrs, CT USA; Louisiana State Univ, Med Ctr, Baton Rouge, LA 70803 USA; Pennington Biomed Res Ctr, Baton Rouge, LA USA; Johns Hopkins Univ, Baltimore, MD USA; Oregon State Univ, Linus Pauling Inst, Corvallis, OR 97331 USA; Harvard Univ, Sch Publ Hlth, Boston, MA 02115 USA</t>
  </si>
  <si>
    <t>University of North Carolina; University of North Carolina Chapel Hill; University of Connecticut; Louisiana State University System; Louisiana State University; Louisiana State University System; Louisiana State University; Pennington Biomedical Research Center; Johns Hopkins University; Oregon State University; Harvard University; Harvard T.H. Chan School of Public Health</t>
  </si>
  <si>
    <t>Popkin, BM (corresponding author), Univ N Carolina, Carolina Populat Ctr, 123 W Franklin St, Chapel Hill, NC 27516 USA.</t>
  </si>
  <si>
    <t>NATIONAL INSTITUTE OF DIABETES AND DIGESTIVE AND KIDNEY DISEASES [P30DK040561] Funding Source: NIH RePORTER; NIDDK NIH HHS [P30 DK040561-11, P30 DK040561] Funding Source: Medline</t>
  </si>
  <si>
    <t>10.1093/ajcn.83.3.529</t>
  </si>
  <si>
    <t>022RJ</t>
  </si>
  <si>
    <t>WOS:000236073100003</t>
  </si>
  <si>
    <t>Siebrecht, S</t>
  </si>
  <si>
    <t>New protein heralds next generation of sport drinks</t>
  </si>
  <si>
    <t>MILAN</t>
  </si>
  <si>
    <t>VIA AURELIO SAFFI 23, 20123 MILAN, ITALY</t>
  </si>
  <si>
    <t>X</t>
  </si>
  <si>
    <t>XI</t>
  </si>
  <si>
    <t>WOS:000238661100016</t>
  </si>
  <si>
    <t>Wongkhantee, S; Patanapiradej, V; Maneenut, C; Tantbirojn, D</t>
  </si>
  <si>
    <t>Effect of acidic food and drinks on surface hardness of enamel, dentine, and tooth-coloured filling materials</t>
  </si>
  <si>
    <t>acid; food; drink; surface hardness; enamel; dentine; tooth-coloured filling materials</t>
  </si>
  <si>
    <t>IN-VITRO; EROSION; MICROHARDNESS; ABRASION; EXPOSURE; COMPOSITES; STORAGE; WEAR</t>
  </si>
  <si>
    <t>Objectives: The purpose of this study was to determine the effect of acidic food and drinks (Cola soft drink, drinking yogurt, orange juice, sports drink, Tom-yum soup) on surface hardness of various substrates (enamel, dentine, universal composite, microfilled composite, conventional glass ionomer, resin-modified glass ionomer, polyacid-modified resin composite). Methods: Specimens (n = 10) were alternately immersed, 5 s each, in food or drinks and in artificial saliva for 10 cycles. Baseline and post-immersion Vickers hardness were compared using paired t-test. The difference in hardness between the groups was analysed with one-way ANOVA followed by a least significant different (LSD) test. Results: Cola soft drink significantly reduced surface hardness of enamel, dentine, microfilled composite, and resin modified glass ionomer (p&lt;0.05). Orange juice and sports drink significantly reduced surface hardness of enamel (p&lt;0.05). Drinking yogurt and Tom-yum soup did not reduce surface hardness of any substrate. Conclusion: This in vitro study confirms the erosive potential of certain acidic food and drinks that public should be aware of. (C) 2005 Elsevier Ltd. All rights reserved.</t>
  </si>
  <si>
    <t>Univ Minnesota, Minnesota Dent Res Ctr Biomat &amp; Biomech, Minneapolis, MN 55455 USA; Khon Kaen Univ, Dept Operat Dent, Khon Kaen, Thailand; Chulalongkorn Univ, Dept Operat Dent, Bangkok, Thailand</t>
  </si>
  <si>
    <t>University of Minnesota System; University of Minnesota Twin Cities; Khon Kaen University; Chulalongkorn University</t>
  </si>
  <si>
    <t>Tantbirojn, D (corresponding author), Univ Minnesota, Minnesota Dent Res Ctr Biomat &amp; Biomech, 16-212 Moos Tower,515 Delaware St SE, Minneapolis, MN 55455 USA.</t>
  </si>
  <si>
    <t>tant0002@umn.edu</t>
  </si>
  <si>
    <t>10.1016/j.jdent.2005.06.003</t>
  </si>
  <si>
    <t>018SR</t>
  </si>
  <si>
    <t>WOS:000235785600006</t>
  </si>
  <si>
    <t>Erdman, KA; Fung, TS; Reimer, RA</t>
  </si>
  <si>
    <t>Influence of performance level on dietary supplementation in elite Canadian athletes</t>
  </si>
  <si>
    <t>supplements; sport performance; validated questionnaire; prevalence</t>
  </si>
  <si>
    <t>NUTRITIONAL SUPPLEMENTS; PATTERNS; VITAMIN; KNOWLEDGE</t>
  </si>
  <si>
    <t>Introduction: It is well documented that athletes report greater dietary supplement (DS) usage than nonathletes; however, limited data exist for Canadian athletes, especially relative to competitive performance levels. Purpose: This descriptive and analytical, cross-sectional research investigated DS practices and opinions, preferred means for DS education, and antidoping opinions among elite Canadian athletes competing at various performance levels. Methods: Subjects completed a validated questionnaire by recall. Combined, 582 high-performance athletes (314 M 268 F) between the ages of I I and 42 yr (mean 19.96 +/- 3.91 yr) and representing 27 sports activities participated. Respondents were categorized into five competitive performance levels: provincial (68). national (101). North America (61), international or professional (89). and 14 varsity (263). Results: Overall, most (88.4%) reported taking one or more DS during the previous 6 months (mean 3.08 +/- 1.87 DS per user). From a total of 1555 DS declared, sport drinks (22.4%). sport bars (14.0%), multivitamins and minerals (13.5%). protein supplements (9.0%), and vitamin C (6.4%) were most frequently reported. Athletes at the highest performance level were significantly more likely to use protein supplements, to be advised by strength trainers regarding DS usage. to have a higher self-rating of their diet, to prefer individual interviews for DS educational purposes, to perceive Mater awareness of antidoping legislation. and train more h(.)wk(-1). Furthermore, differences were observed for the types of DS reported and justifications for use. Conclusion: This dataset. the first of its kind in Canada, was generated with a validated and reliable questionnaire and has the potential to be extended nationally and internationally to provide greater insight into the patterns and opinions of elite athletes regarding supplementation and antidoping.</t>
  </si>
  <si>
    <t>Univ Calgary, Fac Kinesiol, Calgary, AB, Canada; Univ Calgary, Fac Informat Technol, Calgary, AB, Canada; Univ Calgary, Fac Med, Dept Biochem &amp; Mol Biol, Calgary, AB, Canada</t>
  </si>
  <si>
    <t>University of Calgary; University of Calgary; University of Calgary</t>
  </si>
  <si>
    <t>Reimer, RA (corresponding author), Univ Calgary, Fac Kinesiol &amp; Med, 2500 Univ Dr NW, Calgary, AB T2N 1N4, Canada.</t>
  </si>
  <si>
    <t>10.1249/01.mss.0000187332.92169.e0</t>
  </si>
  <si>
    <t>016SY</t>
  </si>
  <si>
    <t>WOS:000235641900023</t>
  </si>
  <si>
    <t>Karp, JR; Johnston, JD; Tecklenburg, S; Mickleborough, TD; Fly, AD; Stager, JM</t>
  </si>
  <si>
    <t>Chocolate milk as a post-exercise recovery aid</t>
  </si>
  <si>
    <t>glycogen resynthesis; endurance performance; nutrition; sports drink</t>
  </si>
  <si>
    <t>MUSCLE GLYCOGEN-SYNTHESIS; CARBOHYDRATE NUTRITION; ENDURANCE PERFORMANCE; SKELETAL-MUSCLE; EXERCISE; RESYNTHESIS; DETERMINANTS; BEVERAGES; DAMAGE</t>
  </si>
  <si>
    <t>Nine male, endurance-trained cyclists performed an interval workout followed by 4 h of recovery, and a subsequent endurance trial to exhaustion at 70% VO2max, on three separate days. Immediately following the first exercise bout and 2 h of recovery, subjects drank isovolumic amounts of chocolate milk, fluid replacement drink (FR), or carbohydrate replacement drink (CR), in a single-blind, randomized design. Carbohydrate content was equivalent for chocolate milk and CR. Time to exhaustion (TTE), average heart rate (HR), rating of perceived exertion (RPE), and total work (WT) for the endurance exercise were compared between trials. TTE and WT were significantly greater for chocolate milk and FR trials compared to CR trial. The results of this study suggest that chocolate milk is an effective recovery aid between two exhausting exercise bouts.</t>
  </si>
  <si>
    <t>Indiana Univ, Human Performance Lab, Dept Kinesiol &amp; Appl Hlth Sci, Bloomington, IN 47405 USA</t>
  </si>
  <si>
    <t>Indiana University System; Indiana University Bloomington</t>
  </si>
  <si>
    <t>Karp, JR (corresponding author), Indiana Univ, Human Performance Lab, Dept Kinesiol &amp; Appl Hlth Sci, Bloomington, IN 47405 USA.</t>
  </si>
  <si>
    <t>Fly, Alyce/0000-0001-7814-3675; Mickleborough, Timothy/0000-0002-5118-268X</t>
  </si>
  <si>
    <t>10.1123/ijsnem.16.1.78</t>
  </si>
  <si>
    <t>018JX</t>
  </si>
  <si>
    <t>WOS:000235761600006</t>
  </si>
  <si>
    <t>Montain, SJ; Cheuvront, SN; Sawka, MN</t>
  </si>
  <si>
    <t>Exercise associated hyponatraemia: quantitative analysis to understand the aetiology</t>
  </si>
  <si>
    <t>PROLONGED EXERCISE; FLUID REPLACEMENT; WATER-INTOXICATION; ELECTROLYTE STATUS; SWEAT COMPOSITION; MARATHON RUNNERS; SODIUM; HEAT; HUMANS; CARE</t>
  </si>
  <si>
    <t>Background: The development of symptomatic hyponatraemia consequent on participation in marathon and ultraendurance races has led to questions about its aetiology and prevention. Objectives: To evaluate: ( a) the assertion that sweat sodium losses cannot contribute to the development of hyponatraemia during endurance exercise; ( b) the adequacy of fluid replacement recommendations issued by the International Marathon Medical Directors Association ( IMMDA) for races of 42 km or longer; ( c) the effectiveness of commercial sports drinks, compared with water, for attenuating plasma sodium reductions. Methods: A mathematical model was used to predict the effects of different drinking behaviours on hydration status and plasma sodium concentration when body mass, body composition, running speed, weather conditions, and sweat sodium concentration were systematically varied. Results: Fluid intake at rates that exceed sweating rate is predicted to be the primary cause of hyponatraemia. However, the model predicts that runners secreting relatively salty sweat can finish ultraendurance exercise both dehydrated and hyponatraemic. Electrolyte-containing beverages are predicted to delay the development of hyponatraemia. The predictions suggest that the IMMDA fluid intake recommendations adequately sustain hydration over the 42 km distance if qualifiers - for example, running pace, body size - are followed. Conclusions: Actions to prevent hyponatraemia should focus on minimising overdrinking relative to sweating rate and attenuating salt depletion in those who excrete salty sweat. This simulation demonstrates the complexity of defining fluid and electrolyte consumption rates during athletic competition.</t>
  </si>
  <si>
    <t>USA, Environm Med Res Inst, Natick, MA 01760 USA; Univ Cape Town, ZA-7925 Cape Town, South Africa; Gatorade Sports Sci Inst, Chicago, IL USA; Univ Connecticut, Human Performance Lab, Storrs, CT 06269 USA</t>
  </si>
  <si>
    <t>University of Cape Town; University of Connecticut</t>
  </si>
  <si>
    <t>Montain, SJ (corresponding author), USA, Environm Med Res Inst, Bldg 42,Kansas St, Natick, MA 01760 USA.</t>
  </si>
  <si>
    <t>scott.montain@us.army.mil</t>
  </si>
  <si>
    <t>Sawka, Michael/R-7222-2019</t>
  </si>
  <si>
    <t>10.1136/bjsm.2005.018481</t>
  </si>
  <si>
    <t>005NP</t>
  </si>
  <si>
    <t>WOS:000234831400005</t>
  </si>
  <si>
    <t>Jozkow, P; Wasko-Czopnik, D; Medras, M; Paradowski, L</t>
  </si>
  <si>
    <t>Jozkow, Pawel; Wasko-Czopnik, Dorota; Medras, Marek; Paradowski, Leszek</t>
  </si>
  <si>
    <t>Gastroesophageal reflux disease and physical activity</t>
  </si>
  <si>
    <t>LOWER ESOPHAGEAL SPHINCTER; CORONARY-ARTERY DISEASE; EXERCISE-INDUCED ASTHMA; BODY-MASS-INDEX; GASTROINTESTINAL FUNCTION; EROSIVE ESOPHAGITIS; GRADED-EXERCISE; SPORTS DRINK; RISK-FACTORS; SYMPTOMS</t>
  </si>
  <si>
    <t>Gastroesophageal reflux disease (GERD) is one of the most common disorders in the general population. In recent years, a marked increase in the occurrence of the disease worldwide has been noted. Intense exercise belongs to factors that are known to exacerbate symptoms of GERD. Episodes of reflux seem to be associated with the length and the intensity of the physical activity undertaken. Experimental studies suggest that the gastroesophageal reflux may be increased in athletes due to: decreased gastrointestinal blood flow; alterations of hormone secretion; changes in the motor function of the oesophagus and the ventricle; and the constrained body position during exercise. Disturbances of the balance between two areas of opposite pressure: intra-abdominal and intrathoracic, have also been proven to influence GERD events. GERD is found in sportspeople of various disciplines, but specific types of exercise may have significantly different impacts on the gastroesophageal reflux. Basic prevention of GERD comprise lifestyle and dietary interventions. Adjustments of the exercise load and avoiding meals and drinks about the time of physical effort may ease the symptoms. Unfortunately, in most patients, pharmacological measures are necessary. These include occasional application of antacids and blockers of histamine H-2 receptors in mild forms of the disease, and a regular therapy with proton pump inhibitors (PPI) in the majority of other cases. An average dose of PPI varies from 20 to 40 mg/day and should be continued for 4-8 weeks. Unfortunately, symptoms of GERD frequently return and in, these situations long-term acid suppression with PPI is usually necessary. As regular physical activity exerts beneficial health effects, the necessity of establishing associations between moderate, recreational exercise and GERD is needed.</t>
  </si>
  <si>
    <t>Wroclaw Univ Phys Educ, Dept Sports Med, PL-51612 Wroclaw, Poland; Wroclaw Med Univ, Dept Gastroenterol, Wroclaw, Poland</t>
  </si>
  <si>
    <t>Akademia Wychowania Fizycznego we Wroclawiu; University of Wroclaw; Wroclaw Medical University</t>
  </si>
  <si>
    <t>Jozkow, P (corresponding author), Wroclaw Univ Phys Educ, Dept Sports Med, Paderewskiego 35, PL-51612 Wroclaw, Poland.</t>
  </si>
  <si>
    <t>pjozkow@wp.pl</t>
  </si>
  <si>
    <t>Waśko-Czopnik, Dorota/GZA-5829-2022; , Jóźków/A-1112-2012</t>
  </si>
  <si>
    <t>Waśko-Czopnik, Dorota/0000-0001-6648-6830; , Jóźków/0000-0003-4838-3525; Medras, Marek/0000-0002-7564-9504; Medras, Marek/0000-0002-4494-1254</t>
  </si>
  <si>
    <t>10.2165/00007256-200636050-00002</t>
  </si>
  <si>
    <t>045TQ</t>
  </si>
  <si>
    <t>WOS:000237765800002</t>
  </si>
  <si>
    <t>Kenney, WL</t>
  </si>
  <si>
    <t>Sports drinks: Prevention of voluntary dehydration and development of exercise-associated hyponatremia - Response</t>
  </si>
  <si>
    <t>Penn State Univ, University Pk, PA 16802 USA</t>
  </si>
  <si>
    <t>Kenney, WL (corresponding author), Penn State Univ, University Pk, PA 16802 USA.</t>
  </si>
  <si>
    <t>530 WALNUT ST, PHILADELPHIA, PA 19106-3261 USA</t>
  </si>
  <si>
    <t>10.1249/01.mss.0000183178.47444.c4</t>
  </si>
  <si>
    <t>000LS</t>
  </si>
  <si>
    <t>WOS:000234464100034</t>
  </si>
  <si>
    <t>Lee, CY; Lin, CH; Fu, LM</t>
  </si>
  <si>
    <t>Tay, FEH; Jianmin, M; Bergstrom, J; Iliescu, C</t>
  </si>
  <si>
    <t>Lee, Chia-Yen; Lin, Che-Hsin; Fu, Lung-Ming</t>
  </si>
  <si>
    <t>Design and Fabrication of 3D-Structured Contactless Capacitive-Type Detector for Capillary Electrophoresis Microchip</t>
  </si>
  <si>
    <t>INTERNATIONAL MEMS CONFERENCE 2006</t>
  </si>
  <si>
    <t>Journal of Physics Conference Series</t>
  </si>
  <si>
    <t>International MEMS Conference 2006</t>
  </si>
  <si>
    <t>MAY 09-12, 2006</t>
  </si>
  <si>
    <t>Singapore, SINGAPORE</t>
  </si>
  <si>
    <t>Inst Bioengineering &amp; NanoTechnol</t>
  </si>
  <si>
    <t>CONDUCTIVITY DETECTOR; INJECTION TECHNIQUES; FLOW CYTOMETERS; CHIPS</t>
  </si>
  <si>
    <t>Using simple and reliable microfabrication techniques, this study develops a capillary electrophoresis (CE) microchip with 3-dimensional-structured (3D-structured) contactless capacitive detector electrodes mounted parallel to the separation channel. The off-channel electrodes are deposited by Au sputtering and patterned using a standard 'lift-off process. A vacuum fusion bonding process is employed to seal the lower substrate containing the microchannels and electrodes to an upper glass cover plate. The variation in the capacitance between the electrodes in the side channels is measured as different samples and ions pass through the detection region of the CE separation channel. Samples of Rhodamine B and a commercial sports drink are mixed in different buffer solutions and successfully separated and detected using the developed device. The 3D-structured contactless capacitive-type detection device has microscale dimensions and provides a valuable contribution to the realization of the lab-on-a-chip concept.</t>
  </si>
  <si>
    <t>[Lee, Chia-Yen] Da Yeh Univ, Dept Mech &amp; Automat Engn, Changhua 515, Taiwan</t>
  </si>
  <si>
    <t>Da Yeh University</t>
  </si>
  <si>
    <t>Lee, CY (corresponding author), Da Yeh Univ, Dept Mech &amp; Automat Engn, Changhua 515, Taiwan.</t>
  </si>
  <si>
    <t>Lin, Che-Hsin/Q-7443-2019; Fu, Lung-Ming/ABB-7118-2021</t>
  </si>
  <si>
    <t xml:space="preserve">Lin, Che-Hsin/0000-0002-0722-4854; </t>
  </si>
  <si>
    <t>National Science Council of Taiwan [NSC-94-2320-B-020-001, NSC-94-2320-B-110-003, NSC-94-2211-E-212-009]</t>
  </si>
  <si>
    <t>National Science Council of Taiwan(Ministry of Science and Technology, Taiwan)</t>
  </si>
  <si>
    <t>The current authors gratefully acknowledge the financial support provided to this project by the National Science Council of Taiwan under Grant Nos. NSC-94-2320-B-020-001, NSC-94-2320-B-110-003 and NSC-94-2211-E-212-009.</t>
  </si>
  <si>
    <t>DIRAC HOUSE, TEMPLE BACK, BRISTOL BS1 6BE, ENGLAND</t>
  </si>
  <si>
    <t>1742-6588</t>
  </si>
  <si>
    <t>1742-6596</t>
  </si>
  <si>
    <t>J PHYS CONF SER</t>
  </si>
  <si>
    <t>10.1088/1742-6596/34/1/009</t>
  </si>
  <si>
    <t>Automation &amp; Control Systems; Nanoscience &amp; Nanotechnology; Physics, Multidisciplinary</t>
  </si>
  <si>
    <t>Automation &amp; Control Systems; Science &amp; Technology - Other Topics; Physics</t>
  </si>
  <si>
    <t>BTE85</t>
  </si>
  <si>
    <t>WOS:000286667100009</t>
  </si>
  <si>
    <t>Sports drinks: Prevention of voluntary dehydration and development of exercise-associated hyponatremia</t>
  </si>
  <si>
    <t>Sports Sci Inst S Africa, Newlands, South Africa</t>
  </si>
  <si>
    <t>Noakes, TD (corresponding author), Sports Sci Inst S Africa, Newlands, South Africa.</t>
  </si>
  <si>
    <t>10.1249/01.mss.0000181154.69920.ea</t>
  </si>
  <si>
    <t>WOS:000234464100033</t>
  </si>
  <si>
    <t>Noakes, Timothy D.</t>
  </si>
  <si>
    <t>Exercise in the heat: Old ideas, new dogmas</t>
  </si>
  <si>
    <t>INTERNATIONAL SPORTMED JOURNAL</t>
  </si>
  <si>
    <t>FLUID INTAKE; PROLONGED EXERCISE; WATER; PERFORMANCE; DEHYDRATION; HYPERTHERMIA; REPLACEMENT; INGESTION; FATIGUE; WORK</t>
  </si>
  <si>
    <t>A remarkable feature of the human species is our great capacity to lose heat and to regulate our body temperatures when exposed to heat. The Heinrich (Hunting) hypothesis theorises that this capacity evolved in early hominids and provided an extraordinary evolutionary advantage since it allowed our human ancestors to chase nutritionally-dense but non-sweating mammals like large antelope, to their (lesser) limits of thermoregulatory failure. In this fatigued state, the exhausted animals were more easily killed. It is further hypothesised that it was the consumption of the high protein/fat diet made possible by the capture of such animals that fuelled the development of the higher brain centres on which superior human intelligence depends. But the key physiological point is that during the hunt, early hominids had no access to fluid, the carrying of which would have hindered their ability to run. Thus for their evolutionary progress to have occurred, humans had to evolve a sweating mechanism to prevent overheating during exercise, as well as the capacity to continue exercising in the heat even though they were becoming increasingly dehydrated as the duration of the hunt increased and the environmental conditions likely became more severe. Until 1969 the advice given to endurance athletes mirrored this understanding of our evolutionary biology. Thus human athletes were advised not to drink during exercise. But the development of the world's first sports drink in Florida in the 1960s led gradually, but perhaps inevitably, to the promotion of a novel dogma that humans need to drink as much as tolerable during exercise if they are to avoid heatstroke and to optimise their performances. In this article this and three other dogmas that have evolved simultaneously over the past 35 years are analysed. These are: (i) that dehydration is the most important determinant of the body temperature during exercise; (ii) that athletes collapse after exercise because of a circulatory collapse caused by dehydration and hyperthermia; and (iii) that heatstroke always occurs in otherwise normal, healthy athletes who simply exercise too hard for too long in exceptionally hot conditions. Rather, it is argued in this paper that (i) all the published evidence supports the belief that health and performance during exercise are optimised by drinking according to the dictates of thirst (ad libitum); (ii) the brain sets both the work rate and the rectal temperature during exercise specifically to insure that heatstroke will almost never occur in otherwise healthy humans. As a result, the rectal temperature is determined principally by the exercising work rate; (iii) that post-exercise collapse in athletes who remain conscious is due to a low peripheral vascular resistance to which dehydration makes essentially no contribution; and (iv) that heatstroke is more likely due to an exaggerated and explosive thermogenesis that develops in genetically-predisposed individuals on exposure to exercise and other triggering environmental factors. It is also suggested that the skeletal muscles are the site of this florid thermogenesis and that the leakage of toxic proteins into the circulation from damaged muscles, and not the hyperthermia, is the more likely cause of the multiple organ failure that typifies fatal heatstroke.</t>
  </si>
  <si>
    <t>Univ Cape Town, MRC, Res Unit Exercise Sci &amp; Sports Med, Dept Human Biol, ZA-7925 Cape Town, South Africa</t>
  </si>
  <si>
    <t>Noakes, TD (corresponding author), Univ Cape Town, MRC, Res Unit Exercise Sci &amp; Sports Med, Dept Human Biol, ZA-7925 Cape Town, South Africa.</t>
  </si>
  <si>
    <t>INT FEDERATION SPORTS MEDICINE</t>
  </si>
  <si>
    <t>NEWLANDS</t>
  </si>
  <si>
    <t>UCT/MRC RES UNIT EXERC SCI SPORTS MED, U CAPETOWN, BOUNDARY ROAD, NEWLANDS, 7700, SOUTH AFRICA</t>
  </si>
  <si>
    <t>1528-3356</t>
  </si>
  <si>
    <t>INT SPORTMED J</t>
  </si>
  <si>
    <t>Int. Sportmed. J.</t>
  </si>
  <si>
    <t>113QN</t>
  </si>
  <si>
    <t>WOS:000242612500004</t>
  </si>
  <si>
    <t>Shirasaka, N; Kouda, R; Yoshizumi, H</t>
  </si>
  <si>
    <t>Growth behavior of Zygosaccharomyces yeasts in commercial beverages contained in PET bottles</t>
  </si>
  <si>
    <t>JOURNAL OF THE JAPANESE SOCIETY FOR FOOD SCIENCE AND TECHNOLOGY-NIPPON SHOKUHIN KAGAKU KOGAKU KAISHI</t>
  </si>
  <si>
    <t>The growth behavior of Zygosaccharomyces yeasts in commercial beverages was investigated. In beverages with high sugar contents, such as high-sugar tea, fruit juices, beverages containing lactic acids, and sports drinks, excellent cell growth and generation of large amounts of CO2 gas were observed. In contrast, cell growth was very slow and little gas generation was observed when Zygosaccharomyces yeasts were grown in beverages with low sugar contents, such as low-sugar tea and green tea. Cell growth in high-sugar tea was found to increase in parallel with increasing growth temperature. These results suggest that yeast growth and gas generation in beverages contained in previously opened PET bottles may result in explosions.</t>
  </si>
  <si>
    <t>Kinki Univ, Fac Agr, Dept Appl Life Sci &amp; Biochem, Nara 6318505, Japan; Kinki Univ, Fac Agr, Dept Food &amp; Nutr, Nara 6318505, Japan</t>
  </si>
  <si>
    <t>Kindai University (Kinki University); Kindai University (Kinki University)</t>
  </si>
  <si>
    <t>Shirasaka, N (corresponding author), Kinki Univ, Fac Agr, Dept Appl Life Sci &amp; Biochem, 3327-204 Nakamachi, Nara 6318505, Japan.</t>
  </si>
  <si>
    <t>sirasaka@nara.kindai.ac.jp</t>
  </si>
  <si>
    <t>JAPAN SOC FOOD SCIENCE TECHNOLOGY</t>
  </si>
  <si>
    <t>IBARAKI-KEN</t>
  </si>
  <si>
    <t>2-1-12 KANNONDAI TSUKUBA-SHI, IBARAKI-KEN, 305-8642, JAPAN</t>
  </si>
  <si>
    <t>1341-027X</t>
  </si>
  <si>
    <t>J JPN SOC FOOD SCI</t>
  </si>
  <si>
    <t>J. Jpn. Soc. Food Sci. Technol.-Nippon Shokuhin Kagaku Kogaku Kaishi</t>
  </si>
  <si>
    <t>10.3136/nskkk.53.80</t>
  </si>
  <si>
    <t>017AO</t>
  </si>
  <si>
    <t>WOS:000235666700012</t>
  </si>
  <si>
    <t>Takata, H; Kojima, I; Taji, N; Suzuki, Y; Yamamoto, M</t>
  </si>
  <si>
    <t>Industrial production of branching enzyme and its application to production of highly branched cyclic dextrin (Cluster Dextrin (TM))</t>
  </si>
  <si>
    <t>SEIBUTSU-KOGAKU KAISHI</t>
  </si>
  <si>
    <t>branching enzyme; dextrin; Bacillus stearothermophilus; scale-up</t>
  </si>
  <si>
    <t>BACILLUS-STEAROTHERMOPHILUS; CYCLIZATION REACTION</t>
  </si>
  <si>
    <t>Starch is a mixture of two distinct polymers, amylose and amylopectin. Amylose is an essentially linear glucose polymer of which the glucosyl units are connected by alpha-1,4-glucosidic linkages. Amylopectin on the other hand is a branched polymer composed of short amylose chains connected together with alpha-1,6 linkages to form a characteristic cluster structure. Starch is often processed using enzymes to produce glucose, maltose, maltoligosaccharides, maltodextrin, or dextrin, which have been used in various industries including the food, pharmaceutical, paper, textile, cosmetics, and chemical sectors. The enzymes used in the relevant processes have mainly been hydrolytic enzymes such as alpha-amylase. We have focused instead on the potential of transferases as starch-processing enzymes, and in 1993 started development of branching enzyme, a member of the transferase group. Branching enzyme (BE, EC 2.4.1.18) is involved in the formation of branch linkages (alpha-1,6 linkages) of starch and glycogen in vivo. In the course of studies of BE action on amylopectin, however we found that BE acts mainly on the inner chains connecting the cluster units of amylopectin. This reaction results in cyclization of the inner chains and degradation of amylopectin to large cyclic glucans with a limited molecular size (highly branched cyclic dextrin, HBCD). The productivity of the original BE strain was improved several thousand-fold through mutagenesis and optimization of culture conditions. Scale-up of cultivation was also achieved. After researching an industrial-scale production process for HBCD, it was launched Oil the Japanese market in 2002 as a food material with the trade name of cluster Dextrin (TM). Cluster Dextrin is used, among other applications, for improvement of taste, as a component of sports drinks, and as a spray-drying aid.</t>
  </si>
  <si>
    <t>Ezaki Glico Co Ltd, Biochem Res Lab, Nishiyodogawa Ku, Osaka 5558502, Japan; KTB Consulting, Osaka 5620041, Japan; Nagase Chemtex Corp, Proc Engn Div, Kyoto 6200853, Japan; Nihon Shokuhin Kako Co Ltd, Res Inst, Fuji, Shizuoka 4178530, Japan</t>
  </si>
  <si>
    <t>Takata, H (corresponding author), Ezaki Glico Co Ltd, Biochem Res Lab, Nishiyodogawa Ku, 4-6-5 Utajima, Osaka 5558502, Japan.</t>
  </si>
  <si>
    <t>takata-hiroki@glico.co.jp</t>
  </si>
  <si>
    <t>SOC BIOSCIENCE BIOENGINEERING JAPAN</t>
  </si>
  <si>
    <t>OSAKA</t>
  </si>
  <si>
    <t>OSAKA UNIV, FACULTY ENGINEERING, 2-1 YAMADAOKA, SUITA, OSAKA, 565-0871, JAPAN</t>
  </si>
  <si>
    <t>0919-3758</t>
  </si>
  <si>
    <t>SEIBUTSU-KOGAKU KAIS</t>
  </si>
  <si>
    <t>Seibutsu-Kogaku Kaishi</t>
  </si>
  <si>
    <t>030VJ</t>
  </si>
  <si>
    <t>WOS:000236662900002</t>
  </si>
  <si>
    <t>Williams, P; Yeatman, H; Ridges, L; Houston, A; Rafferty, J; Roesler, A; Sobierajski, M; Spratt, B</t>
  </si>
  <si>
    <t>Nutrition function, health and related claims on packaged Australian food products - prevalence and compliance with regulations</t>
  </si>
  <si>
    <t>ASIA PACIFIC JOURNAL OF CLINICAL NUTRITION</t>
  </si>
  <si>
    <t>health claims; consumers; food labelling; packaged foods; Food Standards Australia New Zealand; FSANZ</t>
  </si>
  <si>
    <t>Australia and New Zealand are currently reviewing the regulations governing nutrition function, health and related claims on foods. Health claims currently are not permitted on food labels, with one exception. The aim of this study was to describe the use of such claims on packaged food for sale in Australia (excluding nutrient content claims) prior to any changes to the regulations, and measure compliance with existing regulations. A survey was conducted of the labelling of 7850 products (including multiple pack sizes of individual foods) in 47 different food categories on sale in New South Wales in 2003. A total of 2098 nutrition function, health or related claims and 12 therapeutic claims were recorded. Fourteen percent of products carried some sort of claim. If nutrient function and general health maintenance claims are excluded, 8.1% of products carried a health or related claim. Using the claims categorisation proposed by Food Standards Australia New Zealand for a new standard on claims, general-level claims were found on 9.8% of products and high-level and therapeutic claims (illegal at the time) on 1.2%. The food categories with the highest proportion of products carrying claims were sports drinks (92%), energy drinks (84%), sports bars (57%) and breakfast cereals (54%). 118 high-level and therapeutic claims did not conform to current food standards and there were many general-level claims for ingredient benefits that were unlikely to be able to be scientifically substantiated. The results of this survey suggest that more than 5% of claims were not complying with the current regulations and that the standards were not being fully enforced. To be effective, the new standard will need to be accompanied by clear guidelines for manufacturers on requirements for substantiating claims. Comprehensive education and enforcement frameworks also will be needed, to reduce the number of illegal or apparently unsubstantiated claims.</t>
  </si>
  <si>
    <t>Univ Wollongong, Sch Hlth Sci, Wollongong, NSW 2522, Australia; Univ Wollongong, Smart Foods Ctr, Wollongong, NSW 2522, Australia</t>
  </si>
  <si>
    <t>University of Wollongong; University of Wollongong</t>
  </si>
  <si>
    <t>Williams, P (corresponding author), Univ Wollongong, Sch Hlth Sci, Wollongong, NSW 2522, Australia.</t>
  </si>
  <si>
    <t>peter_williams@uow.edu.au</t>
  </si>
  <si>
    <t>Spratt, Brian G/A-1676-2009; Williams, Peter G/G-6363-2011</t>
  </si>
  <si>
    <t>Williams, Peter/0000-0003-2311-5559</t>
  </si>
  <si>
    <t>H E C PRESS, HEALTHY EATING CLUB PTY LTD</t>
  </si>
  <si>
    <t>SOUTHBANK</t>
  </si>
  <si>
    <t>EMERALD HILL CLINIC 157 CLARENDON ST, SOUTHBANK, VIC 3006, AUSTRALIA</t>
  </si>
  <si>
    <t>0964-7058</t>
  </si>
  <si>
    <t>ASIA PAC J CLIN NUTR</t>
  </si>
  <si>
    <t>Asia Pac. J. Clin. Nutr.</t>
  </si>
  <si>
    <t>018TT</t>
  </si>
  <si>
    <t>WOS:000235788400004</t>
  </si>
  <si>
    <t>Clarke, ND; Drust, B; MacLaren, DPM; Reilly, T</t>
  </si>
  <si>
    <t>Strategies for hydration and energy provision during soccer-specific exercise</t>
  </si>
  <si>
    <t>fluid; carbohydrate; performance; metabolism</t>
  </si>
  <si>
    <t>INTENSITY INTERMITTENT EXERCISE; PROLONGED STRENUOUS EXERCISE; CARBOHYDRATE SUPPLEMENTATION; PHYSIOLOGICAL-RESPONSES; PROLIFERATIVE RESPONSE; INTESTINAL-ABSORPTION; BODY-TEMPERATURE; MUSCLE GLYCOGEN; PERFORMANCE; DEHYDRATION</t>
  </si>
  <si>
    <t>The aim of the present study was to investigate the effect of manipulating the provision of sports drink during soccer-specific exercise on metabolism and performance. Soccer players (N = 12) performed a soccer-specific protocol on three occasions. On two, 7 mL/kg carbohydrate-electrolyte (CHOv) or placebo (PLA) solutions were ingested at 0 and 45 min. On a third, the same total volume of carbohydrate-electrolyte was consumed (CHOf) in smaller volumes at 0, 15, 30, 45, 60, and 75 min. Plasma glucose, glycerol, non-esterified free fatty acids (NEFA), cortisol, and CHO oxidation were not significantly different between CHOv and CHOf (P &gt; 0.05). Sprint power was not significantly affected (P &gt; 0.05) by the experimental trials. This study demonstrates when the total volume of carbohydrate consumed is equal, manipulating the timing and volume of ingestion elicits similar metabolic responses without affecting exercise performance.</t>
  </si>
  <si>
    <t>Liverpool John Moores Univ, Res Inst Sport &amp; Exercise Sci, Liverpool L3 2ET, Merseyside, England</t>
  </si>
  <si>
    <t>Clarke, ND (corresponding author), Liverpool John Moores Univ, Res Inst Sport &amp; Exercise Sci, Liverpool L3 2ET, Merseyside, England.</t>
  </si>
  <si>
    <t>Clarke, Neil/D-9613-2014; Drust, Barry/AAM-9776-2020</t>
  </si>
  <si>
    <t>Drust, Barry/0000-0003-2092-6962; Clarke, Neil/0000-0002-1909-329X</t>
  </si>
  <si>
    <t>10.1123/ijsnem.15.6.625</t>
  </si>
  <si>
    <t>997HJ</t>
  </si>
  <si>
    <t>WOS:000234235800004</t>
  </si>
  <si>
    <t>Kann, L; Grunbaum, J; McKenna, ML; Wechsler, H; Galuska, DA</t>
  </si>
  <si>
    <t>Competitive foods and beverages available for purchase in secondary schools - Selected sites, United States, 2004</t>
  </si>
  <si>
    <t>School Health Profiles is conducted biennially to assess characteristics of school health programs. State and local departments of education and health select either all public secondary schools within their jurisdictions or a systematic, equal-probability sample of public secondary schools to participate in School Health Profiles. At each school, the principal and lead health education teacher were sent questionnaires to be self-administered and returned to the state or local agency conducting the survey. In 2004, a total of 27 states and I I large urban school districts obtained weighted data from their survey of principals. The findings in this report indicate that the majority of secondary schools in 27 states and I I large urban school districts allow students to purchase snack foods or beverages from vending machines or at the school store, canteen, or snack bar The types of competitive foods and beverages available for purchase varied across states and large urban school districts. Overall, fruits or vegetables were less likely to be available for purchase than the other types of foods or beverages. Bottled water and soft drinks, sports drinks, or fruit drinks that are not 100% juice were most likely to be available for purchase.</t>
  </si>
  <si>
    <t>Ctr Dis Control &amp; Prevent, Div Adolescent, Atlanta, GA 30341 USA; Ctr Dis Control &amp; Prevent, Sch Hlth, Atlanta, GA 30341 USA; Ctr Dis Control &amp; Prevent, Div Nutr &amp; Pediat Act, Natl Ctr Chron Dis Prevent &amp; Hlth Promot, Atlanta, GA 30341 USA</t>
  </si>
  <si>
    <t>Kann, L (corresponding author), Ctr Dis Control &amp; Prevent, Div Adolescent, 4770 Buford Highway,NE,MS K33, Atlanta, GA 30341 USA.</t>
  </si>
  <si>
    <t>10.1111/j.1746-1561.2005.00058.x</t>
  </si>
  <si>
    <t>993SP</t>
  </si>
  <si>
    <t>WOS:000233975600002</t>
  </si>
  <si>
    <t>Millard-Stafford, M; Warren, GL; Thomas, LM; Doyle, JA; Snow, T; Hitchcock, K</t>
  </si>
  <si>
    <t>Recovery from run training: Efficacy of a carbohydrate-protein beverage?</t>
  </si>
  <si>
    <t>sports drinks; muscle damage; whey protein</t>
  </si>
  <si>
    <t>MUSCLE GLYCOGEN RESYNTHESIS; AMINO-ACID; EXERCISE; ENDURANCE; INGESTION; SUPPLEMENTATION; METABOLISM; RESPONSES; SORENESS; BALANCE</t>
  </si>
  <si>
    <t>Post-exercise nutrition is critical to facilitate recovery from training. To determine if added protein (P) or increased carbohydrate (CHO) differentially improves recovery, eight runners ingested: 6% CHO (CHO6),8% CHO + 2% protein (CHOP), and isocaloric 10% CHO (CHO10) following a 21-km run plus treadmill run to fatigue (RTF) at 90% VO2max RTF was repeated after 2 h recovery. After 24 It, a 5 km time trial was performed. Insulin and blood glucose were higher (P &lt; 0.05) following CHO 10 compared to CHO-P and CHO6, but did not affect improvement from the first to second RTF (29.6% +/- 6, 40.5% +/- 8.8, 40.5% +/- 14.5) or 5 km time (1100 +/- 36.3, 1110 +/- 37.3, 1118 +/- 36.5 s). CK was not different, but perceived soreness with CHO-P (2.1 +/- 0.5) was lower than CHOW (5.2 +/- 0.7). Additional calories from CHO or P above that provided in sports drinks does not improve subsequent performance after recovery; but less soreness suggests benefits with CHO-P.</t>
  </si>
  <si>
    <t>Georgia Inst Technol, Sch Appl Physiol, Exercise Physiol Lab, Atlanta, GA 30332 USA; Georgia State Univ, Dept Phys Therapy, Atlanta, GA 30332 USA; Georgia State Univ, Appl Physiol Lab, Atlanta, GA 30332 USA; Georgia State Univ, Dept Kinesiol &amp; Hlht, Atlanta, GA 30332 USA</t>
  </si>
  <si>
    <t>University System of Georgia; Georgia Institute of Technology; University System of Georgia; Georgia State University; University System of Georgia; Georgia State University; University System of Georgia; Georgia State University</t>
  </si>
  <si>
    <t>Millard-Stafford, M (corresponding author), Georgia Inst Technol, Sch Appl Physiol, Exercise Physiol Lab, Atlanta, GA 30332 USA.</t>
  </si>
  <si>
    <t>Warren, Gordon/A-9794-2008</t>
  </si>
  <si>
    <t>Warren, Gordon/0000-0002-7073-8524</t>
  </si>
  <si>
    <t>10.1123/ijsnem.15.6.610</t>
  </si>
  <si>
    <t>WOS:000234235800003</t>
  </si>
  <si>
    <t>Maddison, KJ; Shepherd, KL; Hillman, DR; Eastwood, PR</t>
  </si>
  <si>
    <t>Function of the lower esophageal sphincter during and after high-intensity exercise</t>
  </si>
  <si>
    <t>les pressure; reflux; sports drink; cyclists</t>
  </si>
  <si>
    <t>GASTROESOPHAGEAL-REFLUX; GRADED-EXERCISE; SPORTS DRINK; PRESSURE; MOTILITY; MECHANISMS</t>
  </si>
  <si>
    <t>Introduction: Gastroesophageal reflux is commonly reported during high-intensity endurance exercise in otherwise healthy asymptomatic individuals. Although the mechanisms underlying this exercise-induced reflux are unknown, it most likely reflects a failure of the primary barrier to reflux. the lower esophageal sphincter (LES). The aim of this study was to determine the influence of exercise with and without ingestion of fluid on the LES barrier pressure in asymptomatic individuals. Methods: Seven recreational cyclists (five males) performed four 5-min bouts of cycle exercise at 90% VO2max, each separated by 1-3 min. Before, during, and after exercise, measurements were made of esophageal pressure (Pes). LES pressure (PLES), and gastric pressure (Pg). LES barrier pressure (PB) was defined as the difference between PLES and Pg. Following exercise bouts 2 and 3. subjects ingested 600 and 200 mL of a sports drink, respectively. Results: PB before exercise was 13.1 +/- 5.2 cm H2O (+/- SD). decreased to 6.5 +/- 4.6 cm H2O during each of the four bouts of high-intensity exercise (P &lt; 0.05). and remained decreased at 7.4 +/- 3.5 cm H2O after exercise (P &lt; 0.05). Conclusions: High-intensity exercise reduces LES PB during exercise in asymptomatic individuals. The magnitude of this exercise-induced impairment in LES function is unaffected by ingestion of a sport, drink.</t>
  </si>
  <si>
    <t>Sir Charles Gairdner Hosp, Dept Pulm Physiol, Nedlands, WA 6009, Australia; Univ Western Australia, Sch Anat &amp; Human Biol, Nedlands, WA 6009, Australia; Univ Western Australia, Sch Human Movement &amp; Exercise Sci, Nedlands, WA 6009, Australia</t>
  </si>
  <si>
    <t>University of Western Australia; University of Western Australia; University of Western Australia</t>
  </si>
  <si>
    <t>Eastwood, PR (corresponding author), Sir Charles Gairdner Hosp, Dept Pulm Physiol, Hosp Ave, Nedlands, WA 6009, Australia.</t>
  </si>
  <si>
    <t>peter.eastwood@health.wa.gov.au</t>
  </si>
  <si>
    <t>Eastwood, Peter R/H-9129-2014</t>
  </si>
  <si>
    <t>Eastwood, Peter R/0000-0002-4490-4138; Maddison, Kathleen/0000-0002-6827-0993; Hillman, David/0000-0001-9987-539X</t>
  </si>
  <si>
    <t>10.1249/01.mss.0000175051.47170.33</t>
  </si>
  <si>
    <t>980XM</t>
  </si>
  <si>
    <t>WOS:000233051500012</t>
  </si>
  <si>
    <t>Nichols, PE; Jonnalagadda, SS; Rosenbloom, CA; Trinkaus, M</t>
  </si>
  <si>
    <t>Knowledge, attitudes, and behaviors regarding hydration and fluid replacement of collegiate athletes</t>
  </si>
  <si>
    <t>athletes; fluid intake; sports drinks</t>
  </si>
  <si>
    <t>NUTRITION KNOWLEDGE; TRAINERS</t>
  </si>
  <si>
    <t>The purpose of this study was to determine collegiate athletes' knowledge, attitudes, and behaviors concerning hydration and fluid replacement. A survey containing questions pertaining to demographics and knowledge, attitude, and behavior on hydration and fluid replacement was distributed to the athletes during team meetings and practices. A total of 139 out of 171 (81.3%) athletes participated in the study. The mean age of the athletes was 19.8 y. The mean score for knowledge, attitude, and behavior was 13.9 +/- 1.8, 9.8 +/- 2.2, and 12.4 +/- 2.5, respectively, with higher scores indicating positive hydration knowledge, attitudes, and behaviors. Significant positive correlation was observed between knowledge, attitude, and behavior scores (P &lt; 0.05). Significant difference (P &lt; 0.05) was observed in the reported hydration behaviors between skilled (11.79 +/- 2.08) and endurance (12.71 +/- 2.63) athletes. Most athletes correctly answered the general hydration questions on the survey, but the majority did not correctly answer statements in regards to National Athletic Trainers' Association (NATA) and the American College of Sports Medicine (ACSM) position stands and lacked knowledge regarding appropriate use of sports drink. The results of this study identify specific areas of education for athletes with regards to hydration.</t>
  </si>
  <si>
    <t>Eagles Landing Christian Acad, Athlet Dept, McDonough, GA 30253 USA; Georgia State Univ, Dept Nutr, Atlanta, GA 30303 USA; Novartis Med Nutr, St Louis Pk, MN USA; Georgia State Univ, Dept Intercoll Athlet, Atlanta, GA 30303 USA</t>
  </si>
  <si>
    <t>University System of Georgia; Georgia State University; Novartis; University System of Georgia; Georgia State University</t>
  </si>
  <si>
    <t>Nichols, PE (corresponding author), Eagles Landing Christian Acad, Athlet Dept, McDonough, GA 30253 USA.</t>
  </si>
  <si>
    <t>10.1123/ijsnem.15.5.515</t>
  </si>
  <si>
    <t>972TC</t>
  </si>
  <si>
    <t>WOS:000232475100004</t>
  </si>
  <si>
    <t>Kanabur, VV; Devi, K</t>
  </si>
  <si>
    <t>Development, nutritional analysis and evaluation of some sports drinks</t>
  </si>
  <si>
    <t>JOURNAL OF FOOD SCIENCE AND TECHNOLOGY-MYSORE</t>
  </si>
  <si>
    <t>pre-exercise drinks; instant source; acceptability; cost; sports performance</t>
  </si>
  <si>
    <t>ENDURANCE PERFORMANCE; EXERCISE; INGESTION; FRUCTOSE; GLUCOSE; CARBOHYDRATE; SUCROSE</t>
  </si>
  <si>
    <t>Sports drinks are meant to replace the nutrients lost during exercise - viz. carbohydrates, fluids, electrolytes, and vitamins with the main purpose of delaying fatigue. The sports drinks were developed using mango (drink 1), honey, (drink 2), lime juice (drink 3), and a commercial carbonated beverage (drink 4). The products required for the whole period of study were prepared in bulk in concentrated form and were preserved at room temperature. The samples were analyzed for total sugars and they were diluted till the concentration of sugars reached 6%. Each drink was analyzed in duplicate for glucose, fructose, sucrose, protein, fat, and vitamin C. Energy value was computed indirectly. A selected panel of judges tested acceptability of the products. Sensory evaluation of the drinks showed that all of them were acceptable. Placebo had slightly lower scores compared to all other drinks. There was significant (p &gt; 0.005) improvement in sports, performance in case of drink 1. They are cost effective and can be recommended for general public also.</t>
  </si>
  <si>
    <t>Acharya NG Ranga Agr Univ, Dept Food &amp; Nutr, Post Grad &amp; Res Ctr, Hyderabad 500030, Andhra Pradesh, India</t>
  </si>
  <si>
    <t>Acharya N. G. Ranga Agricultural University</t>
  </si>
  <si>
    <t>Kanabur, VV (corresponding author), Acharya NG Ranga Agr Univ, Dept Food &amp; Nutr, Post Grad &amp; Res Ctr, Hyderabad 500030, Andhra Pradesh, India.</t>
  </si>
  <si>
    <t>vaijayanthi_kanabur@indiatimes.com</t>
  </si>
  <si>
    <t>ASSN FOOD SCIENT TECHN INDIA</t>
  </si>
  <si>
    <t>MYSORE</t>
  </si>
  <si>
    <t>CENTRAL FOOD TECHNOL RES INST, MYSORE 570013, INDIA</t>
  </si>
  <si>
    <t>0022-1155</t>
  </si>
  <si>
    <t>J FOOD SCI TECH MYS</t>
  </si>
  <si>
    <t>J. Food Sci. Technol.-Mysore</t>
  </si>
  <si>
    <t>978TQ</t>
  </si>
  <si>
    <t>WOS:000232896300010</t>
  </si>
  <si>
    <t>Jensdottir, T; Bardow, A; Holbrook, P</t>
  </si>
  <si>
    <t>Properties and modification of soft drinks in relation to their erosive potential in vitro</t>
  </si>
  <si>
    <t>dental erosion; titratable acid; buffer capacity; pH; modification</t>
  </si>
  <si>
    <t>BLACK-CURRANT JUICE; DENTAL EROSION; ENAMEL EROSION; CALCIUM; SALIVA; MOUTH; SITU; PH</t>
  </si>
  <si>
    <t>Objectives. The objective was three-fold; (1) to test the erosive potential (EP) of various soft drinks, (2) to determine properties related to the soft drinks that were important for EP, and (3) to test possibilities of reducing the EP of soft drinks by modification. Methods. Sixteen soft drinks from the Icelandic market including three modified soft drinks were used. The pH, calcium, phosphorus, and titratable acid (TA) to pH 5.5, 7.0, and 10.0 were determined in each drink. From these results the buffer capacity (beta) at pH 4.5, 6.3, and 8.5, degree of saturation with respect to hydroxyapatite (DSHAP), and critical pH (DSHAP = 1) were calculated. One orange juice was modified by addition of various concentrations of calcium and phosphate. EP was determined as weight toss from tooth pieces after immersion into the soft drinks for 24 and 72 h as well as calcium increase in the soft drink upon immersion. Results. EP of the drinks varied from 0-10% weight loss and 0-31 mmol calcium increase. The pH in carbonated and sport drinks was Lower than in fruit juices, whereas TA and beta was considerably higher in fruit juices. Significant correlations were obtained between EP and TA, beta, pH, and DSHAP (r(s)=0.69-0.90). Addition of calcium and phosphate to the experimental drinks considerably decreased their EP. Conclusion. We conclude that several properties related to soft drinks have an impact on their EP upon long exposure time to teeth and that moderate modification could be a helpful measure to reduce the EP of soft drinks. (C) 2005 Elsevier Ltd. All rights reserved.</t>
  </si>
  <si>
    <t>Univ Copenhagen, Dept Oral Med Clin Oral Physiol Oral Pathol &amp; Ana, Dent Sch Copenhagen, Fac Hlth Sci, DK-2200 Copenhagen, Denmark; Univ Iceland, Fac Odontol, Reykjavik, Iceland</t>
  </si>
  <si>
    <t>University of Copenhagen; University of Iceland</t>
  </si>
  <si>
    <t>Jensdottir, T (corresponding author), Univ Copenhagen, Dept Oral Med Clin Oral Physiol Oral Pathol &amp; Ana, Dent Sch Copenhagen, Fac Hlth Sci, Norre Alle 20, DK-2200 Copenhagen, Denmark.</t>
  </si>
  <si>
    <t>tje@odont.ku.dk</t>
  </si>
  <si>
    <t>10.1016/j.jdent.2004.12.002</t>
  </si>
  <si>
    <t>951SD</t>
  </si>
  <si>
    <t>WOS:000230950200005</t>
  </si>
  <si>
    <t>Ford, MJ; Deibel, MA; Tomkins, BA; Van Berkel, GJ</t>
  </si>
  <si>
    <t>Quantitative thin-layer chromatography/mass spectrometry analysis of caffeine using a surface sampling probe electrospray ionization tandem mass spectrometry system</t>
  </si>
  <si>
    <t>Quantitative determination of caffeine on reversed-phase CS thin-layer chromatography plates using a surface sampling electrospray ionization system with tandem mass spectrometry detection is reported. The thin-layer chromatography/electrospray tandem mass spectrometry method employed a deuterium-labeled caffeine internal standard and selected reaction monitoring detection. Up to nine parallel caffeine bands on a single plate were sampled in a single surface scanning experiment requiring 35 min at a surface scan rate of 44 mu m/s. A reversed-phase HPLC/UV caffeine assay was developed in parallel to assess the mass spectrometry method performance. Limits of detection for the HPLC/UV and thin-layer chromatography/electrospray tandem mass spectrometry methods determined from the calibration curve statistics were 0.20 ng injected (0.50 mu L) and 1.0 ng spotted on the plate, respectively. Spike recoveries with standards and real samples ranged between 97 and 106% for both methods. The caffeine content of three diet soft drinks (Diet Coke, Diet Cherry Coke, Diet Pepsi) and three diet sport drinks (Diet Turbo Tea, Speed Stack Grape, Speed Stack Fruit Punch) was measured. The HPLC/UV and mass spectrometry determinations were in general agreement, and these values were consistent with the quoted values for two of the three diet colas. In the case of Diet Cherry Coke and the diet sports drinks, the determined caffeine amounts using both methods were consistently higher (by similar to 8% or more) than the literature values.</t>
  </si>
  <si>
    <t>Oak Ridge Natl Lab, Organ &amp; Biol Mass Spectrometry Grp, Div Chem Sci, Oak Ridge, TN 37831 USA</t>
  </si>
  <si>
    <t>Van Berkel, GJ (corresponding author), Oak Ridge Natl Lab, Organ &amp; Biol Mass Spectrometry Grp, Div Chem Sci, POB 2008, Oak Ridge, TN 37831 USA.</t>
  </si>
  <si>
    <t>vanberkelgj@ornl.gov</t>
  </si>
  <si>
    <t>Tomkins, Bruce/0000-0001-8520-1415</t>
  </si>
  <si>
    <t>10.1021/ac050488s</t>
  </si>
  <si>
    <t>945VL</t>
  </si>
  <si>
    <t>WOS:000230530300013</t>
  </si>
  <si>
    <t>Antonio, J</t>
  </si>
  <si>
    <t>Sports drinks - A paradigm shift</t>
  </si>
  <si>
    <t>PROTEIN; ENDURANCE; EXERCISE</t>
  </si>
  <si>
    <t>Consuming traditional sports drinks are an effective means of replenishing fluid and restoring intramuscular glycogen, However, there is a growing body of evidence that suggests that the addition of protein may further augment the rate of glycogen repletion as well as promote skeletal muscle recovery and repair.</t>
  </si>
  <si>
    <t>Int Soc Sports Nutr, Deerfield Beach, FL USA</t>
  </si>
  <si>
    <t>Antonio, J (corresponding author), Int Soc Sports Nutr, Deerfield Beach, FL USA.</t>
  </si>
  <si>
    <t>ALLIANCE COMMUNICATIONS GROUP DIVISION ALLEN PRESS</t>
  </si>
  <si>
    <t>LAWRENCE</t>
  </si>
  <si>
    <t>810 EAST 10TH STREET, LAWRENCE, KS 66044 USA</t>
  </si>
  <si>
    <t>10.1519/00126548-200506000-00010</t>
  </si>
  <si>
    <t>935DC</t>
  </si>
  <si>
    <t>WOS:000229758600008</t>
  </si>
  <si>
    <t>McDonnell, CM; Pedreira, CC; Vadamalayan, B; Cameron, FJ; Werther, GA</t>
  </si>
  <si>
    <t>Diabetic ketoacidosis, hyperosmolarity and hypernatremia: are high-carbohydrate drinks worsening initial presentation?</t>
  </si>
  <si>
    <t>PEDIATRIC DIABETES</t>
  </si>
  <si>
    <t>diabetic ketoacidosis; hyperglycemic hyperosmolar non-ketotic syndrome; type 1 diabetes mellitus; type 2 diabetes mellitus</t>
  </si>
  <si>
    <t>CHILDREN</t>
  </si>
  <si>
    <t>The case of five pediatric patients who presented to the Royal Children's Hospital, Melbourne with newly diagnosed diabetes mellitus between January 2001 and September 2003 is reported. Each case was complicated by hyperosmolarity and hypernatremia and required intensive therapy. Fluid intake prior to admission in each case was documented and consisted of between 5 and 12 L of carbonated carbohydrate beverages and 'isotonic' sports drinks. At presentation, biochemical results of the four cases (four males and one female), mean age 13.6 yr (range 11.7-15.1 yr) included glucose (mean 1460 mg/dL; range 864-2106), adjusted sodium (mean 176.3 mmol/L, range 165-183), serum osmolarity (mean 399 mmol/kg; range 364-424), anion gap (mean 48 mEq/L; range 42-84), and pH (mean 7.15; range 7.01-7.27). All five cases had evidence of ketonuria on presentation. Treatment in all five cases consisted of replacement of fluids over a prolonged period of 72 b and careful monitoring of electrolyte response. Three of five cases required hemofiltration in the first 48 h postadmission. All five cases made a complete recovery without neurological sequelae. Carbonated carbohydrate fluid intake may precipitate a more severe presentation of type 1 diabetes mellitus (T1DM). Fluid composition and intake should be carefully estimated at admission to help identify and manage similar cases.</t>
  </si>
  <si>
    <t>Royal Childrens Hosp, Murdoch Childrens Res Inst, Ctr Hormone Res, Dept Endocrinol &amp; Diabet, Parkville, Vic 3052, Australia; Royal Childrens Hosp, Parkville, Vic, Australia</t>
  </si>
  <si>
    <t>Murdoch Children's Research Institute; Royal Children's Hospital Melbourne; Royal Children's Hospital Melbourne</t>
  </si>
  <si>
    <t>Werther, GA (corresponding author), Royal Childrens Hosp, Murdoch Childrens Res Inst, Ctr Hormone Res, Dept Endocrinol &amp; Diabet, Flemington Rd, Parkville, Vic 3052, Australia.</t>
  </si>
  <si>
    <t>george.werther@rch.org.au</t>
  </si>
  <si>
    <t>Cameron, Fergus J/N-9535-2015; Werther, George/B-3784-2012</t>
  </si>
  <si>
    <t>McDonnell, Ciara/0000-0001-9414-5873; Pedreira, Clarissa/0000-0003-1267-3344</t>
  </si>
  <si>
    <t>1399-543X</t>
  </si>
  <si>
    <t>1399-5448</t>
  </si>
  <si>
    <t>PEDIATR DIABETES</t>
  </si>
  <si>
    <t>Pediatr. Diabetes</t>
  </si>
  <si>
    <t>10.1111/j.1399-543X.2005.00107.x</t>
  </si>
  <si>
    <t>Endocrinology &amp; Metabolism; Pediatrics</t>
  </si>
  <si>
    <t>941QI</t>
  </si>
  <si>
    <t>WOS:000230228900006</t>
  </si>
  <si>
    <t>Rogers, J; Summers, RW; Lambert, GP</t>
  </si>
  <si>
    <t>Gastric emptying and intestinal absorption of a low-carbohydrate sport drink during exercise</t>
  </si>
  <si>
    <t>intestinal water flux; intestinal solute flux; body fluid homeostasis; fluid balance; exercise performance</t>
  </si>
  <si>
    <t>PROLONGED EXERCISE; WATER-ABSORPTION; POLYETHYLENE GLYCOL; SOLUTION OSMOLALITY; GLUCOSE KINETICS; INGESTION; PERFORMANCE; FLUID; DEHYDRATION; OXIDATION</t>
  </si>
  <si>
    <t>The purpose of this study was to determine if lowering carbohydrate (CHO) concentration in a sport drink influences gastric emptying, intestinal absorption, or performance during cycle ergometry (85 min, 60% VO2peak). Five subjects (25 +/- 1 y, 61.5 +/- 2.1 mL center dot kg(-1) center dot min(-1) VO2peak) ingested a 3% CHO, 6% CHO, or a water placebo (WP) beverage during exercise. Gastric emptying was determined by repeated double sampling and intestinal absorption by segmental perfusion. Total solute absorption and plasma glucose was greater for 6% CHO; however, neither gastric emptying, intestinal water absorption, or 3-mi time trial performance (7.58 +/- 0.33 min, 8.13 +/- 0.25 min, and 8.25 +/- 0.29 min, respectively, for 6% CHO, 3% CHO, and WP) differed among solutions. These results indicate lowering the CHO concentration of a sport drink from 6% CHO does not enhance gastric emptying, intestinal water absorption, or time trial performance, but reduces CHO and total solute absorption.</t>
  </si>
  <si>
    <t>Univ Iowa, Dept Exercise Sci, Iowa City, IA 52242 USA; Univ Iowa Hosp &amp; Clin, Dept Internal Med, Iowa City, IA 52242 USA; Creighton Univ, Dept Exercise Sci &amp; Athlet Training, Omaha, NE 68178 USA</t>
  </si>
  <si>
    <t>University of Iowa; University of Iowa; Creighton University</t>
  </si>
  <si>
    <t>Rogers, J (corresponding author), Univ Iowa, Dept Exercise Sci, Iowa City, IA 52242 USA.</t>
  </si>
  <si>
    <t>10.1123/ijsnem.15.3.220</t>
  </si>
  <si>
    <t>935FN</t>
  </si>
  <si>
    <t>WOS:000229765200003</t>
  </si>
  <si>
    <t>Gange, ME; Francis, PS; Clostin, JW; Barnett, NW</t>
  </si>
  <si>
    <t>Determination of arginine in dietary supplements</t>
  </si>
  <si>
    <t>JOURNAL OF THE SCIENCE OF FOOD AND AGRICULTURE</t>
  </si>
  <si>
    <t>chemiluminescence; flow injection analysis; arginine; sports drinks; ergogenic aids</t>
  </si>
  <si>
    <t>PERFORMANCE LIQUID-CHROMATOGRAPHY; INDIRECT CHEMILUMINESCENCE DETECTION; AMINO-ACIDS; FLOW-INJECTION; CAPILLARY-ELECTROPHORESIS; SELECTIVE DETERMINATION; FLUOROMETRIC METHOD; PROTEINS; PEPTIDES; RESIDUES</t>
  </si>
  <si>
    <t>We present a rapid and sensitive flow injection method for the determination of arginine in dietary supplements. Detection was based on the chemiluminescence reaction of arginine with alkaline hypobromite. The response is proportional to analyte concentration over the calibration range, from 2.5 x 10(-6) to 1 x 10(-4)m, and a relative standard deviation of 1% was calculated (1 x 10(-5) m, n = 12). Samples required only aqueous dilution prior to analysis, and over 100 samples could be analysed per hour, which is superior to that achieved with conventional colorimetric and enzymatic procedures. The results obtained with the flow injection methodology were concordant with those achieved using high-performance liquid chromatography employing pre-column derivatisation and fluorescence detection. (c) 2005 Society of Chemical Industry</t>
  </si>
  <si>
    <t>Deakin Univ, Sch Biol &amp; Chem Sci, Geelong, Vic 3217, Australia</t>
  </si>
  <si>
    <t>Francis, PS (corresponding author), Deakin Univ, Sch Biol &amp; Chem Sci, Geelong, Vic 3217, Australia.</t>
  </si>
  <si>
    <t>psf@deakin.edu.au</t>
  </si>
  <si>
    <t>/B-7112-2008; Lewis, Simon/A-5181-2012</t>
  </si>
  <si>
    <t>/0000-0003-4165-6922; Lewis, Simon/0000-0002-2049-1586</t>
  </si>
  <si>
    <t>0022-5142</t>
  </si>
  <si>
    <t>1097-0010</t>
  </si>
  <si>
    <t>J SCI FOOD AGR</t>
  </si>
  <si>
    <t>J. Sci. Food Agric.</t>
  </si>
  <si>
    <t>10.1002/jsfa.2084</t>
  </si>
  <si>
    <t>923KL</t>
  </si>
  <si>
    <t>WOS:000228908700022</t>
  </si>
  <si>
    <t>Takii, H; Takii, Y; Kometani, T; Nishimura, T; Nakae, T; Kuriki, T; Fushiki, T</t>
  </si>
  <si>
    <t>Fluids containing a highly branched cyclic dextrin influence the gastric emptying rate</t>
  </si>
  <si>
    <t>gastric emptying; carbohydrate; highly branched cyclic dextrin</t>
  </si>
  <si>
    <t>GLUCOSE-POLYMER; CYCLIZATION REACTION; PROLONGED EXERCISE; INGESTION; ENDURANCE; ULTRASONOGRAPHY; PERFORMANCE; OSMOLALITY; SUPPLEMENT; ABSORPTION</t>
  </si>
  <si>
    <t>The rates of gastric emptying for highly branched cyclic dextrin (HBCD) and other carbohydrate (CHO) solutions were examined using ultrasonograph techniques. Ten healthy volunteers ingested water, physiological saline, or solutions containing various CHO, such as HBCD, glucose, maltose, sucrose, and commercially available dextrin. After a subject drank one of the solutions, the relaxed cross-sectional area of the pylorus antrum was measured at rest by real-time ultrasonography. The time required for gastric emptying was correlated with the relaxed cross-sectional area of the pylorus antrum. Among all of the solutions tested, physiological saline was transferred fastest from the stomach to the small intestine. For solutions of the same CHO, 5% solution was transferred faster than 10% solution. For CHO solutions other than HBCD, a low osmotic pressure was associated with rapid transfer from the stomach. The gastric emptying time (GET) of HBCD solution increased with an increase in its concentration. A shorter GET was observed for the CHO solutions at 59 to 160 mOsm regardless of their concentration. A sports drink based on 10% HBCD adjusted to 150 mOsm by the addition of various minerals, vitamins, and organic acids was evacuated significantly (p &amp;LT; 0.05) faster than a 10% HBCD solution or a sports drink based on 10% commercially available dextrin (DE16), which has a higher osmotic pressure (269 mOsm). Our results suggest that a shorter GET could be achieved with CHO solutions with osmotic pressures of 59-160 mOsm. Therefore, a sports drink based on 10% HBCD adjusted to 150 mOsm by the addition of minerals, vitamins, and organic acids could supply adequate quantities of CHO, fluid, and minerals simultaneously in a short time, without increasing GET.</t>
  </si>
  <si>
    <t>Ezaki Glico Co Ltd, Biochem Res Lab, Nishiyodogawa Ku, Osaka 5558502, Japan; Kyoto Univ, Grad Sch Agr, Div Food Sci &amp; Biotechnol, Nutr Chem Lab, Kyoto, Japan</t>
  </si>
  <si>
    <t>Ezaki Glico Co., Ltd.; Kyoto University</t>
  </si>
  <si>
    <t>Takii, H (corresponding author), Ezaki Glico Co Ltd, Biochem Res Lab, Nishiyodogawa Ku, 4-6-5,Utajima, Osaka 5558502, Japan.</t>
  </si>
  <si>
    <t>takii-hiroshi@glico.co.jp</t>
  </si>
  <si>
    <t>10.1055/s-2004-820999</t>
  </si>
  <si>
    <t>925LT</t>
  </si>
  <si>
    <t>WOS:000229055300011</t>
  </si>
  <si>
    <t>van Nieuwenhoven, MA; Brouns, F; Kovacs, EMR</t>
  </si>
  <si>
    <t>The effect of two sports drinks and water on GI complaints and performance during an 18-km run</t>
  </si>
  <si>
    <t>exercise; sports drinks; performance; caffeine; carbohydrates</t>
  </si>
  <si>
    <t>GASTROINTESTINAL SYMPTOMS; CAFFEINE INGESTION; EXERCISE; PREVALENCE; METABOLISM; ETIOLOGY; RUNNERS; TIME</t>
  </si>
  <si>
    <t>Gastrointestinal (GI) complaints are frequently experienced during running. Sports drinks to prevent dehydration and hypoglycemia during exercise are generally used. The aim was to investigate the effect of 3 different drinks on GI complaints and performance during competitive running in a controlled field study. Ninety-eight well-trained subjects (90 M, 8 F, age 41 &amp;PLUSMN; 8 y) performed a competitive 18-km run three times within 8 days. The study was a controlled, standardized field experiment following a randomized, crossover design. Three different drinks were compared: water, a sports drink (CES), and a sports drink with added 150 mg/l caffeine (CAF). The incidence of GI complaints and the effect of the drinks on performance was studied. Each subject consumed 4 times 150 ml as follows: at the start, after 4.5 km, 9 km, and 13.5 km. Fluid intake was controlled. Incidence and intensity of GI complaints during the run were determined using a 10 points scale questionnaire. There were no significant differences in performance between the 3 drinks. Run time (18 km, mean &amp;PLUSMN; SD): WAT 1:18:03 &amp;PLUSMN; 08:30, CES 1:18:23 &amp;PLUSMN; 08:47, CAF 1:18:03 &amp;PLUSMN; 08:42. The use of carbohydrate-containing sports drinks led to higher incidences of all types of GI complaints compared to water. Significant differences (p &amp;LT; 0.05) were reached for flatulence; incidence: WAT 17.9%, CES 28.6%, CAF 30.6%, and reflux; incidence: WAT 55.7%, CES 78.6%, CAF 72.5%. There were no significant differences in intensity of the GI complaints. Addition of caffeine to CES had no effect on GI complaints, compared to CES alone. We conclude that sports drinks used during an 18-km run in cool environmental conditions do not support the performance better than mineral water. The use of sports drinks during an 18-km run leads to a higher incidence of both upper and lower GI complaints compared to water. Addition of caffeine to the sports drink has no effect on either running performance or GI complaints.</t>
  </si>
  <si>
    <t>Univ Hosp Maastricht, Dept Gastroenterol, NL-6202 AZ Maastricht, Netherlands; Maastricht Univ, Dept Human Biol, Maastricht, Netherlands</t>
  </si>
  <si>
    <t>Maastricht University; Maastricht University Medical Centre (MUMC); Maastricht University</t>
  </si>
  <si>
    <t>van Nieuwenhoven, MA (corresponding author), Univ Hosp Maastricht, Dept Gastroenterol, POB 5800, NL-6202 AZ Maastricht, Netherlands.</t>
  </si>
  <si>
    <t>M.vannieuwenhoven@HB.UNIMAAS.NL</t>
  </si>
  <si>
    <t>10.1055/s-2004-820931</t>
  </si>
  <si>
    <t>WOS:000229055300006</t>
  </si>
  <si>
    <t>Abreu, NP; Bergamaschi, CT; di Marco, GS; Razvickas, CV; Schor, N</t>
  </si>
  <si>
    <t>Effect of an isotonic rehydration sports drink and exercise on urolithiasis in rats</t>
  </si>
  <si>
    <t>BRAZILIAN JOURNAL OF MEDICAL AND BIOLOGICAL RESEARCH</t>
  </si>
  <si>
    <t>renal function; isotonic rehydration sports drink; physical activity; renal stone; nephrolithiasis; Tamm-Horsfall protein</t>
  </si>
  <si>
    <t>TAMM-HORSFALL GLYCOPROTEIN; URINARY; PREVENTION; EXCRETION; DIET</t>
  </si>
  <si>
    <t>The objective of the present study was to evaluate the role of physical exercise as well as the influence of hydration with an isotonic sports drink on renal function in male Wistar rats. Four groups were studied over a period of 42 days: 1) control (N = 9); 2) physical exercise (Exe, N = 7); 3) isotonic drink (Drink, N = 8); 4) physical exercise + isotonic drink (Exe + Drink, N = 8). Physical exercise consisted of running on at 20 m/min, 5 days a week. The motor-driven treadmill for 1 h/day, isotonic sports drink was a commercial solution used by athletes for rehydration after physical activity, 2 ml administered by gavage twice a day. Urine cultures were performed in all animals. Twenty-four-hour urine samples were collected in metabolic cages at the beginning and at the end of the protocol period. Urinary and plasma parameters (sodium, potassium, urea, creatinine, calcium) did not differ among groups. However, an amorphous material was observed in the bladders of animals in the Exe + Drink and Drink groups. Characterization of the material by Western blot revealed the presence of Tamm-Horsfall protein and angiotensin converting enzyme. Physical exercise and the isotonic drink did not change the plasma or urinary parameters measured. However, the isotonic drink induced the formation of intravesical matrix, suggesting a potential lithogenic risk.</t>
  </si>
  <si>
    <t>Univ Fed Sao Paulo, EPM, Dept Med, Div Nefrol, BR-04023900 Sao Paulo, Brazil; Univ Fed Sao Paulo, Disciplina Nefrol, Dept Med, Sao Paulo, Brazil; Univ Fed Sao Paulo, Disciplina Fisiol Cardiovasc &amp; Repiratoria, Dept Farmacol, Sao Paulo, Brazil</t>
  </si>
  <si>
    <t>Universidade Federal de Sao Paulo (UNIFESP); Universidade Federal de Sao Paulo (UNIFESP); Universidade Federal de Sao Paulo (UNIFESP)</t>
  </si>
  <si>
    <t>Schor, N (corresponding author), Univ Fed Sao Paulo, EPM, Dept Med, Div Nefrol, Rua Botucatu,740, BR-04023900 Sao Paulo, Brazil.</t>
  </si>
  <si>
    <t>nestor@nefro.epm.br</t>
  </si>
  <si>
    <t>Schor, Nestor/K-4364-2013; Bergamaschi, Cassia/AAZ-9441-2020</t>
  </si>
  <si>
    <t>Seno Di Marco, Giovana/0000-0002-1877-638X; Bergamaschi, Cassia/0000-0002-5741-6993</t>
  </si>
  <si>
    <t>ASSOC BRAS DIVULG CIENTIFICA</t>
  </si>
  <si>
    <t>RIBEIRAO PRETO</t>
  </si>
  <si>
    <t>FACULDADE MEDICINA, CASA 10, 14049 RIBEIRAO PRETO, RIBEIRAO PRETO, SP 14049, BRAZIL</t>
  </si>
  <si>
    <t>0100-879X</t>
  </si>
  <si>
    <t>1414-431X</t>
  </si>
  <si>
    <t>BRAZ J MED BIOL RES</t>
  </si>
  <si>
    <t>Brazilian J. Med. Biol. Res.</t>
  </si>
  <si>
    <t>10.1590/S0100-879X2005000400011</t>
  </si>
  <si>
    <t>Biology; Medicine, Research &amp; Experimental</t>
  </si>
  <si>
    <t>Life Sciences &amp; Biomedicine - Other Topics; Research &amp; Experimental Medicine</t>
  </si>
  <si>
    <t>924EW</t>
  </si>
  <si>
    <t>WOS:000228962700011</t>
  </si>
  <si>
    <t>Coombes, JS</t>
  </si>
  <si>
    <t>Sports drinks and dental</t>
  </si>
  <si>
    <t>AMERICAN JOURNAL OF DENTISTRY</t>
  </si>
  <si>
    <t>IN-VITRO; PRESCHOOL-CHILDREN; CARBONATED DRINK; EROSION; ENAMEL; CARIES; PH; CARIOGENICITY; CONSUMPTION; BEVERAGES</t>
  </si>
  <si>
    <t>Purpose: To discuss the composition and rationale for the use of sports drinks along with recent studies investigating the relationship between sports drinks and dental erosion. Methods: A review of the literature of sports drinks and dental erosion was done. Results: For most athletes and individuals engaged in physical activity, the use of sports drinks does not provide a benefit over water. Furthermore, although there is much in vitro evidence that acidic drinks such as wine, fruit juices and carbonated soft drinks have erosive potential and there are relationships between consumption of these drinks and erosion, only one study has reported an association between sports drinks and dental erosion. Other factors such as drinking habit and salivary production may be more important determinants of dental erosion.</t>
  </si>
  <si>
    <t>Univ Queensland, Sch Human Movement Sci, St Lucia, Qld 4072, Australia</t>
  </si>
  <si>
    <t>Coombes, JS (corresponding author), Univ Queensland, Sch Human Movement Sci, St Lucia, Qld 4072, Australia.</t>
  </si>
  <si>
    <t>jcoombes@hms.uq.edu.au</t>
  </si>
  <si>
    <t>Coombes, Jeff/F-1764-2010</t>
  </si>
  <si>
    <t>Coombes, Jeff/0000-0002-6990-3596</t>
  </si>
  <si>
    <t>MOSHER &amp; LINDER, INC</t>
  </si>
  <si>
    <t>WESTON</t>
  </si>
  <si>
    <t>318 INDIAN TRACE #500, WESTON, FL 33326 USA</t>
  </si>
  <si>
    <t>0894-8275</t>
  </si>
  <si>
    <t>AM J DENT</t>
  </si>
  <si>
    <t>Am. J. Dent.</t>
  </si>
  <si>
    <t>925ZJ</t>
  </si>
  <si>
    <t>WOS:000229092000006</t>
  </si>
  <si>
    <t>Hooper, SM; Hughes, JA; Newcombe, RG; Addy, M; West, NX</t>
  </si>
  <si>
    <t>Methodology fir testing the erosive potential of sports drinks</t>
  </si>
  <si>
    <t>tooth wear; dental erosion; sports drinks; study in situ</t>
  </si>
  <si>
    <t>BLACK-CURRANT JUICE; ORANGE JUICE; IN-VITRO; ENAMEL; SITU</t>
  </si>
  <si>
    <t>Objectives. The aim of the study was to develop and test a methodology in situ, which simulated the consumption of sports drinks. A secondary aim was to assess the acceptability of the method to sedentary participants. Methods. To select the sports drink for the study in situ, five commercially available sports drinks were examined for erosive potential in vitro. The study in situ was a single centre, 2-period, 2-treatment crossover study to compare the erosive effect of a commercially available sports drink (Test), with that of mineral water (Control), over 10 day periods on 10 healthy volunteers. Subjects wore upper removable appliances containing two human enamel specimens from 9 a.m. to 5 p.m. The regimen of intake of the drinks was 350 ml in 10, 5-min rest, 650 ml in 25, 5-min rest, 500 ml in 10 and 5-min rest. Measurements of enamel loss were made on samples after 5 and 10 days by profilometry. Results. The in situ study showed a statistically significant difference in erosive potential between the test and control beverages. No specimen exposed to the control beverage displayed appreciable erosion. Erosion occurred with the test drink, but to a variable degree between subjects. The subjects unanimously found the drinking regimen unpleasant. Conclusions. The sports drink caused significantly more erosion in situ than water and as seen in other studies, there was marked variation in susceptibility to erosion between subjects. The new drinking regimen was designed to simulate pre, during and post-exercise intake. Although all the sedentary subjects participating in this study reported that they found the volume of fluids consumed over a short period of time excessive it is unlikely that this would prove problematic in the exercise environment. (c) 2004 Elsevier Ltd. All rights reserved.</t>
  </si>
  <si>
    <t>Univ Bristol, Bristol Dent Hosp &amp; Sch, Dept Oral &amp; Dent Sci, Div Restorat Dent, Bristol BS1 2LY, Avon, England; Univ Wales Coll Cardiff, Coll Med, Dept Epidemiol Stat &amp; Publ Hlth, Cardiff CF1 3NS, S Glam, Wales</t>
  </si>
  <si>
    <t>University of Bristol; University of Leeds; Cardiff University</t>
  </si>
  <si>
    <t>Hooper, SM (corresponding author), Univ Bristol, Bristol Dent Hosp &amp; Sch, Dept Oral &amp; Dent Sci, Div Restorat Dent, Lower Maudlin St, Bristol BS1 2LY, Avon, England.</t>
  </si>
  <si>
    <t>10.1016/j.jdent.2004.10.002</t>
  </si>
  <si>
    <t>914NR</t>
  </si>
  <si>
    <t>WOS:000228235100008</t>
  </si>
  <si>
    <t>Kristiansen, M; Levu-Milne, R; Barr, S; Flint, A</t>
  </si>
  <si>
    <t>Dietary supplement use by varsity athletes at a Canadian university</t>
  </si>
  <si>
    <t>creatine; protein; carbohydrate; vitamins; ergogenic aids; students</t>
  </si>
  <si>
    <t>NUTRITIONAL SUPPLEMENTS; CREATINE SUPPLEMENTATION; PROTEIN-REQUIREMENTS; PERFORMANCE; VITAMIN; KNOWLEDGE; ATTITUDES; HEALTH</t>
  </si>
  <si>
    <t>The purpose of this study was to assess reasons for and prevalence of supplement use among varsity athletes and nonvarsity athlete students (controls) at a Canadian university. A questionnaire, distributed to 247 varsity athletes and 204 controls, included variables regarding sports participation, supplements used, reasons for usage, perceived effects, and areas of interest about supplements. Response rates were 85.5% among varsity athletes and 44.6% among controls. Supplements were used by 98.6% of varsity athletes and 94.3% of controls. Varsity men most often reported using sports drinks, and used these (and carbohydrate gels, protein powder, and creatine) more than varsity women. Caffeine products were most often reported by other groups. Health professionals and the Internet were the most reported information sources, while friends most often recommended supplements. Many subjects indicated knowing little about supplements and wanting to learn more. Results indicate a need for nutrition education among both varsity athletes and university students.</t>
  </si>
  <si>
    <t>KVL, Ctr Adv Food Res, Dept Human Nutr, Frederiksberg, Denmark; Univ British Columbia, Dept Human Nutr, Vancouver, BC V5Z 1M9, Canada</t>
  </si>
  <si>
    <t>University of Copenhagen; University of British Columbia</t>
  </si>
  <si>
    <t>Kristiansen, M (corresponding author), KVL, Ctr Adv Food Res, Dept Human Nutr, Frederiksberg, Denmark.</t>
  </si>
  <si>
    <t>10.1123/ijsnem.15.2.195</t>
  </si>
  <si>
    <t>930WQ</t>
  </si>
  <si>
    <t>WOS:000229448200008</t>
  </si>
  <si>
    <t>Millard-Stafford, ML; Sparling, PB; Rosskopf, LB; Snow, TK</t>
  </si>
  <si>
    <t>Should carbohydrate concentration of a sports drink be less than 8% during exercise in the heat?</t>
  </si>
  <si>
    <t>hyperthermia; sports drinks; electrolytes; fluid replacement</t>
  </si>
  <si>
    <t>AMBIENT-TEMPERATURE; RUNNING PERFORMANCE; PROLONGED EXERCISE; MUSCLE METABOLISM; FLUID; INGESTION; ABSORPTION; DEHYDRATION; REPLACEMENT; GLUCOSE</t>
  </si>
  <si>
    <t>Our purpose was to determine if sports drinks with 6 and 8% CHO differentially affect physiological responses or run performance in the heat. Ten men ran 32 km while ingesting: placebo (P), 6% carbohydrate-electrolyte (CE6), and 8% carbohydrate-electrolyte (CE8). At 15 km, a 250 mL drink labeled with deuterium oxide (D2O) was ingested. Blood glucose and respiratory exchange ratio were significantly higher (P &lt; 0.05) for CE6 and CE8 compared to P. Rectal temperature (T) at 32 km was higher for CE8 (40.1 +/- 0.2 degrees C) compared to P (39.5 +/- 0.2 degrees C) but similar to CE6 (39.8 +/- 0.2 degrees C). D2O accumulation was not different among drink trials. Run performance was 8% faster for CE8 (1062 +/- 31s) compared to P (1154 +/- 56s) and similar to CE6 (1078 +/- 33 s). Confirming the ACSM Position Stand, 8% CE are acceptable during exercise in the heat and attenuate the decline in performance.</t>
  </si>
  <si>
    <t>Georgia Inst Technol, Sch Appl Physiol, Exercise Physiol Lab, Atlanta, GA 30332 USA</t>
  </si>
  <si>
    <t>Millard-Stafford, ML (corresponding author), Georgia Inst Technol, Sch Appl Physiol, Exercise Physiol Lab, Atlanta, GA 30332 USA.</t>
  </si>
  <si>
    <t>10.1123/ijsnem.15.2.117</t>
  </si>
  <si>
    <t>WOS:000229448200002</t>
  </si>
  <si>
    <t>Mizuki, A; Nagata, H; Tatemichi, M; Kaneda, S; Tsukada, N; Ishii, H; Hibi, T</t>
  </si>
  <si>
    <t>The out-patient management of patients with acute mild-to-moderate colonic diverticulitis</t>
  </si>
  <si>
    <t>SIGMOID DIVERTICULITIS; PRACTICE PARAMETERS; DISEASE; DIAGNOSIS; SONOGRAPHY; CT; INFLAMMATION</t>
  </si>
  <si>
    <t>Background: There are no management criteria for optimum out-patient care in mild-to-moderate acute colonic diverticulitis. Aim: To enable such patients to be managed in an out-patient setting, by establishing criteria and treatment protocols. Methods: We conducted an open trial and follow-up study from 1997 to 2002. On the basis of ultrasonography, we defined and categorized mild-to-moderate acute colonic diverticulitis ranging from limited inflammation within diverticulum to an abscess &lt; 2 cm in diameter. Subjects were treated as out-patients and followed a 10-day treatment protocol consisting of an oral antibiotic and a sports drink for the first 3 days. Physical examination and laboratory testing helped determine whether or not a patient could resume a liquid diet on day 4, and a regular diet on day 7. Results: Of the 70 patients, 68 were successfully treated. Two patients required hospitalization. Of the 65 patients who were tracked over several months [median (intraquarter range) = 30.8 (11.9-44.2) months], 16 had one or more clinical recurrences. The medical cost per episode was 80% lower than in-patient treatment. Conclusions: Patients with mild-to-moderate acute colonic diverticulitis can be safely and successfully treated as out-patients using this protocol.</t>
  </si>
  <si>
    <t>Saiseikai Cent Hosp, Dept Internal Med, Tokyo, Japan; Keio Univ, Sch Med, Dept Internal Med, Tokyo, Japan; Toho Univ, Sch Med, Dept Environm &amp; Occupat Hlth, Tokyo, Japan; Saiseikai Cent Hosp, Dept Radiol, Tokyo, Japan</t>
  </si>
  <si>
    <t>Tokyo Saiseikai Central Hospital; Keio University; Toho University; Tokyo Saiseikai Central Hospital</t>
  </si>
  <si>
    <t>Mizuki, A (corresponding author), Saiseikai Cent Hosp, Dept Internal Med, Tokyo, Japan.</t>
  </si>
  <si>
    <t>amizuki@highway.ne.jp</t>
  </si>
  <si>
    <t>Mizuki, Akira/V-8193-2019</t>
  </si>
  <si>
    <t>10.1111/j.1365-2036.2005.02422.x</t>
  </si>
  <si>
    <t>910AG</t>
  </si>
  <si>
    <t>WOS:000227901200011</t>
  </si>
  <si>
    <t>Shirreffs, SM; Aragon-Vargas, LF; Chamorro, M; Maughan, RJ; Serratosa, L; Zachwieja, JJ</t>
  </si>
  <si>
    <t>The sweating response of elite professional soccer players to training in the heat</t>
  </si>
  <si>
    <t>drinking; hydration; soccer; sweat rate; sweat composition</t>
  </si>
  <si>
    <t>DEHYDRATION; PERFORMANCE; EXERCISE</t>
  </si>
  <si>
    <t>Sweat rate and sweat composition vary extensively between individuals, and quantification of these losses has a role to play in the individualisation of a hydration strategy to optimise training and competitive performance. Data were collected from 26 male professional football (soccer) players during one 90 min pre-season training session. This was the 2nd training session of the day, carried out between 19.30 and 21.00 h when the mean +/- SD environment was 32 +/- 3 degrees C, 20 +/- 5%rh and WBGT 22 +/- 2 degrees C. Training consisted of interval running and 6-a-side games during which the average heart rate was 136 +/- 7 bpm with a maximum rate of 178 +/- 7 bpm (n = 19). Before and after training all players were weighed nude. During training all players had free access to sports drinks (Gatorade (R)) and mineral water (Solan de Cabras (R)). All drink bottles were weighed before and after training. Players were instructed to drink only from their own bottles and not to spit out any drink. No player urinated during the training session. Sweat was collected by patches from the chest, arm, back, and thigh of a subgroup of 7 players. These remained in place for the first 15 - 30 min of the training session, and sweat was analysed for sodium (Na+) and potassium (K+) concentration. Body mass loss was 1.23 +/- 0.50 kg (ranging from 0.50 to 2.55 kg), equivalent to dehydration of 1.59 +/- 0.61 % of pre-training body mass. The sweat volume lost was 2193 +/- 365 ml (1672 to 3138 ml), but only 972 +/- 335 ml (239 to 1724 ml) of fluid was consumed. 45 +/- 16% of the sweat volume loss was replaced, but this ranged from 9% to 73%. The Na+ concentration of the subgroup's sweat was 30.2 +/- 18.8 mmol/l (15.5 to 66.3 mmol/1) and Na+ losses averaged 67 +/- 37mmol (26 to 129mmol). The K+ concentration of the sweat was 3.58 +/- 0.56 mmol/l (2.96 to 4.50 mmol/l) and K+ losses averaged 8 +/- 2 mmol (5 to 12 mmol). The drinking employed by these players meant that only 23 21 % of the sweat Na+ losses were replaced: This ranged from replacing virtually none (when water was the only drink) to replacing 62 % when the sports drink was consumed. These elite soccer players did not drink sufficient volume to replace their sweat loss. This, however, is in accord with data in the literature from other levels of soccer players and athletes in other events. These measurements allow for an individualisation of the club's hydration strategy.</t>
  </si>
  <si>
    <t>Univ Loughborough, Sch Sport &amp; Exercise Sci, Loughborough LE11 3TU, Leics, England; Univ Costa Rica, San Jose, Costa Rica; Real Madrid Football Club, Madrid, Spain</t>
  </si>
  <si>
    <t>Loughborough University; Universidad Costa Rica</t>
  </si>
  <si>
    <t>Aragón-Vargas, Luis Fernando/G-3538-2016; maughan, ron j/G-5370-2016; Serratosa, Luis/ABH-1910-2020</t>
  </si>
  <si>
    <t xml:space="preserve">Aragón-Vargas, Luis Fernando/0000-0002-8030-974X; maughan, ron j/0000-0002-7642-354X; </t>
  </si>
  <si>
    <t>10.1055/s-2004-821112</t>
  </si>
  <si>
    <t>905VT</t>
  </si>
  <si>
    <t>WOS:000227599600002</t>
  </si>
  <si>
    <t>Siebrecht, Stefan</t>
  </si>
  <si>
    <t>New trends in sports drinks</t>
  </si>
  <si>
    <t>PLASMA-INSULIN RESPONSES; AMINO-ACID; RESISTANCE EXERCISE; MUSCLE PROTEIN; CARBOHYDRATE; INGESTION; MIXTURES; HYDROLYSATE; RECOVERY</t>
  </si>
  <si>
    <t>DSM Food Special, Wetering Off, NL-2600 MA Delft, Netherlands</t>
  </si>
  <si>
    <t>Siebrecht, S (corresponding author), DSM Food Special, Wetering Off, Room 0115,Postal Point 618-0065,POB 1,A Flemingla, NL-2600 MA Delft, Netherlands.</t>
  </si>
  <si>
    <t>062EA</t>
  </si>
  <si>
    <t>WOS:000238926200017</t>
  </si>
  <si>
    <t>Horswill, CA; Passe, DH; Stofan, JR; Horn, MK; Murray, R</t>
  </si>
  <si>
    <t>Adequacy of fluid ingestion in adolescents and adults during moderate-intensity exercise</t>
  </si>
  <si>
    <t>Biennial Meeting of the North-American-Society-for-Pediatric-Exercise-Medicine</t>
  </si>
  <si>
    <t>AUG, 2004</t>
  </si>
  <si>
    <t>New Brunswick, CANADA</t>
  </si>
  <si>
    <t>N Amer Soc Pediatr Exercise Med</t>
  </si>
  <si>
    <t>VOLUNTARY DEHYDRATION; DRINKING; HEAT; HYDRATION; BEVERAGE; BOYS; NACL</t>
  </si>
  <si>
    <t>We compared ad libitum fluid consumption in adolescent (n = 15) and adult athletes (n = 34) exercising in similar environmental conditions (26.5degreesC, 27.3% relative humidity) and engaging in similar modes and intensities of exercise (80-85% of their age-predicted maximum heart rate). Throughout 1hr of exercise, participants had access to sports bottles containing a sports drink (6% carbohydrate with electrolytes and identical flavoring). Sweat rate (SR) and percent dehydration were calculated from the change in body weight corrected for urine loss and fluid intake (FI). FI was significantly higher for the adults than for the adolescents. SR was also higher for the adults compared with that of the adolescents. Compared with adults, adolescents had significantly lower FI and SR, the combination of which allowed them to meet their fluid needs more closely during exercise. Minimal voluntary dehydration occurred in either group during exercise, possibly because of the nature of the exercise (noncompetitive) or the beverage characteristics (presence of sodium and sweetness) or availability of the beverage.</t>
  </si>
  <si>
    <t>10.1123/pes.17.1.41</t>
  </si>
  <si>
    <t>898WA</t>
  </si>
  <si>
    <t>WOS:000227105700005</t>
  </si>
  <si>
    <t>Leiper, JB; Nicholas, CW; Ali, A; Williams, C; Maughan, RJ</t>
  </si>
  <si>
    <t>The effect of intermittent high-intensity running on gastric emptying of fluids in man</t>
  </si>
  <si>
    <t>carbohydrate; hydration; soccer; sprints; walking; water</t>
  </si>
  <si>
    <t>MUSCLE GLYCOGEN UTILIZATION; CARBOHYDRATE FEEDINGS; PROLONGED EXERCISE; INGESTED FLUIDS; SOCCER; DEHYDRATION; PERFORMANCE; REPLACEMENT; SECRETION; CAPACITY</t>
  </si>
  <si>
    <t>LEIPER, J. B., C. W. NICHOLAS, A. ALI, C. WILLIAMS, and R. J. MAUGHAN. The Effect of Intermittent High-Intensity Running on Gastric Emptying of Fluids in Man. Med. Sci. Sports Exerc., Vol. 37, No. 2, pp. 240-247, 2005. Purpose: This study examined the effect of variable-intensity shuttle running on gastric emptying of a carbohydrate-free placebo (Plac) drink and of a 6.4% carbohydrate-electrolyte (CHO) sports drink. Method: We compared the volume of test drink emptied during two 15-min periods of walking exercise (WE) with that during two 15-min periods of the Loughborough Intermittent Shuttle Test (LIST). Gastric emptying was measured on the four trials using a double-sampling aspiration technique in eight healthy males after ingestion of a 420 +/- 49 mL and a 168 +/- 20 mL bolus of the appropriate test drink at the start of the first and second exercise period, respectively. Results: During the initial 15 min of exercise, the mean (+/- SD) volume of Plac (124 95 mL) and CHO (71 +/- 43 mL) drink emptied was similar between the two LIST trials, but the volume of Plac (227 +/- 95 mL) and CHO (159 +/- 63 mL) drinks emptied on the WE trials was greater than for the respective test drinks on the LIST trials. Similar volumes of test drinks were emptied on all trials (P = 0.20) during the second 15 min of exercise. Over the 30 min of each trial, the exercise intensity of the LIST reduced the volume of the Plac (211 +/- 108 mL) and CHO (208 +/- 83 mL) drink emptied compared with that on the WE trial for the Plac (396 +/- 74 mL) and CHO (293 +/- 73 mL) drink, respectively. Conclusions: The exercise intensity of the LIST is sufficient to slow gastric emptying of carbohydrate and noncarbohydrate containing drinks compared with walking. Dilute carbohydrate-electrolyte drinks empty at about the same rate as carbohydrate-free beverages during variable-intensity running.</t>
  </si>
  <si>
    <t>Univ Aberdeen, Sch Med, Dept Biomed Sci, Aberdeen AB25 2ZD, Scotland; Univ Loughborough, Human Muscle Metab Res Grp, Dept Phys Educ Sports Sci &amp; Recreat Management, Loughborough, Leics, England; Massey Univ, Inst Food Nutr &amp; Human Hlth, Auckland, New Zealand</t>
  </si>
  <si>
    <t>University of Aberdeen; Loughborough University; Massey University</t>
  </si>
  <si>
    <t>Leiper, JB (corresponding author), Univ Aberdeen, Sch Med, Dept Biomed Sci, Foresterhill, Aberdeen AB25 2ZD, Scotland.</t>
  </si>
  <si>
    <t>j.leiper@abdn.ac.uk</t>
  </si>
  <si>
    <t>maughan, ron j/G-5370-2016; Ali, Ajmol/C-2154-2009</t>
  </si>
  <si>
    <t>maughan, ron j/0000-0002-7642-354X; Ali, Ajmol/0000-0002-6093-1435</t>
  </si>
  <si>
    <t>10.1249/01.MSS.0000152730.74596.50</t>
  </si>
  <si>
    <t>896AU</t>
  </si>
  <si>
    <t>WOS:000226907800010</t>
  </si>
  <si>
    <t>Madigan, SM; Gamble, D; McClean, C; Brown, J; Trinick, T; Duly, E; Davison, GW</t>
  </si>
  <si>
    <t>Madigan, S. M.; Gamble, D.; McClean, C.; Brown, J.; Trinick, T.; Duly, E.; Davison, G. W.</t>
  </si>
  <si>
    <t>The consumption of a commercially available sports drink on the effectiveness of intermittent exercise</t>
  </si>
  <si>
    <t>PROCEEDINGS OF THE NUTRITION SOCIETY</t>
  </si>
  <si>
    <t>[Madigan, S. M.; Gamble, D.; McClean, C.; Brown, J.] Univ Ulster, Sch Hlth Sci, Belfast, Antrim, North Ireland; [Trinick, T.; Duly, E.; Davison, G. W.] Ulster Hosp, Belfast, Antrim, North Ireland</t>
  </si>
  <si>
    <t>Ulster University</t>
  </si>
  <si>
    <t>0029-6651</t>
  </si>
  <si>
    <t>P NUTR SOC</t>
  </si>
  <si>
    <t>Proc. Nutr. Soc.</t>
  </si>
  <si>
    <t>45A</t>
  </si>
  <si>
    <t>460TG</t>
  </si>
  <si>
    <t>WOS:000267210900084</t>
  </si>
  <si>
    <t>O'Halloran, J; Clegg, M; Brennan, G; Foley, M; Murphy, B; O'Sullivan, A; Shafat, A</t>
  </si>
  <si>
    <t>O'Halloran, J.; Clegg, M.; Brennan, G.; Foley, M.; Murphy, B.; O'Sullivan, A.; Shafat, A.</t>
  </si>
  <si>
    <t>High-concentration sports drinks aid performance</t>
  </si>
  <si>
    <t>[O'Halloran, J.; Clegg, M.; Brennan, G.; Foley, M.; Murphy, B.; O'Sullivan, A.; Shafat, A.] Univ Limerick, Dept Phys Educ &amp; Sport Sci, Limerick, Ireland</t>
  </si>
  <si>
    <t>University of Limerick</t>
  </si>
  <si>
    <t>Shafat, Amir/K-2317-2012</t>
  </si>
  <si>
    <t>Shafat, Amir/0000-0002-7966-2909; O'Sullivan, Aifric/0000-0002-7441-1983</t>
  </si>
  <si>
    <t>1475-2719</t>
  </si>
  <si>
    <t>44A</t>
  </si>
  <si>
    <t>WOS:000267210900083</t>
  </si>
  <si>
    <t>Ramalingam, L; Messer, LB; Reynolds, EC</t>
  </si>
  <si>
    <t>Adding casein phosphopeptide-amorphous calcium phosphate to sports drinks to eliminate in vitro erosion</t>
  </si>
  <si>
    <t>erosion; enamel; casein phosphopeptide; sports drink</t>
  </si>
  <si>
    <t>BLACK-CURRANT JUICE; DENTAL EROSION; ENAMEL EROSION; CITRIC-ACID; SOFT DRINKS; SUPPLEMENTS; FLUORIDE; SITU; PH</t>
  </si>
  <si>
    <t>Purpose: Enamel erosion can occur with frequent consumption of sports drinks. The purpose of this study was to determine a minimal concentration of casein phosphopeptide-stabilized amorphous calcium phosphate (CPP-ACP) which when added to a sports drink would eliminate such erosion in vitro. Methods: Human enamel specimens were immersed in: (1) the sports drink Powerade; (2) Powerade plus 4 concentrations of CPP-ACP (0.063%, 0.09%, 0.125%, 0.25%); or (3) double deionized water. Windows of test and control enamel were profiled, and the enamel surface characteristics were examined under scanning electron microscopy (SEM). Results: The pH of rest solutions increased and the titratable acidity decreased with increasing CPP-ACP concentrations. Erosive step lesions occurred in specimens immersed in Powerade (mean depth = 38.70 kA +/- 5.60), which were eliminated by the addition of CPP-ACP to Powerade at all test concentrations except 0.063% CPP-ACP. Microscopic surface irregularities on test enamel were observed, apparent as adherent granules or globules. These may represent redeposited mineral phases following mobilization of calcium and phosphate from CPP-ACP. Tasters in a taste panel could not distinguish Powerade from Powerade plus 0.125% CPP-ACP. Conclusions: Adding casein phosphopeptide-stabilized amorphous calcium phosphate to the sports drink Powerade significantly reduced the beverage's erosivity without affecting the product's taste.</t>
  </si>
  <si>
    <t>Univ Melbourne, Sch Dent Sci, Melbourne, Vic, Australia; Royal Childrens Hosp, Melbourne, Vic, Australia</t>
  </si>
  <si>
    <t>University of Melbourne; Royal Children's Hospital Melbourne</t>
  </si>
  <si>
    <t>Messer, LB (corresponding author), Univ Melbourne, Sch Dent Sci, Melbourne, Vic, Australia.</t>
  </si>
  <si>
    <t>ljbm@unimelb.edu.au</t>
  </si>
  <si>
    <t>Reynolds, Eric/0000-0002-6618-4856</t>
  </si>
  <si>
    <t>1942-5473</t>
  </si>
  <si>
    <t>990ZD</t>
  </si>
  <si>
    <t>WOS:000233781000012</t>
  </si>
  <si>
    <t>Spendiff, O; Campbell, IG</t>
  </si>
  <si>
    <t>Influence of pre-exercise glucose ingestion of two concentrations on paraplegic athletes</t>
  </si>
  <si>
    <t>carbohydrate concentration; performance; blood glucose; blood lactate</t>
  </si>
  <si>
    <t>UPPER-BODY EXERCISE; SPINAL-CORD-INJURY; CARBOHYDRATE INGESTION; PROLONGED EXERCISE; PHYSIOLOGICAL-RESPONSES; ENDURANCE PERFORMANCE; FEEDINGS; METABOLISM; BLOOD; MEN</t>
  </si>
  <si>
    <t>In this study, we assessed the influence that pre-exercise glucose ingestion of two concentrations has on the physiological responses of paraplegic athletes. Eight men with paraplegia ingested a drink containing 4 % (low) or 11 % (high) carbohydrate in a randomized double-blind crossover design, 20 min before exercise. The participants performed wheelchair exercise at 65 % of peak oxygen uptake for 1 h followed by a 20 min performance test. During both trials, the physiological responses were similar and indicated steady-state exercise. At the onset of exercise, blood glucose concentrations in both trials increased after carbohydrate ingestion (P &lt; 0.05) before returning to resting values after 20 min of exercise and there were no differences between trials. Free fatty acid concentrations increased from rest to I h of exercise in both trials, with a greater increase during the low carbohydrate trial that led to a difference in free fatty acids between trials at the end of the 1 h tests (P &lt; 0.05). There was a tendency for the performance distances and power outputs achieved during the high carbohydrate trial to be greater than those achieved during the low carbohydrate trial (P = 0.08). In conclusion, when paraplegic athletes ingested low and high carbohydrate drinks before exercise, the decline in blood glucose concentrations was similar. The tendency for higher blood glucose concentrations, respiratory exchange ratios and power outputs and lower free fatty acid concentrations (P &lt; 0.05) during the high carbohydrate trial suggests that a higher concentration of carbohydrate in a sports drink might be a better choice for paraplegic athletes.</t>
  </si>
  <si>
    <t>Staffordshire Univ, Sch Hlth, Dept Sport Hlth &amp; Exercise, Human Physiol Res Grp, Stoke On Trent ST4 2DF, Staffs, England</t>
  </si>
  <si>
    <t>Staffordshire University</t>
  </si>
  <si>
    <t>Spendiff, O (corresponding author), Staffordshire Univ, Sch Hlth, Dept Sport Hlth &amp; Exercise, Human Physiol Res Grp, Leek Rd, Stoke On Trent ST4 2DF, Staffs, England.</t>
  </si>
  <si>
    <t>o.spendiff@staffs.ac.uk</t>
  </si>
  <si>
    <t>Spendiff, Owen/0000-0002-9465-1693</t>
  </si>
  <si>
    <t>10.1080/02640410410001729946</t>
  </si>
  <si>
    <t>890OJ</t>
  </si>
  <si>
    <t>WOS:000226520400004</t>
  </si>
  <si>
    <t>Venables, MC; Shaw, L; Jeukendrup, AE; Roedig-Penman, A; Finke, M; Newcombe, RG; Parry, J; Smith, AJ</t>
  </si>
  <si>
    <t>Erosive effect of a new sports drink on dental enamel during exercise</t>
  </si>
  <si>
    <t>product modification; dental erosion; profilometry; intermittent exercise</t>
  </si>
  <si>
    <t>BLACK-CURRANT JUICE; SALIVA FLOW-RATE; ORANGE JUICE; FRUIT DRINKS; IN-VITRO; CARBOHYDRATE; BEVERAGES; PH; ETIOLOGY; PLAQUE</t>
  </si>
  <si>
    <t>Purpose: To compare the potential erosive effect of a prototype carbohydrate-electrolyte drink (PCE) with a neutral control (water) and a commercially available carbohydrate-electrolyte drink (CCE) during exercise. Methods: Nineteen healthy adults (male. N = 16; female, N = 3) took part in this single blind, three-way crossover study. Subjects were given each of the three drinks according to a randomization schedule, approximately balanced for first-order carryover effects. At the beginning of each of the three study periods, the volunteers were fitted with an intraoral appliance containing two human enamel blocks. During each study period, volunteers exercised for 75 min(.)d(-1) (5 repetitions of 15 min of exercise, with 5-min rests between exercise repetitions), 5 d(.)wk(-1) for 3 wk. Each day, drink aliquots of 200 mL were consumed during a 5-min period before exercise and after every 15-min bout of exercise, followed by a final 400-mL aliquot ingested over a 10-min period: a total of 1400 mL per study day. Dental erosion was measured as tissue loss from the enamel blocks by profilometry at the end of each study period. Results: Water, PCE, and CCE produced 0.138 mum (SD 0.090 mum), 0.138 mum (SD 0.038 mum), and 4.238 mum (SD 3.872 mum) of enamel loss, respectively. A Wilcoxon t statistic showed a significant statistical difference between the PCE and CCE drinks (P &lt; 0.001), whereas no significant difference could be detected between the PCE drink and water (P = 0.740). Conclusion: The PCE solution showed minimal erosion compared with the commercially available drink, and was statistically indistinguishable from water under the conditions of this study. Use of CE solutions formulated to minimize erosion during exercise may provide significant dental benefits.</t>
  </si>
  <si>
    <t>Univ Birmingham, Sch Sport &amp; Exercise Sci, Human Performance Lab, Birmingham B15 2TT, W Midlands, England; Univ Birmingham, Sch Dent, Birmingham, W Midlands, England; GlaxoSmithKline Consumer Healthcare, Coleford, Glos, England; Univ Wales Coll Cardiff, Coll Med, Dept Med Comp &amp; Stat, Cardiff CF1 3NS, S Glam, Wales</t>
  </si>
  <si>
    <t>University of Birmingham; University of Birmingham; GlaxoSmithKline; Cardiff University</t>
  </si>
  <si>
    <t>Jeukendrup, AE (corresponding author), Univ Birmingham, Sch Sport &amp; Exercise Sci, Human Performance Lab, Birmingham B15 2TT, W Midlands, England.</t>
  </si>
  <si>
    <t>Venables, Michelle/0000-0002-9380-0060</t>
  </si>
  <si>
    <t>10.1249/01.MSS.0000150017.74892.F5</t>
  </si>
  <si>
    <t>886RS</t>
  </si>
  <si>
    <t>WOS:000226246600006</t>
  </si>
  <si>
    <t>Exercise-associated hyponatraemia - A mathematical review</t>
  </si>
  <si>
    <t>TOTAL-BODY WATER; TOTAL EXCHANGEABLE POTASSIUM; RAPID INTRAVENOUS-INFUSION; SWEAT SODIUM CONCENTRATION; PROLONGED EXERCISE; SYMPTOMATIC HYPONATREMIA; MARATHON RUNNERS; WEIGHT CHANGES; PLASMA-VOLUME; ULTRADISTANCE TRIATHLON</t>
  </si>
  <si>
    <t>In 1958, Edelman and colleagues empirically showed plasma sodium concentration ([Na+]p) to be primarily a function of the sum of exchangeable sodium and potassium (E) divided by total body water (TBW). Based on Edelman's equation, Nguyen and Kurtz derived an equation to show how [Na+](p) changes as a function of TBW, change in TBW (Delta TBW), and change in the sum of exchangeable sodium and potassium (Delta E). Using the Nguyen-Kurtz equation, the present study examines the sensitivity of [Na+](p) to these parameters: [Na+](p) is very sensitive to Delta TBW and moderately sensitive to Delta E, and is modulated by TBW. For example, for a person with 50L TBW, a net increase of 1 L water lowers [Na+](p) by 3.2 mEq/ L, but for a person with 25 L TBW it lowers [Na+](p) by 6.3 mEq/L (assuming initial [Na+]p is 140 mEq/L). In each case. a loss of 159 mEq of sodium plus potassium (roughly equivalent to 1.5 teaspoons of table salt) would be required to produce the same effect as the net increase of 1 L water. The present review demonstrates why fluid overload predominates over electrolyte loss in the aetiology of exercise-associated hyponatraemia (EAH), and why the excretion of electrolyte-dilute urine is highly effective in correcting EAH (nonetheless, loss of sodium and potassium is significant in lone, events in warm weather). Sports drinks will, if overconsumed, result in hyponatraemia. Administration of a sports drink to an athlete with fluid overload hyponatraemia further lowers [Na+](p) and increases fluid overload. Administration of either a sports drink or normal (0.9%) saline increases fluid overload.</t>
  </si>
  <si>
    <t>Weschler, LB (corresponding author), 161 Richdale Rd, Colts Neck, NJ 07722 USA.</t>
  </si>
  <si>
    <t>Deputy, Mohammed/AAJ-4935-2021; Weschler, Louise/E-3937-2013</t>
  </si>
  <si>
    <t xml:space="preserve">Deputy, Mohammed/0000-0003-4990-8434; </t>
  </si>
  <si>
    <t>10.2165/00007256-200535100-00005</t>
  </si>
  <si>
    <t>977DV</t>
  </si>
  <si>
    <t>WOS:000232783500005</t>
  </si>
  <si>
    <t>Anastasiou, CA; Kavouras, SA; Koutsari, C; Georgakakis, C; Skenderi, K; Beer, M; Sidossis, LS</t>
  </si>
  <si>
    <t>Effect of maltose-containing sports drinks on exercise performance</t>
  </si>
  <si>
    <t>carbohydrate; cycling; fluid balance; glucose; glycogen depletion; metabolism</t>
  </si>
  <si>
    <t>PROLONGED EXERCISE; CARBOHYDRATE INGESTION; EXOGENOUS CARBOHYDRATE; FLUID INGESTION; OXIDATION; GLUCOSE; DEHYDRATION; REPLACEMENT; RESPONSES; CAPACITY</t>
  </si>
  <si>
    <t>This study examined the effect of maltose-containing sports drinks on exercise performance. Ten subjects completed 4 trials. Each trial consisted of a glycogen depletion protocol, followed by a 15-min refueling, after which subjects performed an 1-h performance test while consuming one of the experimental drinks (HGlu, glucose; HMal, maltose; MalMix, sucrose, maltose, and maltodextrin; Plac, placebo). Drinks provided 0.65 g/kg body weight carbohydrates during refueling and 0.2 g/kg every 15 min during the performance test. Although no significant differences were found in performance (HGlu: 67.2 +/- 2.0; HMal: 68.6 +/- 1.7; MalMix: 66.7 +/- 2.0; Plac: 69.4 +/- 3.0 min, P &gt; 0.05), subjects completed the MalMix trial 3.9% faster than the Plac. Carbohydrate drinks caused comparable plasma glucose values that were significantly higher during refueling and at the end of exercise, compared to Plac. The data suggest that although carbohydrate drinks help to maintain plasma glucose at a higher level, no differences in performance could be detected after glycogen-depleting exercise.</t>
  </si>
  <si>
    <t>Harokopio Univ, Dept Nutr &amp; Dietet, Lab Nutr &amp; Clin Dietet, Athens 17671, Greece</t>
  </si>
  <si>
    <t>Anastasiou, CA (corresponding author), Harokopio Univ, Dept Nutr &amp; Dietet, Lab Nutr &amp; Clin Dietet, Athens 17671, Greece.</t>
  </si>
  <si>
    <t>Sidossis, Labros/AAN-9546-2021; , stavros.kavouras@asu.edu/X-3170-2018</t>
  </si>
  <si>
    <t>Sidossis, Labros/0000-0001-8313-7966; , stavros.kavouras@asu.edu/0000-0001-7485-8112</t>
  </si>
  <si>
    <t>1050-1606</t>
  </si>
  <si>
    <t>10.1123/ijsnem.14.6.609</t>
  </si>
  <si>
    <t>888OR</t>
  </si>
  <si>
    <t>WOS:000226384600001</t>
  </si>
  <si>
    <t>Guerra, I; Chaves, R; Barros, T; Tirapegui, J</t>
  </si>
  <si>
    <t>The influence of fluid ingestion on performance of soccer players during a match</t>
  </si>
  <si>
    <t>sports drink; carbohydrate; soccer performance; heart rate; core temperature</t>
  </si>
  <si>
    <t>CARBOHYDRATE; REQUIREMENTS; INTERMITTENT; REPLACEMENT</t>
  </si>
  <si>
    <t>The purpose of this study was to verify the effects of a carbohydrate-electrolyte drink on soccer performance. Twenty soccer players volunteered to participate in the study. Players were allocated to two assigned trials according to their positional roles in the team: CHO group (ingesting a 6% carbohydrate-electrolyte solution at regular 15 minutes intervals) and NCHO (ingesting no fluid) during 75 min on-field soccer game. During the trials, body mass loss, heart rate, time spent running, number of sprints and core temperature were measured. There were statistically significant changes (p &lt; 0.05) in body mass loss (CHO: 1.14 +/- 0.37 kg vs. NCHO: 1.75 +/- 0.47 kg) and number of sprints performed (CHO: 14.70 +/- 4.38 vs. NCHO: 10.70 +/- 5.80) between groups. The main finding of the present study indicates that supplementation with a carbohydrate-electrolyte drink during a soccer match is beneficial in helping to prevent deterioration in performance.</t>
  </si>
  <si>
    <t>Univ Sao Paulo, Postgrad Course PRONUT, BR-05508 Sao Paulo, Brazil; Univ Sao Paulo, Postgrad Course, Rehabil Program, BR-05508 Sao Paulo, Brazil; State Univ Sao Paulo, Dept Physiol, Sao Paulo, Brazil; Univ Sao Paulo, Sch Sci &amp; Pharmacol, Dept Nutr, BR-05508 Sao Paulo, Brazil</t>
  </si>
  <si>
    <t>Universidade de Sao Paulo; Universidade de Sao Paulo; Universidade Estadual Paulista; Universidade de Sao Paulo</t>
  </si>
  <si>
    <t>Guerra, I (corresponding author), Av Vereador Jose Diniz,3720 CJ 502, BR-04604007 Sao Paulo, Brazil.</t>
  </si>
  <si>
    <t>isabelaguerra2003@yahoo.com.br; rpin99@uol.com.br; cemafe@uol.com.br; tirapegu@usp.com</t>
  </si>
  <si>
    <t>Tirapegui, Julio/I-4363-2012</t>
  </si>
  <si>
    <t>915AX</t>
  </si>
  <si>
    <t>WOS:000228271100001</t>
  </si>
  <si>
    <t>Takii, H; Kometani, T; Nishimura, T; Kuriki, T; Fushiki, T</t>
  </si>
  <si>
    <t>A sports drink based on highly branched cyclic dextrin generates few gastrointestinal disorders in untrained men during bicycle exercise</t>
  </si>
  <si>
    <t>highly branched cyclic dextrin; glucose; sports drink; gastrointestinal disorder; gastric emptying time</t>
  </si>
  <si>
    <t>RED-CELL VOLUME; DEHYDRATION; PERFORMANCE; COMPLAINTS; ENZYME</t>
  </si>
  <si>
    <t>Gastrointestinal disorders after ingesting a sports drink were investigated during bicycle exercise. The experiment consisted of a preliminary exercise, a 10 min rest, and 30 min of exercise. Seven healthy untrained volunteers ingested either water or a sports drink based on highly branched cyclic dextrin (HBCD), commercially available dextrin of DE16 or glucose immediately after the preliminary exercise. The mean gastric emptying time after ingestion of the HBCD-based sports drink was significantly faster than that of the glucose-based drink. Gastrointestinal disorders were monitored by a questionnaire. The mean degree of subjective flatulence and the mean number of belches were few with the HBCD-based drink during exercise. When volunteers drank the sports drink based on 10% HBCD during bicycle exercise, they experienced few gastrointestinal disorders and consequently could continue the exercise comfortably with little fatigue.</t>
  </si>
  <si>
    <t>Ezaki Glico Co Ltd, Biochem Res Lab, Nishiyodogawa Ku, Osaka 5558502, Japan; Kyoto Univ, Grad Sch Agr, Div Food Sci &amp; Biotechnol, Nutr Chem Lab,Sakyo Ku, Kyoto 6068502, Japan</t>
  </si>
  <si>
    <t>Takii, H (corresponding author), Ezaki Glico Co Ltd, Biochem Res Lab, Nishiyodogawa Ku, 4-6-5 Utajima, Osaka 5558502, Japan.</t>
  </si>
  <si>
    <t>10.3136/fstr.10.428</t>
  </si>
  <si>
    <t>000TM</t>
  </si>
  <si>
    <t>WOS:000234485300012</t>
  </si>
  <si>
    <t>Milosevic, A; Bardsley, PF; Taylor, S</t>
  </si>
  <si>
    <t>Epidemiological studies of tooth wear and dental erosion in 14-year old children in North West England. Part 2: The association of diet and habits</t>
  </si>
  <si>
    <t>ENAMEL EROSION; BRITISH 14-YEAR-OLD; SCHOOL-CHILDREN; PREVALENCE; SCHOOLCHILDREN</t>
  </si>
  <si>
    <t>Objective To determine the strength of association (expressed as Odds Ratios) of potential risk factors with erosion and tooth wear in 14-year-old schoolchildren. Design A random sample of 2,385 children were selected by a stratified two-stage technique based on schools and children. Setting Schools in NW England. Methods Tooth wear was assessed by one examiner on three surfaces of all 12 anterior teeth (labial, incisal and palatal) and the occlusal surface of all four first molars using a four-point scale. Enamel wear was scored 0, dentine exposure &lt;1/3 scored 1, &gt;1/3 scored 2 and secondary dentine or pulpal exposure, scored 3. A questionnaire enquired about general health, dental health, habits and the frequency of intake of a wide range of foods and drinks. Results The Odds Ratios for tooth wear on any surface for habits, reflux and certain foods were: bruxism, 1.10; stomach upset, 1.45; pickles 1.86; vinegar 1.36; salt and vinegar crisps 1.33; brown/other sauces 1.57. Similarly, the odds ratios for potentially erosive drinks were: fizzy drinks 1.32; sport drinks 1.58; herbal/lemon tea 3.97. The frequency of intake was bi-modal with 397 children drinking a can per day and 207 drinking two cans per day. A significant number drank acidic beverages at bedtime but this was not associated with dental erosion. Conclusion Although odds ratios greater than unity indicate an association, this was not high for carbonated beverages and many other acidic foods or drinks. Examining at fourteen years may not be ideal, as the determinants of erosion/tooth wear have not acted for long, the indices do not discriminate sufficiently and proportionately few subjects have dentine exposed on smooth surfaces.</t>
  </si>
  <si>
    <t>Univ Liverpool, Dept Restorat Dent, Dent Hosp, Liverpool L3 5PS, Merseyside, England; Univ Liverpool, Ctr Med Stat &amp; Hlth Evaluat, Liverpool L3 5PS, Merseyside, England; Birmingham Dent Sch, Dept Restorat Dent, Birmingham, W Midlands, England</t>
  </si>
  <si>
    <t>University of Liverpool; University of Liverpool; University of Birmingham</t>
  </si>
  <si>
    <t>Milosevic, A (corresponding author), Univ Liverpool, Dept Restorat Dent, Dent Hosp, Pembroke Pl, Liverpool L3 5PS, Merseyside, England.</t>
  </si>
  <si>
    <t>a.milosevic@liv.ac.uk</t>
  </si>
  <si>
    <t>10.1038/sj.bdj.4811747</t>
  </si>
  <si>
    <t>865HY</t>
  </si>
  <si>
    <t>WOS:000224694500007</t>
  </si>
  <si>
    <t>Desbrow, B; Anderson, S; Barrett, J; Rao, E; Hargreaves, M</t>
  </si>
  <si>
    <t>Carbohydrate-electrolyte feedings and 1h time trial cycling performance</t>
  </si>
  <si>
    <t>carbohydrate-electrolyte supplementation; sports drinks; high intensity exercise; drinking</t>
  </si>
  <si>
    <t>INTENSE ENDURANCE EXERCISE; INGESTION; 1-H; SUPPLEMENTATION; METABOLISM</t>
  </si>
  <si>
    <t>The effects of a commercial sports drink on performance in high-intensity cycling was investigated. Nine well-trained subjects were asked to complete a set amount of work as fast as possible (time trial) following 24 h of dietary (subjects were provided with food, energy 57.4 +/- 2.4 kcal/kg and carbohydrate 9.1 +/- 0.4 g/kg) and exercise control. During exercise, subjects were provided with 14 mL/kg of either 6% carbohydrate-electrolyte (CHO-E) solution or carbohydrate-free placebo (P). Results showed that subjects' performances did not greatly improve (time, 62:34 6:44 min:sec (CHO-E) vs. 62:40 5:35 min:sec (P); average power output, 283.0 +/- 25.0 W (CHO-E) vs. 282.9 +/- 29.3 W (P), P &gt; 0.05) while consuming the sports drink. It was concluded that CHO-E consumption throughout a 1-h time trial, following a pre-exercise dietary regimen designed to optimize glucose availability, did not improve time or power output to a greater degree than P in well-trained cyclists.</t>
  </si>
  <si>
    <t>Griffith Univ, Sch Hlth Sci, Gold Coast, Qld 9726, Australia; Deakin Univ, Sch Exercise &amp; Nutr Sci, Burwood, Vic 3125, Australia</t>
  </si>
  <si>
    <t>Griffith University; Deakin University</t>
  </si>
  <si>
    <t>Desbrow, B (corresponding author), Griffith Univ, Sch Hlth Sci, Gold Coast, Qld 9726, Australia.</t>
  </si>
  <si>
    <t>Desbrow, Ben/A-3101-2012</t>
  </si>
  <si>
    <t>Desbrow, Ben/0000-0003-3756-8866; Hargreaves, Mark/0000-0002-3694-5335</t>
  </si>
  <si>
    <t>10.1123/ijsnem.14.5.541</t>
  </si>
  <si>
    <t>864ML</t>
  </si>
  <si>
    <t>WOS:000224637500004</t>
  </si>
  <si>
    <t>Hooper, S; West, NX; Sharif, N; Smith, S; North, M; De'Ath, J; Parker, DM; Roedig-Penman, A; Addy, M</t>
  </si>
  <si>
    <t>A comparison of enamel erosion by a new sports drink compared to two proprietary products: a controlled, crossover study in situ</t>
  </si>
  <si>
    <t>enamel; tooth wear; erosion; sports drinks; clinical trial</t>
  </si>
  <si>
    <t>BLACK-CURRANT JUICE; DENTAL EROSION; ABRASION</t>
  </si>
  <si>
    <t>Objective. The aim of the study was to measure the erosive potential. of a prototype sports drink on enamel in a model in situ. Methods. The study was a single centre, single blind, randomised crossover design balanced for residual effects involving 18 subjects. The drinks were the prototype formulation containing calcium and mattodextrin (test), two sports drink products containing sugars (drink with calcium and positive control) and water (negative control). During each 15-day study period, subjects wore a palatal removable appliance carrying two flat human enamel specimens. Drinks were imbibed as 250 ml volumes over 10 min 4 times per day. Loss of enamel was measured on days 5, 10 and 15 using a contacting profilometer. Results. Very little erosion occurred with the test, drink with calcium and negative control drinks and differences between the test and negative control only reached significance at day 15. The positive control produced progressive erosion over time and significantly more than the test or negative control at all, time points. Conclusion. The technology of adding calcium with appropriate pH adjustment, which has been applied previously to soft and carbonated drinks to markedly reduce erosive potential, can be applied to sports drinks to the same end. Significant variation in the carbohydrate composition does not influence this outcome. (C) 2004 Elsevier Ltd. All rights reserved.</t>
  </si>
  <si>
    <t>Univ Bristol Sch Dent, Div Restorat Dent, Bristol BS1 2LY, Avon, England; GlaxoSmithKline Consumer Healthcare, Weybridge, Surrey, England; Bristol &amp; GlaxoSmithKline Consumer Healthcare, Sch Dent, Coleford, England</t>
  </si>
  <si>
    <t>University of Bristol; University of Leeds; GlaxoSmithKline; GlaxoSmithKline</t>
  </si>
  <si>
    <t>Addy, M (corresponding author), Univ Bristol Sch Dent, Div Restorat Dent, Lower Maudlin St, Bristol BS1 2LY, Avon, England.</t>
  </si>
  <si>
    <t>martin.addy@bristol.ac.uk</t>
  </si>
  <si>
    <t>10.1016/j.jdent.2004.05.002</t>
  </si>
  <si>
    <t>849XF</t>
  </si>
  <si>
    <t>WOS:000223574200005</t>
  </si>
  <si>
    <t>Ishizaka, T; Miyanaga, Y; Mukai, M; Asaka, K; Nakai, Y; Tsuji, E; Uchida, T</t>
  </si>
  <si>
    <t>Bitterness evaluation of medicines for pediatric use by a taste sensor</t>
  </si>
  <si>
    <t>pediatric medicine; sports drink; taste sensor; antibiotic; macrolide; bitterness</t>
  </si>
  <si>
    <t>MASKING; CLARITHROMYCIN; SUBSTANCES; SUPPRESSION; PREDICTION; MECHANISM; SYSTEM</t>
  </si>
  <si>
    <t>The purpose of this study was to evaluate the bitterness of 18 different antibiotic and antiviral drug formulations, widely used to treat infectious diseases in children and infants, in human gustatory sensation tests and using an artificial taste sensor. Seven of the formulations were found to have a bitterness intensity exceeding 1.0 in gustatory sensation tests (evaluated against quinine as a standard) and were therefore assumed to have an unpleasant taste to children. The bitterness intensity scores of the medicines were examined using suspensions in water or an acidic sports drink. In the case of three macrolide antibiotic formulations containing erythromycin (ERYTHROCIN(R) dry syrup), clarithromycin (CLARITH(R) dry syrup for pediatric), and azithromycin (ZITHROMAC(R) fine granules for pediatric use), the bitterness intensities of suspensions in acidic sports drinks were dramatically enhanced compared with the corresponding scores of suspensions in water. This enhancement could be predicted using the taste sensor. On the other hand, a reduction of bitterness intensity was observed for an acidic sports drink suspension of an amantadine product (SYMMETREL(R) fine granules) compared with an aqueous suspension. This reduction in bitterness could also be predicted using the taste sensor output value. Thus, the taste sensor could predict whether or not suspension in an acidic sports drink would enhance or reduce the bitterness intensity of pediatric drug formulations, compared with suspensions in water.</t>
  </si>
  <si>
    <t>Mukogawa Womens Univ, Sch Pharmaceut Sci, Nishinomiya, Hyogo 6638179, Japan; Izumi Municipal Hosp, Dept Pharm, Izumi, Osaka 5940071, Japan; Bell Land Gen Hosp, Dept Pharm, Sakai, Osaka 5998247, Japan</t>
  </si>
  <si>
    <t>Uchida, T (corresponding author), Mukogawa Womens Univ, Sch Pharmaceut Sci, 11-68 Koshien 9 Bancho, Nishinomiya, Hyogo 6638179, Japan.</t>
  </si>
  <si>
    <t>takahiro@mwu.mukogawa-u.ac.jp</t>
  </si>
  <si>
    <t>10.1248/cpb.52.943</t>
  </si>
  <si>
    <t>845AO</t>
  </si>
  <si>
    <t>WOS:000223208200007</t>
  </si>
  <si>
    <t>Saunders, MJ; Kane, MD; Todd, MK</t>
  </si>
  <si>
    <t>Effects of a carbohydrate-protein beverage on cycling endurance and muscle damage</t>
  </si>
  <si>
    <t>cycling; recovery; substrate utilization; sports drinks</t>
  </si>
  <si>
    <t>HEAVY-CHAIN FRAGMENTS; STRENUOUS EXERCISE; GLYCOGEN; RECOVERY; SERUM</t>
  </si>
  <si>
    <t>Introduction: The purpose of this study was to determine whether endurance cycling performance and postexercise muscle damage were altered when consuming a carbohydrate and protein beverage (CHO+P; 7.3% and 1.8% concentrations) versus a carbohydrate-only (CHO; 7.3%) beverage. Methods: Fifteen male cyclists (mean VO2peak 52.6 +/- 10.3 mL.kg(-1).min(-1)) rode a cycle ergometer at 75% VO2peak to volitional exhaustion, followed 12-15 h later by a second ride to exhaustion at 85% VO2peak. Subjects consumed 1.8 mL.kg(-1) BW of randomly assigned CHO or CHO+P beverage every 15 min of exercise, and 10 mL.kg(-1) BW immediately after exercise. Beverages were matched for carbohydrate content, resulting in 20% lower total caloric content per administration of CHO beverage. Subjects were blinded to treatment beverage and repeated the same protocol seven to 14 d later with the other beverage. Results: In the first ride (75% VO2peak), subjects rode 29% longer (P&lt;0.05) when consuming the CHO + P beverage (106.3 +/- 45.2 min) than the CHO beverage (82.3 +/- 32.6 min). In the second ride (85% VO2peak), subjects performed 40% longer when consuming the CHO+P beverage (43.6 +/- 12.5 min) than when consuming the CHO beverage (31.2 +/- 8.7 min). Peak postexercise plasma CPK levels, indicative of muscle damage, were 83% lower after the CHO+P trial (216.3 +/- 122.0 U.L-1) than the CHO trial (1318.1 +/- 1935.6 U.L-1). There were no significant differences in exercising levels of VO2, ventilation, heart rate, RPE, blood glucose, or blood lactate between treatments in either trial. Conclusion: A carbohydrate beverage with additional protein calories produced significant improvements in time to fatigue and reductions in muscle damage in endurance athletes. Further research is necessary to determine whether these effects were the result of higher total caloric content of the CHO+P beverage or due to specific protein-mediated mechanisms.</t>
  </si>
  <si>
    <t>James Madison Univ, Sch Kinesiol &amp; Recreat Studies, Harrisonburg, VA 22807 USA</t>
  </si>
  <si>
    <t>Saunders, MJ (corresponding author), James Madison Univ, Sch Kinesiol &amp; Recreat Studies, MSC 2302, Harrisonburg, VA 22807 USA.</t>
  </si>
  <si>
    <t>10.1249/01.MSS.0000132377.66177.9F</t>
  </si>
  <si>
    <t>836WC</t>
  </si>
  <si>
    <t>WOS:000222585700022</t>
  </si>
  <si>
    <t>Sloan, AE</t>
  </si>
  <si>
    <t>Gourment &amp; specialty food trends</t>
  </si>
  <si>
    <t>FOOD TECHNOLOGY</t>
  </si>
  <si>
    <t>Some of the most lucrative and sustainable mass-market food trends debuted in gourmet and specialty markets. For example, energy beverages, nutrition bars, and sports drinks originated in the sports performance segment. Refrigerated salad dressings and pre-cut and bagged salads first appeared in natural food markets. Bottled water came from health and natural food stores; imported, artisan, and high-end natural cheeses from gourmet delicatessens; and fortified yogurt smoothies from health food stores and natural juice bars. While not all specialty market success stories will translate to the mass market, the potential is greater than ever.</t>
  </si>
  <si>
    <t>Sloan Trends &amp; Solut Inc, Escondido, CA 92046 USA</t>
  </si>
  <si>
    <t>Sloan, AE (corresponding author), Sloan Trends &amp; Solut Inc, POB 461149, Escondido, CA 92046 USA.</t>
  </si>
  <si>
    <t>sloantrend@aftglobal.net</t>
  </si>
  <si>
    <t>INST FOOD TECHNOLOGISTS</t>
  </si>
  <si>
    <t>525 WEST VAN BUREN, STE 1000, CHICAGO, IL 60607-3814 USA</t>
  </si>
  <si>
    <t>0015-6639</t>
  </si>
  <si>
    <t>FOOD TECHNOL-CHICAGO</t>
  </si>
  <si>
    <t>Food Technol.</t>
  </si>
  <si>
    <t>837JL</t>
  </si>
  <si>
    <t>WOS:000222625300009</t>
  </si>
  <si>
    <t>Manninen, AH</t>
  </si>
  <si>
    <t>Protein hydrolysatesin sports and exercise: A brief review</t>
  </si>
  <si>
    <t>proteins; amino acids; protein hydrolysates; ergogenic aids; sports supplements</t>
  </si>
  <si>
    <t>PLASMA-INSULIN RESPONSES; AMINO-ACID; INGESTION; CARBOHYDRATE; MIXTURES</t>
  </si>
  <si>
    <t>Protein can be hydrolyzed, producing small chains of amino acids called peptides. Several studies have shown that protein hydrolysates containing mostly di- and tripeptides are absorbed more rapidly than free form amino acids and much more rapidly than intact proteins. In addition, there is recent evidence that protein hydrolysate ingestion has strong insulinotropic effect. Thus, recovery sports drinks containing protein hydrolysates may be of great value.</t>
  </si>
  <si>
    <t>Univ Oulu, Fac Med, Dept Physiol, Oulu, Finland</t>
  </si>
  <si>
    <t>University of Oulu</t>
  </si>
  <si>
    <t>Manninen, AH (corresponding author), Aleksanterinkatu 58 D 32, FIN-90120 Oulu, Finland.</t>
  </si>
  <si>
    <t>sportsnutrition@luukku.com</t>
  </si>
  <si>
    <t>915AV</t>
  </si>
  <si>
    <t>WOS:000228270900001</t>
  </si>
  <si>
    <t>Morton, DP; Aragon-Vargas, LF; Callister, R</t>
  </si>
  <si>
    <t>Effect of ingested fluid composition on exercise-related transient abdominal pain</t>
  </si>
  <si>
    <t>stitch; side ache; hydration; gastrointestinal distress; bloating</t>
  </si>
  <si>
    <t>GASTROINTESTINAL SYMPTOMS</t>
  </si>
  <si>
    <t>The present study investigated the effect of ingested fluid composition on the experience of exercise-related transient abdominal pain (ETAP). Forty subjects, susceptible to ETAP, completed 4 treadmill exercise trials: a no-fluid trial and flavored water (FW, no carbohydrate, osmolality = 48 mosmol/L, pH = 3.3), sports drink (SD, freshly mixed Gatorade(R), 6% total carbohydrate, 295 mosmol/L, pH = 3.3), and reconstituted fruit juice (FJ, BERRI(R) orange, 10.4% total carbohydrate, 489 mosmol/L, pH = 3.2) trials. Measures of the experience of ETAP and gastrointestinal disturbances, particularly bloating, were quantified. The FJ was significantly (p &lt;.01) more provocative of both ETAP and bloating than all other trials. There was no difference among the no-fluid, FW, and SD in the severity of ETAP experienced, although the difference between the no-fluid and SD approached significance at the .05 level (p =.056). There was a significant relationship between both the mean (r=0.40, p&lt;.01) and peak (r= 0.44,p &lt;.01) levels of ETAP and bloating. When the level of bloating was controlled for, the FJ remained significantly (p &lt;.01) more provocative of ETAP than the other conditions, with no difference between the FW and SD (p =.37). The results indicate that in order to avoid ETAP, susceptible individuals should refrain from consuming reconstituted fruit juices and beverages similarly high in carbohydrate content and osmolality, shortly before and during exercise. Further, the mechanism responsible for the heightened experience of ETAP in the FJ trial extends beyond a gastric mass explanation.</t>
  </si>
  <si>
    <t>Avondale Coll, Avondale Ctr Exercise Sci, Coonanbong, NSW 2265, Australia; Univ Costa Rica, Controlled Environm Lab, San Jose 2350, Costa Rica; Univ Newcastle, Sch Biomed Sci, Newcastle, NSW 2308, Australia</t>
  </si>
  <si>
    <t>Universidad Costa Rica; University of Newcastle</t>
  </si>
  <si>
    <t>Morton, DP (corresponding author), Avondale Coll, Avondale Ctr Exercise Sci, POB 19, Coonanbong, NSW 2265, Australia.</t>
  </si>
  <si>
    <t>10.1123/ijsnem.14.2.197</t>
  </si>
  <si>
    <t>812JV</t>
  </si>
  <si>
    <t>WOS:000220836700007</t>
  </si>
  <si>
    <t>Froiland, K; Koszewski, W; Hingst, J; Kopecky, L</t>
  </si>
  <si>
    <t>Nutritional supplement use among college athletes and their sources of information</t>
  </si>
  <si>
    <t>dietary supplements; sport; ergogenic aids; gender</t>
  </si>
  <si>
    <t>ORAL CREATINE; PERFORMANCE; VITAMIN; PERCEPTIONS; KNOWLEDGE</t>
  </si>
  <si>
    <t>A survey was conducted to examine the source of information and usage of nutritional supplements in 115 male and 88 female varsity athletes at a Division I university. The survey asked each athlete to define supplement, and report supplement use and type, source of information, and reasons for use. Supplement use frequencies were determined, and comparisons were made between gender and sport. Eighty-nine percent of the subjects had or were currently using nutritional supplements. Many athletes did not consider sports drinks and calorie replacement products as supplements. Females were more likely to take calcium and multivitamins, and males had significant intake for ginseng, amino acids, glutamine, hydroxy-methyl-buterate (HMB), weight gainers, whey protein, and Juven. The most frequently used supplements overall were energy drinks (73%), calorie replacement products of all types (61.4%), multivitamin (47.3%), creatine (37.2%), and vitamin C (32.4%). There was also significant supplement use noted per sport. Females were more likely to obtain information from family members regarding supplementation, and males from a store nutritionist, fellow athletes, friends, or a coach. Female athletes were more likely to take supplements for their health or because of an inadequate diet, while men reported taking supplements to improve speed and agility, strength and power, or for weight/muscle gain.</t>
  </si>
  <si>
    <t>Univ Nebraska, Dept Nutr Sci &amp; Dietet, Lincoln, NE 68583 USA</t>
  </si>
  <si>
    <t>University of Nebraska System; University of Nebraska Lincoln</t>
  </si>
  <si>
    <t>Froiland, K (corresponding author), Univ Nebraska, Dept Nutr Sci &amp; Dietet, Lincoln, NE 68583 USA.</t>
  </si>
  <si>
    <t>10.1123/ijsnem.14.1.104</t>
  </si>
  <si>
    <t>776CN</t>
  </si>
  <si>
    <t>WOS:000189097600012</t>
  </si>
  <si>
    <t>Maughan, RJ; King, DS; Lea, T</t>
  </si>
  <si>
    <t>Dietary supplements</t>
  </si>
  <si>
    <t>bicarbonate; caffeine; carnitine; creatine; dietary supplements; drugs; nutrition</t>
  </si>
  <si>
    <t>HYDROXY-BETA-METHYLBUTYRATE; L-CARNITINE SUPPLEMENTATION; ZINC GLUCONATE LOZENGES; BODY-COMPOSITION; ANDROSTENEDIONE-SUPPLEMENTATION; GLUTAMINE SUPPLEMENTATION; CREATINE SUPPLEMENTATION; HMB SUPPLEMENTATION; SERUM TESTOSTERONE; NUTRITIONAL SUPPLEMENTS</t>
  </si>
  <si>
    <t>For the athlete training hard, nutritional supplements are often seen as promoting adaptations to training, allowing more consistent and intensive training by promoting recovery between training sessions, reducing interruptions to training because of illness or injury, and enhancing competitive performance. Surveys show that the prevalence of supplement use is widespread among sportsmen and women, but the use of few of these products is supported by a sound research base and some may even be harmful to the athlete. Special sports foods, including energy bars and sports drinks, have a real role to play, and some protein supplements and meal replacements may also be useful in some circumstances. Where there is a demonstrated deficiency of an essential nutrient, an increased intake from food or from supplementation may help, but many athletes ignore the need for caution in supplement use and take supplements in doses that are not necessary or may even be harmful. Some supplements do offer the prospect of improved performance; these include creatine, caffeine, bicarbonate and, perhaps, a very few others. There is no evidence that prohormones such as androstenedione are effective in enhancing muscle mass or strength, and these prohormones may result in negative health consequences, as well as positive drug tests. Contamination of supplements that may cause an athlete to fail a doping test is widespread.</t>
  </si>
  <si>
    <t>Loughborough Univ Technol, Sch Sport &amp; Exercise Sci, Loughborough LE11 3TU, Leics, England; Iowa State Univ, Dept Hlth &amp; Human Performance, Ames, IA 50011 USA; Manchester United Football Club, Manchester M16 0RA, Lancs, England</t>
  </si>
  <si>
    <t>Loughborough University; Iowa State University</t>
  </si>
  <si>
    <t>Maughan, RJ (corresponding author), Loughborough Univ Technol, Sch Sport &amp; Exercise Sci, Loughborough LE11 3TU, Leics, England.</t>
  </si>
  <si>
    <t>maughan, ron j/G-5370-2016; King, Douglas S/H-2539-2017</t>
  </si>
  <si>
    <t>maughan, ron j/0000-0002-7642-354X; King, Douglas S/0000-0001-8497-6913</t>
  </si>
  <si>
    <t>10.1080/0264041031000140581</t>
  </si>
  <si>
    <t>755AZ</t>
  </si>
  <si>
    <t>WOS:000187366800008</t>
  </si>
  <si>
    <t>Sanchez, G; D'Adamo, C; Nakazato, A; De Preliasco, FV</t>
  </si>
  <si>
    <t>Sport drinks consumption and dental status in adolescents patients.</t>
  </si>
  <si>
    <t>JOURNAL OF DENTAL RESEARCH</t>
  </si>
  <si>
    <t>35th Annual Meeting of the Interantional-Association-for-Dental-Research</t>
  </si>
  <si>
    <t>NOV 08-09, 2002</t>
  </si>
  <si>
    <t>Buenos Aires, ARGENTINA</t>
  </si>
  <si>
    <t>Int Assoc Dent Res</t>
  </si>
  <si>
    <t>Univ Buenos Aires, Fac Odontol, Catedra Odontol Integral Ninos, RA-1053 Buenos Aires, DF, Argentina</t>
  </si>
  <si>
    <t>University of Buenos Aires</t>
  </si>
  <si>
    <t>INT AMER ASSOC DENTAL RESEARCHI A D R/A A D R</t>
  </si>
  <si>
    <t>ALEXANDRIA</t>
  </si>
  <si>
    <t>1619 DUKE ST, ALEXANDRIA, VA 22314-3406 USA</t>
  </si>
  <si>
    <t>0022-0345</t>
  </si>
  <si>
    <t>J DENT RES</t>
  </si>
  <si>
    <t>J. Dent. Res.</t>
  </si>
  <si>
    <t>775UD</t>
  </si>
  <si>
    <t>WOS:000189078300208</t>
  </si>
  <si>
    <t>Tanigake, A; Miyanaga, Y; Nakamura, T; Tsuji, E; Matsuyama, K; Kunitomo, M; Uchida, T</t>
  </si>
  <si>
    <t>The bitterness intensity of clarithromycin evaluated by a taste sensor</t>
  </si>
  <si>
    <t>taste sensor; bitterness intensity; clarithromycin; Clarith (R) dry syrup; taste-masking; sports drink</t>
  </si>
  <si>
    <t>MASKING; SUPPRESSION; PREDICTION; MEDICINES; SYSTEM</t>
  </si>
  <si>
    <t>The purpose of this study was to evaluate the ability of a quantitative prediction method using a taste sensor to determine the bitterness of clarithromycin powder suspensions of various concentrations and of a commercial clarithromycin dry syrup product (Clarith(R) dry syrup, Taisho Pharmaceutical Co., Ltd., Tokyo) containing aminoalkyl methacrylate polymer as a taste-masker. The bitterness of the clarithromycin dry syrup product dissolved in various beverages was also evaluated in gustatory sensation tests and using the taste sensor. In the sensor measurements, three variables were used to predict bitterness in single and multiple regression analysis: relative sensor output (R), the change of membrane potential caused by adsorption (CPA), and CPA/R ratio. The CPA values for channel 3 of the sensor predicted well the bitterness of clarithromycin powder suspensions and their filtered solutions. For Clarith(R) dry syrup, the sensor output was small, suggesting that aminoalkyl methacrylate polymer was successful in almost complete masking of the bitter taste of the dry syrup product. When the bitterness intensities of mixtures of 1 g of Clarith(R) dry syrup with 25 ml of water, coffee, tea, green tea, cocoa, milk, and a sports drink were examined, a good correlation was obtained between the results from human taste tests and the predicted values calculated on the basis of multiple regression analysis using CPA data from channel 4, and the CPA/R ratio from channel 3 of the taste sensor (r(2)=0.963,p&lt;0.005). Co-administration of 1 g of Clarith(R) dry syrup with an acidic sports drink was found to be the most bitter using either method.</t>
  </si>
  <si>
    <t>Mukogawa Womens Univ, Sch Pharmaceut Sci, Nishinomiya, Hyogo 6638179, Japan</t>
  </si>
  <si>
    <t>10.1248/cpb.51.1241</t>
  </si>
  <si>
    <t>739AC</t>
  </si>
  <si>
    <t>WOS:000186319200005</t>
  </si>
  <si>
    <t>Wang, L; Folsom, AR; Eckfeldt, JH</t>
  </si>
  <si>
    <t>ARIC Study Investigators</t>
  </si>
  <si>
    <t>Plasma fatty acid composition and incidence of coronary heart disease in middle aged adults: The Atherosclerosis Risk in Communities (ARIC) Study</t>
  </si>
  <si>
    <t>NUTRITION METABOLISM AND CARDIOVASCULAR DISEASES</t>
  </si>
  <si>
    <t>plasma fatty acid composition; coronary heart disease; prospective cohort study</t>
  </si>
  <si>
    <t>DIETARY-FAT; SERUM-CHOLESTEROL; MYOCARDIAL-INFARCTION; INSULIN SENSITIVITY; ALPHA-TOCOPHEROL; ADIPOSE-TISSUE; LINOLEIC-ACID; FOLLOW-UP; MEN; LIPIDS</t>
  </si>
  <si>
    <t>Background and Aim: To prospectively investigate the relation of plasma cholesterol ester (CE) and phospholipid (PL) fatty acid (FA) composition with incidence of coronary heart disease (CHD). Methods and Results: 3 591 white participants in the Minneapolis field center of the Atherosclerosis Risk in Communities Study, aged 45-64 years, were studied. Plasma FA composition of CEs and PLs was quantified using gas-liquid chromatography and expressed as percentage of total FAs. Incident CHD was identified during 10.7 years of follow-up. In both CE and PL fractions, the proportions of stearic (18:0) acid, dihomo-gamma-linolenic (20:30) acid and total saturated fatty acids (SFAs) were significantly higher while arachidonic (20:40) acid and total polyunsaturated fatty acids (PUFAs) were significantly lower among participants who developed incident CHD (n = 282). After adjusting for age, gender, smoking, alcohol drinking, sports activity, and non-FA dietary factors, the incidence of CHD was significantly and positively associated with the proportion of dihomo-gamma-linolenic acid but inversely associated with arachidonic acid. The multiply-adjusted rate ratios (RRs) of CHD incidence for the highest versus the lowest quintile were 1.31 in CE and 1.44 in PL for dihomo-gamma-linolenic acid (p for trend: 0.05 and 0.017, respectively), 0.59 in CE and 0.65 in PL for arachidonic acid (p: 0.016 and 0.024, respectively). Also significantly and positively associated with incident CHD were PL stearic acid and CE linolenic (18:30) acid. Only a borderline significant positive association was observed for total SFAs in CE (multivariate RRs across quintiles: 1.00, 1.15, 1.40, 1.62, 1.32; p = 0.07). Total PUFAs or monounsaturated FA were not independently associated with CHD. Conclusions: Our study found a weak positive association of SFAs with incident CHD. Our findings also confirm that FA metabolism in the body, such as the activity of Delta-5 desaturase, which converts dihomo-gamma-linolenic acid to arachidonic acid, may affect the development of CHD. (C) 2003, Medikal Press.</t>
  </si>
  <si>
    <t>Univ Minnesota, Sch Publ Hlth, Div Epidemiol, Minneapolis, MN 55454 USA; Univ Minnesota, Dept Lab Med &amp; Pathol, Minneapolis, MN 55454 USA</t>
  </si>
  <si>
    <t>Folsom, AR (corresponding author), Univ Minnesota, Sch Publ Hlth, Div Epidemiol, 1300 S Second St,Suite 300, Minneapolis, MN 55454 USA.</t>
  </si>
  <si>
    <t>folsom@epi.umn.edu</t>
  </si>
  <si>
    <t>NHLBI NIH HHS [N01-HC-55020, N01-HC-55022, N01-HC-55021, N01-HC-55015, N01-HC-55016, R01-HL-40848, N01-HC-55018, N01-HC-55019] Funding Source: Medline; DIVISION OF EPIDEMIOLOGY AND CLINICAL APPLICATIONS [N01HC055015, N01HC055021, N01HC055020, N01HC055016, N01HC055022, N01HC055019, N01HC055018] Funding Source: NIH RePORTER; NATIONAL HEART, LUNG, AND BLOOD INSTITUTE [R01HL040848] Funding Source: NIH RePORTER</t>
  </si>
  <si>
    <t>NHLBI NIH HHS(United States Department of Health &amp; Human ServicesNational Institutes of Health (NIH) - USANIH National Heart Lung &amp; Blood Institute (NHLBI)); DIVISION OF EPIDEMIOLOGY AND CLINICAL APPLICATIONS(United States Department of Health &amp; Human ServicesNational Institutes of Health (NIH) - USANIH National Eye Institute (NEI)); NATIONAL HEART, LUNG, AND BLOOD INSTITUTE(United States Department of Health &amp; Human ServicesNational Institutes of Health (NIH) - USANIH National Heart Lung &amp; Blood Institute (NHLBI))</t>
  </si>
  <si>
    <t>0939-4753</t>
  </si>
  <si>
    <t>1590-3729</t>
  </si>
  <si>
    <t>NUTR METAB CARDIOVAS</t>
  </si>
  <si>
    <t>Nutr. Metab. Carbiovasc. Dis.</t>
  </si>
  <si>
    <t>10.1016/S0939-4753(03)80029-7</t>
  </si>
  <si>
    <t>Cardiac &amp; Cardiovascular Systems; Endocrinology &amp; Metabolism; Nutrition &amp; Dietetics</t>
  </si>
  <si>
    <t>Cardiovascular System &amp; Cardiology; Endocrinology &amp; Metabolism; Nutrition &amp; Dietetics</t>
  </si>
  <si>
    <t>747AK</t>
  </si>
  <si>
    <t>WOS:000186782800002</t>
  </si>
  <si>
    <t>Slater, G; Tan, B; Teh, KC</t>
  </si>
  <si>
    <t>Dietary supplementation practices of Singaporean athletes</t>
  </si>
  <si>
    <t>nutrition; ergogenic aid; sport; doping</t>
  </si>
  <si>
    <t>NUTRITION KNOWLEDGE; PATTERNS; CREATINE; VITAMIN; PERFORMANCE; HEALTH; USAGE</t>
  </si>
  <si>
    <t>The supplementation practices of elite athletes in Singapore were studied using an anonymous questionnaire. Information was sought on not only the type of supplements used but also dosage, rationale for use, and other factors that might influence supplement use including selected demographic parameters and sources of information relating to supplements. Data was collected from 160 athletes across a spectrum of 30 sports. Use of supplements was widespread, with 77% of respondents acknowledging use of at least I product. Respondents ingested a total of 59 different supplements, with each athlete using on average 3.6+/-0.3 different products. Sports drinks, caffeine, vitamin C, multivitamin/-mineral supplements, and essence of chicken were some of the most commonly ingested products, confirming that while vitamin/mineral supplements are popular, sports supplements and traditional/herbal preparations were also well accepted. Respondents preferred to source information pertaining to supplements from significant others and other readily accessible sources. A small number of respondents acknowledged the use of International Olympic Committee (IOC) banned or restricted substances, highlighting the need for athletes to consult sports medicine professionals with specialist knowledge of dietary supplements in advance of initiating any supplementation regime.</t>
  </si>
  <si>
    <t>Ctr Australian Inst Sport, Dept Physiol Sports Sci Sports Med, Belconnen, ACT 2616, Australia; Singapore Sports Council, Sports Med &amp; Res Ctr, Singapore 397718, Singapore</t>
  </si>
  <si>
    <t>Slater, G (corresponding author), Ctr Australian Inst Sport, Dept Physiol Sports Sci Sports Med, Belconnen, ACT 2616, Australia.</t>
  </si>
  <si>
    <t>Slater, Gary/AAX-1232-2021</t>
  </si>
  <si>
    <t>Slater, Gary/0000-0003-2753-7847</t>
  </si>
  <si>
    <t>10.1123/ijsnem.13.3.320</t>
  </si>
  <si>
    <t>720TM</t>
  </si>
  <si>
    <t>WOS:000185276100007</t>
  </si>
  <si>
    <t>Wald, N; Leshem, M</t>
  </si>
  <si>
    <t>Salt conditions a flavor preference or aversion after exercise depending on NaCl dose and sweat loss</t>
  </si>
  <si>
    <t>10th Meeting of the Israeli-Society-for-Neuroscience</t>
  </si>
  <si>
    <t>DEC, 2001</t>
  </si>
  <si>
    <t>ELAT, ISRAEL</t>
  </si>
  <si>
    <t>Israeli Soc Neurosci</t>
  </si>
  <si>
    <t>conditioned taste preference; exercise; salt intake; sweating; taste preference</t>
  </si>
  <si>
    <t>PROLONGED EXERCISE; SODIUM REPLACEMENT; FLUID REPLACEMENT; HEAT-STRESS; APPETITE; INGESTION; REHYDRATION; RESPONSES; INCREASES; BALANCE</t>
  </si>
  <si>
    <t>Sodium supplementation during or after exertion improves hydration. We hypothesized that it may therefore improve well being after exercise-induced sodium loss. To avoid cognitive-biased interpretations of the taste of salt, we used untasted salt in swallowed capsules to condition preference for the flavor of a drink. In four 90 min exercise sessions, 2-3 days apart, participants drank 100 ml of a novel drink and swallowed a capsule, either empty (placebo), or containing 200, 400 or 600 mg NaCl (n = 20 in each group). We found both increases and decreases in flavor preference conditioning, depending on salt dose and level of sweat loss: in groups receiving salt supplementation, high levels of sweat loss induced greater flavor conditioning of preference than low levels of sweating. However, 600 mg NaCl conditioned a flavor aversion relative to placebo, which was greater in exercisers sweating little. We conclude that since untasted salt conditioned flavor preference in direct proportion to the amount of sweat lost, replenishment of the sodium lost in sweat induces a rewarding physiological state. The results provide further evidence for the physiological determinants of human salt appetite, and buttress the evidence that post-ingestive effects condition food preferences. Conditioned flavor preference may also provide a useful measure of the benefits of other nutrient additives in sports drinks. (C) 2003 Elsevier Science Ltd. All rights reserved.</t>
  </si>
  <si>
    <t>Univ Haifa, Ctr Brain &amp; Behav, Dept Psychol, IL-31905 Haifa, Israel</t>
  </si>
  <si>
    <t>University of Haifa</t>
  </si>
  <si>
    <t>Leshem, M (corresponding author), Univ Haifa, Ctr Brain &amp; Behav, Dept Psychol, IL-31905 Haifa, Israel.</t>
  </si>
  <si>
    <t>micah.leshem@psy.haifa.ac.il</t>
  </si>
  <si>
    <t>10.1016/S0195-6663(03)00013-8</t>
  </si>
  <si>
    <t>698AC</t>
  </si>
  <si>
    <t>WOS:000183974600007</t>
  </si>
  <si>
    <t>Collings, KL; Pratt, FP; Rodriguez-Stanley, S; Bemben, M; Miner, PB</t>
  </si>
  <si>
    <t>Esophageal reflux in conditioned runners, cyclists, and weightlifters</t>
  </si>
  <si>
    <t>gastroesophageal reflux; heartburn; gastrointestinal motility; exercise; esophageal pH; athletes</t>
  </si>
  <si>
    <t>GASTROESOPHAGEAL-REFLUX; INDUCED BRONCHOCONSTRICTION; SPORTS DRINK; EXERCISE; WATER</t>
  </si>
  <si>
    <t>Introduction: Gastroesophageal reflux disease is a disorder in which gastric contents move from stomach to esophagus. Exercise is a recognized contributing factor to reflux in healthy volunteers and is reported to be proportional to exercise intensity and the type of exercise. Our aim was to explore changes in physiology occurring in conditioned runners, cyclists, and weightlifters. Methods: Ten subjects from each sport with &gt;3-month history of exercise-induced heartburn were enrolled. Subjects underwent evaluation of fasting and fed esophageal pH, heart rate, GI symptom, and perceived exertion during standardized exercise routines at 65% (60 min) and 85% (20 min) of their maximal capabilities. Results: Weightlifters experienced the most heartburn and reflux: 18.51 +/- 17.34% time esophageal pH less than or equal to 4.0 fasted and 35.81 +/- 34.33% time pH less than or equal to 4.0 fed. Runners developed mild symptoms and moderate reflux: 4.90 +/- 3.96% time pH less than or equal to 4.0 (fasted) and 17.16 +/- 7.90% time (fed). Cyclists exhibited mild symptoms and reflux: 3.97 +/- 5.44% time pH less than or equal to 4.0 fasting and 6.49 +/- 6.22% time fed. Conclusion: Our study demonstrates that strenuous exercise induces significant reflux and related symptoms in conditioned athletes.</t>
  </si>
  <si>
    <t>Univ Oklahoma, Oklahoma Fdn Digest Res, Ctr Hlth Sci, Oklahoma City, OK 73104 USA; PPD Pharmaco, Wilmington, NC USA; Univ Oklahoma, Dept Hlth &amp; Sport Sci, Norman, OK 73019 USA</t>
  </si>
  <si>
    <t>University of Oklahoma System; University of Oklahoma Health Sciences Center; University of Oklahoma System; University of Oklahoma - Norman</t>
  </si>
  <si>
    <t>Miner, PB (corresponding author), Univ Oklahoma, Oklahoma Fdn Digest Res, Ctr Hlth Sci, 711 Stanton L Young Blvd,Ste 619, Oklahoma City, OK 73104 USA.</t>
  </si>
  <si>
    <t>kimberly-collings@ouhsc.edu</t>
  </si>
  <si>
    <t>Bemben, Michael/AAY-7216-2021</t>
  </si>
  <si>
    <t>10.1249/01.MSS.0000064937.99001.56</t>
  </si>
  <si>
    <t>675UH</t>
  </si>
  <si>
    <t>WOS:000182714200003</t>
  </si>
  <si>
    <t>Bergamaschi, CT; Campos, RR; Schor, N</t>
  </si>
  <si>
    <t>Hydration with sport drink: prevent or promote nephrolithiasis?</t>
  </si>
  <si>
    <t>Experimental Biology 2003 Meeting</t>
  </si>
  <si>
    <t>APR 11-15, 2003</t>
  </si>
  <si>
    <t>SAN DIEGO, CALIFORNIA</t>
  </si>
  <si>
    <t>Univ Fed Sao Paulo, EPM, BR-04023060 Sao Paulo, Brazil; Univ Fed Sao Paulo, EPM, Dept Physiol, BR-04023060 Sao Paulo, Brazil</t>
  </si>
  <si>
    <t>Universidade Federal de Sao Paulo (UNIFESP); Universidade Federal de Sao Paulo (UNIFESP)</t>
  </si>
  <si>
    <t>Bergamaschi, Cassia/AAZ-9441-2020; Campos, Ruy R/H-8339-2017; Campos, Ruy R R/I-3691-2015</t>
  </si>
  <si>
    <t>Campos, Ruy R/0000-0002-9404-0817; Campos, Ruy R R/0000-0002-9404-0817</t>
  </si>
  <si>
    <t>MAR 17</t>
  </si>
  <si>
    <t>A943</t>
  </si>
  <si>
    <t>659UY</t>
  </si>
  <si>
    <t>WOS:000181796900890</t>
  </si>
  <si>
    <t>O'Dea, JA</t>
  </si>
  <si>
    <t>Consumption of nutritional supplements among adolescents: usage and perceived benefits</t>
  </si>
  <si>
    <t>HEALTH EDUCATION RESEARCH</t>
  </si>
  <si>
    <t>QUALITATIVE RESEARCH; VITAMIN; CHILDREN; DIETARY; PERFORMANCE; PRODUCTS</t>
  </si>
  <si>
    <t>The aim of the study was to obtain rich qualitative data about the type of nutritional supplements and drinks consumed by adolescents, and the reasons for their consumption, with particular emphasis on the perceived benefits of nutritional supplementation. Semi-structured focus group interviews (n = 16) were conducted among 78 adolescents aged 11-18 years from a co-educational government high school. Participants reported consuming sports drinks, vitamin and mineral supplements, energy drinks, herbal supplements, guarana, creatine, high protein milk supplements, and coenzyme Q(10). Reasons for supplement use included perceived short-term health benefits, prevention of illness, improved immunity, parental supply of supplements, taste, energy boost, better sports performance and to rectify a poor diet. Results suggest that some adolescents consume nutritional supplements, sports drinks and energy drinks for their perceived physiological benefits, and that they may not be aware of any potential risks. Health educators should be aware that adolescents seek specific health benefits from nutritional supplements and drinks, which may be better achieved through appropriate consumption of a nutritious diet. Health education programmes should incorporate the perceptions, aspirations and motivations of young people into the planning of interventions and activities in order to make them most relevant and effective.</t>
  </si>
  <si>
    <t>Univ Sydney, Fac Educ, Sch Dev &amp; Learning, Sydney, NSW 2006, Australia</t>
  </si>
  <si>
    <t>O'Dea, JA (corresponding author), Univ Sydney, Fac Educ, Sch Dev &amp; Learning, A35,Educ Bldg, Sydney, NSW 2006, Australia.</t>
  </si>
  <si>
    <t>0268-1153</t>
  </si>
  <si>
    <t>HEALTH EDUC RES</t>
  </si>
  <si>
    <t>Health Educ. Res.</t>
  </si>
  <si>
    <t>10.1093/her/18.1.98</t>
  </si>
  <si>
    <t>648PN</t>
  </si>
  <si>
    <t>WOS:000181159900008</t>
  </si>
  <si>
    <t>Quitkin, FM; Garakani, A; Kelly, KE</t>
  </si>
  <si>
    <t>Electrolyte-balanced sports drink for polydipsia-hyponatremia in schizophrenia</t>
  </si>
  <si>
    <t>AMERICAN JOURNAL OF PSYCHIATRY</t>
  </si>
  <si>
    <t>Garakani, Amir/A-3936-2013</t>
  </si>
  <si>
    <t>Garakani, Amir/0000-0002-9749-8372</t>
  </si>
  <si>
    <t>AMER PSYCHIATRIC PRESS, INC</t>
  </si>
  <si>
    <t>1400 K ST, N W, STE 1101, WASHINGTON, DC 20005 USA</t>
  </si>
  <si>
    <t>0002-953X</t>
  </si>
  <si>
    <t>AM J PSYCHIAT</t>
  </si>
  <si>
    <t>Am. J. Psychiat.</t>
  </si>
  <si>
    <t>10.1176/appi.ajp.160.2.385-a</t>
  </si>
  <si>
    <t>642DE</t>
  </si>
  <si>
    <t>WOS:000180788300032</t>
  </si>
  <si>
    <t>Khan, MN; Muti-Ur-Rehman; Khan, KW</t>
  </si>
  <si>
    <t>A study of chemical composition of Cocos nucifera L. (coconut) water and its usefulness as rehydration fluid</t>
  </si>
  <si>
    <t>PAKISTAN JOURNAL OF BOTANY</t>
  </si>
  <si>
    <t>Coconut water was evaluated as rehydration fluid in diarrhoea. Oral rehydration has been recommended in patients with diarrhoea to replace the fluid loss from gastrointestinal tract. To evaluate the feasibility and effectiveness of the coconut water, the analysis of the electrolytes, Glucose, osmolarity and pH were performed in the local samples. This Study showed high variability in coconut water composition during maturation and area of cultivation. On comparison, oral rehydration salt (ORS) and sport drinks would give more sodium and chloride than the Coconut water; however, the Coconut Water Would be absorbed more easily than ORS owing to the high level of glucose. The addition of table salt to the coconut water is suggested to compensate for the sodium and chloride deficiency. In conclusion, ingestion of fresh young coconut water, a natural sterilized beverage, could be used for rehydration during mild diarrhoea.</t>
  </si>
  <si>
    <t>Univ Karachi, Dept Chem, Karachi 75270, Pakistan</t>
  </si>
  <si>
    <t>University of Karachi</t>
  </si>
  <si>
    <t>Khan, MN (corresponding author), Univ Karachi, Dept Chem, Karachi 75270, Pakistan.</t>
  </si>
  <si>
    <t>masirk@myway.com</t>
  </si>
  <si>
    <t>PAKISTAN BOTANICAL SOC</t>
  </si>
  <si>
    <t>DEPT OF BOTANY UNIV KARACHI, 32 KARACHI, PAKISTAN</t>
  </si>
  <si>
    <t>0556-3321</t>
  </si>
  <si>
    <t>2070-3368</t>
  </si>
  <si>
    <t>PAK J BOT</t>
  </si>
  <si>
    <t>Pak. J. Bot.</t>
  </si>
  <si>
    <t>Plant Sciences</t>
  </si>
  <si>
    <t>863OO</t>
  </si>
  <si>
    <t>WOS:000224571600029</t>
  </si>
  <si>
    <t>Williams, P; Yeatman, H; Zakrzewski, S; Aboozaid, B; Henshaw, S; Ingram, K; Rankine, A; Walcott, S; Ghani, F</t>
  </si>
  <si>
    <t>Nutrition and related claims used on packaged Australian foods - implications for regulation</t>
  </si>
  <si>
    <t>nutrient claims; food labelling; food legislation; Australia; New Zealand; ANZFA; FSANZ</t>
  </si>
  <si>
    <t>CONSUMER; INFORMATION; HEALTH; LABEL; FAT; CHOLESTEROL; AWARENESS; IMPACT</t>
  </si>
  <si>
    <t>The aim of this study was to describe the use of nutrition and related claims on packaged food for sale in Australia and measure the compliance of such claims with regulations governing their use. A survey was conducted of the labelling of 6662 products in 40 different food categories on sale in New South Wales in 2001. Levels of compliance were assessed by comparing the claims on the label and data in the nutrition information panel with requirements of the Foods Standards Code and the Code of Practice on Nutrient Claims. Half of the products (51.3%) carried some type of nutrition related claim and 36.2% made at least one nutrient claim, with an average of 1.2 nutrition related claims on every food product. The foods with the highest use of nutrient claims were sports drinks, breakfast cereals, meat substitutes, pretzels and rice cakes, muesli bars and yoghurt. The most common nutrient claims were for fat, cholesterol, vitamins, minerals, and sugar. More than 20% of products carried claims related to additives. Many nutrient claims (12.9%) did not comply with current regulations, especially those in the voluntary Code of Practice. Adoption of mandatory requirements for all claims within the Food Standards Code may improve the levels of compliance. Implications for the regulation of nutrition and related claims are discussed. The impact of nutrition claims on consumer purchasing and consumption behaviour deserves further study.</t>
  </si>
  <si>
    <t>Univ Wollongong, Dept Biomed Sci, Wollongong, NSW 2522, Australia; Univ Wollongong, Grad Sch Publ Hlth, Wollongong, NSW, Australia</t>
  </si>
  <si>
    <t>Williams, P (corresponding author), Univ Wollongong, Dept Biomed Sci, Wollongong, NSW 2522, Australia.</t>
  </si>
  <si>
    <t>peter_Williams@uow.edu.au</t>
  </si>
  <si>
    <t>Williams, Peter G/G-6363-2011</t>
  </si>
  <si>
    <t>MCKINNON</t>
  </si>
  <si>
    <t>PO BOX 4121, MCKINNON, VIC 3204, AUSTRALIA</t>
  </si>
  <si>
    <t>1440-6047</t>
  </si>
  <si>
    <t>696LY</t>
  </si>
  <si>
    <t>WOS:000183889400003</t>
  </si>
  <si>
    <t>Kishimoto, M; Ohto, H; Shikama, Y; Kikuta, A; Kimijima, I; Takenoshita, S</t>
  </si>
  <si>
    <t>Treatment for the decline of ionized calcium levels during peripheral blood progenitor cell harvesting</t>
  </si>
  <si>
    <t>TRANSFUSION</t>
  </si>
  <si>
    <t>HIGH-DOSE CHEMOTHERAPY; PARATHYROID-HORMONE; BREAST-CANCER; CITRATE; TRANSPLANTATION; PLATELETPHERESIS; COLLECTION; INFUSION; PLATELETAPHERESIS; RELEVANCE</t>
  </si>
  <si>
    <t>BACKGROUND: ACD-A solution containing sodium citrate and citric acid is used as an anticoagulant agent during peripheral blood progenitor cell (PBPC) harvesting, and in rare cases can cause fatal citrate intoxication. The aim of this study was to establish effective methods for stabilizing ionized calcium (lCa) levels during PBPC harvesting. STUDY DESIGN AND METHODS: lCa was measured during 46 apheresis procedures conducted in 26 patients. Four patients in four procedures were infused with calcium gluconate solution before PBPC harvesting; three patients in six procedures were infused with calcium gluconate when symptoms of citrate intoxication appeared; and four patients in five procedures received a continuous infusion. Five patients in five procedures took an isotonic sports drink containing calcium when hypocalcemic symptoms appeared. The lCa level, blood pressure, and pulse rate were measured. RESULTS: lCa declined rapidly from the preapheresis level of 1.081(+/-0.092) mM to 0.937(+/-0.081) mM (13.3%, p &lt; 0.0001) 10 minutes after the start of apheresis and continued to decline until the completion of the procedure. When patients received a continuous infusion of calcium during apheresis, lCa was relatively stabilized. lCa significantly rose (6.1 +/- 3.6%, p &lt; 0.02) within 2 to 5 minutes after oral intake of an isotonic sports drink containing calcium and was maintained within normal range for 31 to 55 minutes. CONCLUSION: An isotonic sports drink containing calcium has a quick stabilizing and a longer maintenance effect on lCa. Thus, we recommend the intake of an isotonic sports drink containing calcium as the easiest and best method for preventing hypocalcemia during apheresis.</t>
  </si>
  <si>
    <t>Fukushima Med Univ, Sch Med, Dept Surg 2, Fukushima 9601295, Japan; Fukushima Med Univ, Sch Med, Div Blood Transfus &amp; Transplantat Immunol, Fukushima, Japan; Fukushima Med Univ, Sch Med, Dept Pediat, Fukushima, Japan</t>
  </si>
  <si>
    <t>Fukushima Medical University; Fukushima Medical University; Fukushima Medical University</t>
  </si>
  <si>
    <t>Kishimoto, M (corresponding author), Fukushima Med Univ, Sch Med, Dept Surg 2, Fukushima 9601295, Japan.</t>
  </si>
  <si>
    <t>AMER ASSOC BLOOD BANKS</t>
  </si>
  <si>
    <t>8101 GLENBROOK RD, BETHESDA, MD 20814-2749 USA</t>
  </si>
  <si>
    <t>0041-1132</t>
  </si>
  <si>
    <t>Transfusion</t>
  </si>
  <si>
    <t>10.1046/j.1537-2995.2002.00205.x</t>
  </si>
  <si>
    <t>Hematology</t>
  </si>
  <si>
    <t>601TX</t>
  </si>
  <si>
    <t>WOS:000178465200016</t>
  </si>
  <si>
    <t>Peters, HPF; de Vries, WR; Akkermans, LMA; van Berge-Henegouwen, GP; Koerselman, J; Wiersma, JWC; Bol, E; Mosterd, WL</t>
  </si>
  <si>
    <t>Duodenal motility during a run-bike-run protocol: the effect of a sports drink</t>
  </si>
  <si>
    <t>EUROPEAN JOURNAL OF GASTROENTEROLOGY &amp; HEPATOLOGY</t>
  </si>
  <si>
    <t>interdigestive motility; gastrointestinal symptoms; exercise</t>
  </si>
  <si>
    <t>GASTROINTESTINAL SYMPTOMS; ANTRODUODENAL MANOMETRY; DIABETES-MELLITUS; EXERCISE; HUMANS; ABNORMALITIES; ABSORPTION; BEVERAGES; DENSITY; CYCLE</t>
  </si>
  <si>
    <t>Objective To examine the effect of a sports drink during strenuous exercise on duodenal motility and gastrointestinal symptoms. Methods In a cross-over design, seven male triathletes performed two 170-min run-bike-run tests at about 70% peak oxygen uptake (O-2peak), with either a 7% carbohydrate (CHO) sports drink or tap water. Antroduodenal motility (phase III of the migrating motor complex; MMC) was measured with an ambulant manometry system. The effect of the two exercise trials on the first appearance of the MMC was assessed in the postprandial period. Results Exercise heart rate, percentage O-2peak and loss of body mass did not differ significantly between the two trials. After the start of the exercise, the expected time before the first phase III occurrence, based on the actual energy intake of the last meal in the morning before exercise (1048 +/- 294 kcal), a fixed gastric emptying rate and a lag phase for solid food, was 183 +/- 113 min (mean standard deviation [SD]). The real time period between the start of the exercise with CHO and the first phase III was 63 +/- 61 min, which was significantly shorter than that observed with tap water (152 +/- 59 min). Both real time periods were shorter than the expected time period of 183 +/- 113 min (P &lt; 0.05). During exercise, the number of subjects with a phase III was higher with CHO than with tap water (n = 6 v. n = 1; P &lt; 0.05). Also, the median number of phases III per hour with CHO was higher than with tap water (0.4 v. 0.0; P &lt; 0.05). During cycling, significantly more phases III per hour (0.9) were measured than during running (0.2). All subjects reported one or more gastrointestinal symptoms during exercise, however, without a clear association with the mode of exercise or supplementation. Conclusions Prolonged exercise results in gastrointestinal symptoms and a significant interruption of postprandial motility. Only the latter phenomenon depends on the mode of exercise and supplementation.</t>
  </si>
  <si>
    <t>Univ Med Ctr Utrecht, Div Stratenum, Dept Med Physiol &amp; Sports Med, NL-3508 AB Utrecht, Netherlands</t>
  </si>
  <si>
    <t>Utrecht University; Utrecht University Medical Center</t>
  </si>
  <si>
    <t>de Vries, WR (corresponding author), Univ Med Ctr Utrecht, Div Stratenum, Dept Med Physiol &amp; Sports Med, POB 85060, NL-3508 AB Utrecht, Netherlands.</t>
  </si>
  <si>
    <t>0954-691X</t>
  </si>
  <si>
    <t>EUR J GASTROEN HEPAT</t>
  </si>
  <si>
    <t>Eur. J. Gastroenterol. Hepatol.</t>
  </si>
  <si>
    <t>10.1097/00042737-200210000-00014</t>
  </si>
  <si>
    <t>604XJ</t>
  </si>
  <si>
    <t>WOS:000178646100014</t>
  </si>
  <si>
    <t>Cox, GR; Desbrow, B; Montgomery, PG; Anderson, ME; Bruce, CR; Macrides, TA; Martin, DT; Moquin, A; Roberts, A; Hawley, JA; Burke, LM</t>
  </si>
  <si>
    <t>Effect of different protocols of caffeine intake on metabolism and endurance performance</t>
  </si>
  <si>
    <t>carbohydrate; ergogenic aids; cola drink</t>
  </si>
  <si>
    <t>EXERCISE PERFORMANCE; SKELETAL-MUSCLE; INGESTION; CARBOHYDRATE; RESPONSES; CATECHOLAMINE; THEOPHYLLINE; TIME</t>
  </si>
  <si>
    <t>Competitive athletes completed two studies of 2-h steady-state (SS) cycling at 70% peak O-2 uptake followed by 7 kJ/kg time trial (TT) with carbohydrate (CHO) intake before (2 g/kg) and during (6% CHO drink) exercise. In Study A, 12 subjects received either 6 mg/kg caffeine 1 h preexercise (Precaf), 6 x 1 mg/kg caffeine every 20 min throughout SS (Durcaf), 2 x 5 ml/kg Coca-Cola between 100 and 120 min SS and during TT (Coke), or placebo. Improvements in TT were as follows: Precaf, 3.4% (0.2-6.5%, 95% confidence interval); Durcaf, 3.1% (-0.1-6.5%); and Coke, 3.1% (-0.2-6.2%). In Study B, eight subjects received 3 x 5 ml/kg of different cola drinks during the last 40 min of SS and TT: decaffeinated, 6% CHO (control); caffeinated, 6% CHO; decaffeinated, 11% CHO; and caffeinated, 11% CHO (Coke). Coke enhanced TT by 3.3% (0.8-5.9%), with all trials showing 2.2% TT enhancement (0.5-3.8%; P &lt; 0.05) due to caffeine. Overall, 1) 6 mg/kg caffeine enhanced TT performance independent of timing of intake and 2) replacing sports drink with Coca-Cola during the latter stages of exercise was equally effective in enhancing endurance performance, primarily due to low intake of caffeine (similar to 1.5 mg/kg).</t>
  </si>
  <si>
    <t>Australian Inst Sport, Dept Sports Nutr, Belconnen, ACT 2616, Australia; Univ Canberra, Ctr Sports Studies, Bruce, ACT 2617, Australia; RMIT Univ, Sch Med Sci, Exercise Metab Grp, Bundoora, Vic 3083, Australia; RMIT Univ, Dept Med Lab Sci, Nat Prod Unit, Melbourne, Vic 3001, Australia</t>
  </si>
  <si>
    <t>Australian Institute of Sport; University of Canberra; Royal Melbourne Institute of Technology (RMIT); Royal Melbourne Institute of Technology (RMIT)</t>
  </si>
  <si>
    <t>Burke, Louise/X-3127-2019; Hawley, John A/U-3814-2018; Desbrow, Ben/A-3101-2012; Burke, Louise/ABC-5691-2020</t>
  </si>
  <si>
    <t>Burke, Louise/0000-0001-8866-5637; Hawley, John A/0000-0002-0886-9881; Desbrow, Ben/0000-0003-3756-8866; Cox, Gregory/0000-0003-4334-608X; Bruce, Clinton/0000-0002-0515-3343; Martin, David/0000-0002-3051-2811</t>
  </si>
  <si>
    <t>10.1152/japplphysiol.00249.2002</t>
  </si>
  <si>
    <t>586FF</t>
  </si>
  <si>
    <t>WOS:000177573400024</t>
  </si>
  <si>
    <t>Sirimaharaj, V; Messer, LB; Morgan, MV</t>
  </si>
  <si>
    <t>Acidic diet and dental erosion among athletes</t>
  </si>
  <si>
    <t>athletes; acid; diet; dental erosion</t>
  </si>
  <si>
    <t>TOOTH WEAR; IN-VITRO; HAZARD; HEALTH; DRINKS; TEETH</t>
  </si>
  <si>
    <t>Background: The consumption of acidic foods and drinks is increasing in popularity. The purposes of the present study were to investigate the consumption patterns of acidic foods and drinks among several sport groups and to examine any relationships between consumption patterns and dental erosion. Methods: A questionnaire of oral health habits, diet and dental health was developed. Thirty-two sports clubs (690 members) of the University of Melbourne participated in a survey. A total of 508 usable questionnaires were received (74.9 per cent response). Descriptive statistics were prepared and logistic regression was used to explore relationships between dental erosion (dependent variable) and the independent variables. Results: Dental erosion was reported by 25.4 per cent of respondents, particularly among athletes of the Martial arts (affecting 37.4 per cent). The consumption of acidic foods and drinks was frequent among most athletes. No significant associations were identified between dental erosion and the frequency of drinking soft drinks or sports drinks. Statistically significant associations were found between dental erosion and age group (p=0.004), frequency of drinking juices (p=0.05), and tooth sensitivity (p=0.001). Conclusion: Athletes may be placing themselves unintentionally at risk of dental erosion and dentists could counsel athletes to control and reduce the effect of potentially erosive foods and drinks.</t>
  </si>
  <si>
    <t>Univ Melbourne, Sch Dent Sci, Fac Med Dent &amp; Hlth Sci, Melbourne, Vic 3000, Australia; Chiang Mai Univ, Fac Dent, Dept Paediat Dent, Chiang Mai, Thailand; Royal Childrens Hosp, Melbourne, Vic, Australia</t>
  </si>
  <si>
    <t>University of Melbourne; Chiang Mai University; Royal Children's Hospital Melbourne</t>
  </si>
  <si>
    <t>Messer, LB (corresponding author), Univ Melbourne, Sch Dent Sci, Fac Med Dent &amp; Hlth Sci, 711 Elizabeth St, Melbourne, Vic 3000, Australia.</t>
  </si>
  <si>
    <t>AUSTRALIAN DENTAL ASSN INC</t>
  </si>
  <si>
    <t>SYDNEY</t>
  </si>
  <si>
    <t>116 PACIFIC HIGHWAY, SYDNEY, NSW 2060, AUSTRALIA</t>
  </si>
  <si>
    <t>10.1111/j.1834-7819.2002.tb00334.x</t>
  </si>
  <si>
    <t>607FQ</t>
  </si>
  <si>
    <t>WOS:000178781800008</t>
  </si>
  <si>
    <t>Stillwell, ME</t>
  </si>
  <si>
    <t>Drug-facilitated sexual assault involving gamma-hydroxybutyric acid</t>
  </si>
  <si>
    <t>JOURNAL OF FORENSIC SCIENCES</t>
  </si>
  <si>
    <t>forensic science; abuse drugs; drugs; drug-facilitated; gamma-hydroxybutyric acid (GHB); toxicology</t>
  </si>
  <si>
    <t>GHB</t>
  </si>
  <si>
    <t>The first case involving an alleged sexual assault linked to the use of gamma-hydroxybutyric acid (GHB) in Oklahoma is reported. A-48-year-old Caucasian woman taking amitriptyline was known to have voluntarily ingested a sports drink containing a relaxing health product. She purportedly experienced unconsciousness that persisted for approximately 4 h. The toxicological testing on urine identified GHB, amitriptyline, and nortriptyline using a capillary Hewlett-Packard 6890 gas chromatograph coupled to a Hewlett-Packard 5973 mass selective detector (MSD). The GHB concentration in urine was 26.9 mug/mL. Urine concentrations of amitriptyline and nortriptyline were not determined. The analytical method used for identifying and quantitating GHB can be applied to matters of forensic interests.</t>
  </si>
  <si>
    <t>Oklahoma State Bur Invest, Toxicol Unit, Oklahoma City, OK 73111 USA</t>
  </si>
  <si>
    <t>Stillwell, ME (corresponding author), Oklahoma State Bur Invest, Toxicol Unit, 2132 NE 36th St, Oklahoma City, OK 73111 USA.</t>
  </si>
  <si>
    <t>0022-1198</t>
  </si>
  <si>
    <t>1556-4029</t>
  </si>
  <si>
    <t>J FORENSIC SCI</t>
  </si>
  <si>
    <t>J. Forensic Sci.</t>
  </si>
  <si>
    <t>Medicine, Legal</t>
  </si>
  <si>
    <t>Legal Medicine</t>
  </si>
  <si>
    <t>596UY</t>
  </si>
  <si>
    <t>WOS:000178185800038</t>
  </si>
  <si>
    <t>Bell, DG; McLellan, TM; Boyne, S</t>
  </si>
  <si>
    <t>Commercial sport drinks versus light meal combat rations: Effect on simulated combat maneuvers</t>
  </si>
  <si>
    <t>MILITARY MEDICINE</t>
  </si>
  <si>
    <t>Annual Meeting of the Canadian-Society-for-Exercise-Physiology</t>
  </si>
  <si>
    <t>NOV, 2001</t>
  </si>
  <si>
    <t>MONTREAL, CANADA</t>
  </si>
  <si>
    <t>Canadian Soc Exercise Physiol</t>
  </si>
  <si>
    <t>CARBOHYDRATE-ELECTROLYTE SOLUTION; PROLONGED STRENUOUS EXERCISE; MUSCLE GLYCOGEN-SYNTHESIS; RUNNING PERFORMANCE; ENDURANCE; RECOVERY; INGESTION; CAPACITY; MARATHON; FATIGUE</t>
  </si>
  <si>
    <t>This study compared a light meal combat ration (LMCR) to specific commercial sport drinks (CSD) and the effect of their ingestion on time to exhaustion during simulated combat maneuvers (SCM). The SCM consisted of three activities: a 2-hour march at 50% of maximal aerobic capacity (V(overdot)O-2max); a subsequent I-hour run at 70% V(overdot)(2max); and a run to exhaustion at 80% V(overdot)O-2max. During SCM, the subjects consumed one of four different meals: three CSD (Ergo, Go Sports, and Gatorlode), and the LMCR. In addition, one SCM was conducted with half-rations. Oxygen consumption, heart rate, and rating of perceived exertion were evaluated during each phase of the SCM. Time in minutes (mean +/- SD) to exhaustion at 80% V(overdot)O-2max for Ergo (42.3 +/- 8.9), Go Sports (39.4 +/- 13.3), and Gatorlode (37.7 +/- 8.6) was not significantly different from that for LMCR (36.4 +/- 13.0) but was greater than that for half-LMCR (30.3 +/- 9.3). O-2 consumption, heart rate, and rating of perceived exertion were not affected by meal type but did increase over time for each stage of the SCM. We conclude that the amount of calories ingested was responsible for the differences noted in time to exhaustion. We further conclude that the CSD represent a readily available source of energy and fluid that could be used to replace and/or supplement the current LMCR.</t>
  </si>
  <si>
    <t>Def &amp; Civil Inst Environm Med, Environm &amp; Appl Ergon Sect, Toronto, ON M3M 3B9, Canada</t>
  </si>
  <si>
    <t>Bell, DG (corresponding author), Def &amp; Civil Inst Environm Med, Environm &amp; Appl Ergon Sect, 1133 Sheppard Ave W,POB 2000, Toronto, ON M3M 3B9, Canada.</t>
  </si>
  <si>
    <t>ASSN MILITARY SURG US</t>
  </si>
  <si>
    <t>9320 OLD GEORGETOWN RD, BETHESDA, MD 20814 USA</t>
  </si>
  <si>
    <t>0026-4075</t>
  </si>
  <si>
    <t>MIL MED</t>
  </si>
  <si>
    <t>Milit. Med.</t>
  </si>
  <si>
    <t>10.1093/milmed/167.8.692</t>
  </si>
  <si>
    <t>653DY</t>
  </si>
  <si>
    <t>WOS:000181421000017</t>
  </si>
  <si>
    <t>Mathew, T; Casamassimo, PS; Hayes, JR</t>
  </si>
  <si>
    <t>Relationship between sports drinks and dental erosion in 304 university athletes in Columbus, Ohio, USA</t>
  </si>
  <si>
    <t>athletes; dental erosion; sports drinks</t>
  </si>
  <si>
    <t>BRITISH 14-YEAR-OLD; SCHOOL-CHILDREN; ENAMEL; PREVALENCE; SCHOOLCHILDREN; HEALTH</t>
  </si>
  <si>
    <t>Acidic soft drinks, including sports drinks, have been implicated in dental erosion with limited supporting data in scarce erosion studies worldwide. The purpose of this study was to determine the prevalence of dental erosion in a sample of athletes at a large Midwestern state university in the USA, and to evaluate whether regular consumption of sports drinks was associated with dental erosion. A cross-sectional, observational study was done using a convenience sample of 304 athletes, selected irrespective of sports drinks usage. The Lussi Index was used in a blinded clinical examination to grade the frequency and severity of erosion of all tooth surfaces excluding third molars and incisal surfaces of anterior teeth. A self-administered questionnaire was used to gather details on sports drink usage, lifestyle, health problems, dietary and oral health habits. Intraoral color slides were taken of all teeth with erosion. Sports drinks usage was found in 91.8% athletes and the total prevalence of erosion was 36.5%. Nonparametric tests and stepwise regression analysis using history variables showed no association between dental erosion and the use of sports drinks, quantity and frequency of consumption, years of usage and nonsport usage of sports drinks. The most significant predictor of erosion was found to be not belonging to the African race (p &lt; 0.0001). The results of this study reveal no relationship between consumption of sports drinks and dental erosion. Copyright (C) 2002 S. Karger AG, Basel.</t>
  </si>
  <si>
    <t>Ohio State Univ, Coll Dent, Columbus, OH 43210 USA; Childrens Hosp, Childrens Res Inst, Columbus, OH 43205 USA</t>
  </si>
  <si>
    <t>University System of Ohio; Ohio State University; University System of Ohio; Ohio State University; Nationwide Childrens Hospital; Research Institute at Nationwide Children's Hospital</t>
  </si>
  <si>
    <t>Mathew, T (corresponding author), 6253 Rockland Dr, Dublin, OH 43017 USA.</t>
  </si>
  <si>
    <t>mathew.15@osu.edu</t>
  </si>
  <si>
    <t>10.1159/000063927</t>
  </si>
  <si>
    <t>596PB</t>
  </si>
  <si>
    <t>WOS:000178172300009</t>
  </si>
  <si>
    <t>Chryssanthopoulos, C; Williams, C; Nowitz, A</t>
  </si>
  <si>
    <t>Influence of a carbohydrate-electrolyte solution ingested during running on muscle glycogen utilisation in fed humans</t>
  </si>
  <si>
    <t>pre-exercise meal; muscle glycogen; sports drink; running; glucose; insulin</t>
  </si>
  <si>
    <t>EXERCISE PERFORMANCE; ENDURANCE EXERCISE; GLUCOSE-INGESTION; METABOLISM; FRUCTOSE; KINETICS; DOSAGE; WATER; MEN</t>
  </si>
  <si>
    <t>This study investigated whether the ingestion of a carbohydrate-electrolyte solution during running would influence muscle glycogen utilisation in subjects who had consumed a carbohydrate meal 3 hours before exercise. Eight men completed two 60-min treadmill runs at 70% (V) over dot O(2)max. Before each run they consumed a carbohydrate meal (183+/-7g) 3 hours before exercise and either 1) a carbohydrate-electrolyte solution during the run (46 1 g) (M+C), or 2) water during the run (M + W). Biopsy samples were obtained from the vastus lateralis muscle at rest and after 60 min of running. Serum insulin concentrations were higher (p &lt; 0.01) in both trials at the start of exercise compared with fasting values, whereas blood glucose concentrations were higher (p &lt; 0.01) after 60 min of running in the M+C trial. Pre-exercise muscle glycogen concentrations were similar in both trials (M+C: 321.9+/-27.2 vs M+W: 338.8+/-32.8mmol x kg x dry weight(-1) [dw]; NS). There was no difference in the amount of glycogen used during exercise (M+C: 96.1+/-22.1 vs M+W: 77.9+/-11.7 mmol x kg x dw(-1); NS). In conclusion, a carbohydrate-electrolyte solution ingested during treadmill running at 70% (V) over dot O(2)max does riot influence muscle glycogen use during the first hour of exercise when a carbohydrate meal is consumed 3 hours before exercise.</t>
  </si>
  <si>
    <t>Loughborough Univ Technol, Dept Phys Educ Sports Sci &amp; Recreat Managment, Human Muscle Metab Res Grp, Loughborough LE11 3TU, Leics, England</t>
  </si>
  <si>
    <t>Williams, C (corresponding author), Loughborough Univ Technol, Dept Phys Educ Sports Sci &amp; Recreat Managment, Human Muscle Metab Res Grp, Loughborough LE11 3TU, Leics, England.</t>
  </si>
  <si>
    <t>C.Williams@lboro.ac.uk</t>
  </si>
  <si>
    <t>10.1055/s-2002-29078</t>
  </si>
  <si>
    <t>557UZ</t>
  </si>
  <si>
    <t>WOS:000175927700009</t>
  </si>
  <si>
    <t>Inoue, Y; Komenami, N; Ogura, Y; Kubota, T; Yoshida, T; Nakai, S</t>
  </si>
  <si>
    <t>Age-related differences in sweat loss and fluid intake during sports activity in summer</t>
  </si>
  <si>
    <t>JAPANESE JOURNAL OF PHYSICAL FITNESS AND SPORTS MEDICINE</t>
  </si>
  <si>
    <t>prepubertal children; older persons; sweat volume; fluid intake volume; heat disorders</t>
  </si>
  <si>
    <t>REGIONAL DIFFERENCES; PREPUBERTAL BOYS; OLDER MEN; RESPONSES; EXERCISE; HYPOHYDRATION; REHYDRATION; CHILDREN; VOLUME</t>
  </si>
  <si>
    <t>In this study, we investigated total sweat rate per unit area of body surface per hour (TSR), the percentage of total sweat loss to initial body weight (%TSL) and the percentage of fluid intake volume to total sweat loss (%FIV) in children (during baseball or basketball practice), young adults (during softball or baseball practice), and the elderly (during gateball practice) in summer. During the practice all participants were given access to drink sports drink or Japanese tea ad libitum. In the basketball group of children no sex difference was observed in TSR, %TSL and %FIV. Although TSR and %TSL in the baseball group of children were significantly higher than in the basketball group due to a higher WBGT, there was no group difference for %FIV. Children drank sports drinks (with carbohydrate-electrolyte) of the similar volume with total sweat loss. The baseball group of children showed a significantly greater %FIV compared to the young adult group regardless of similar %TSL, when they drank sports drinks. Children showed a significantly higher %FIV in sports drinks than in Japanese tea, whereas the %FIV of young adults was not affected by the type of beverage. The TSR, %TSL and %FIV of the elderly group were significantly lower than in young adults and children. These results suggest that children can prevent voluntary dehydration by consuming sports drinks with carbohydrate-electrolyte ad libitum regardless of sex and,WBGT, and that periodic drinking should be actively encouraged for the elderly because of their blunted rehydration ability, to prevent heat disorders during sports activity in summer.</t>
  </si>
  <si>
    <t>Osaka Int Univ, Human Performance Res Lab, Moriguchi, Osaka 5708555, Japan; Kyoto Inst Technol, Sakyo Ku, Kyoto 6068585, Japan; Kyoto Womens Univ, Higashiyama Ku, Kyoto 6068501, Japan</t>
  </si>
  <si>
    <t>Kyoto Institute of Technology; Kyoto Womens University</t>
  </si>
  <si>
    <t>Inoue, Y (corresponding author), Osaka Int Univ, Human Performance Res Lab, 6-21-57 Tohda Cho, Moriguchi, Osaka 5708555, Japan.</t>
  </si>
  <si>
    <t>JAPANESE SOC PHYSICAL FITNESS SPORTS MEDICINE</t>
  </si>
  <si>
    <t>C/O BUSINESS CENTER ACAD SOC JAPAN, 5-16-9 HONKOMAGOME, BUNKYO-KU, TOKYO, 113, JAPAN</t>
  </si>
  <si>
    <t>0039-906X</t>
  </si>
  <si>
    <t>JPN J PHYS FIT SPORT</t>
  </si>
  <si>
    <t>Jpn. J. Phys. Fit. Sports Med.</t>
  </si>
  <si>
    <t>10.7600/jspfsm1949.51.235</t>
  </si>
  <si>
    <t>568ET</t>
  </si>
  <si>
    <t>WOS:000176530000007</t>
  </si>
  <si>
    <t>Schroder, H; Navarro, E; Mora, J; Seco, J; Torregrosa, JM; Tramullas, A</t>
  </si>
  <si>
    <t>The type, amount, frequency and timing of dietary supplement use by elite players in the First Spanish Basketball League</t>
  </si>
  <si>
    <t>antioxidants; basketball; nutrition; sport; supplements</t>
  </si>
  <si>
    <t>CARBOHYDRATE SUPPLEMENTATION; MINERAL SUPPLEMENTATION; ENDURANCE PERFORMANCE; MUSCLE GLYCOGEN; AMINO-ACIDS; EXERCISE; VITAMIN; INTERMITTENT; INGESTION; EFFICACY</t>
  </si>
  <si>
    <t>The aims of this study were to determine the type, frequency and amount of dietary supplement consumption among a group of professional basketball players. The type, amount and specific timing of supplement use were recorded by 55 professional basketball players from seven different teams of the First Spanish Basketball League. Most participants (58%) consumed dietary supplements. Multivitamins and vitamins were the most frequently used supplements among the athletes (50.9%), followed by sport drinks (21.8%), miscellaneous supplements (21.8%), amino acids (14.5%), proteins (12.7%) and carbohydrates (12.7%). The average daily dietary supplement was one capsule of multivitamins, one capsule of antioxidant vitamins, 0.2-1.0 g vitamin C, 10.3 g protein, 1.9 g amino acids, 16.2 g carbohydrates and 377 ml of a commercial sport drink. Although the proportion of participants who consumed dietary supplements before, during and immediately after exercise was 25.4%, 16.3% and 7.3% respectively, only a few consumed a potentially ergogenic supplement at these times. It would appear unlikely that the type or amount of dietary supplements consumed had a beneficial effect on the physical performance of these professional basketball players, with the possible exception of antioxidant vitamins and the commercial sport drinks.</t>
  </si>
  <si>
    <t>Sports Med Barcelona, Dept Sports Med, Barcelona, Spain; Inst Recerca Oncol, Barcelona, Spain; Univ Valencia, Dept Fisioterapia, Valencia, Spain; Saski Baskonia, Serv Med Fisioterapia, Vitoria, Spain; Baloncesto Fuenlabrada, Med Serv, Fuenlabrada, Spain</t>
  </si>
  <si>
    <t>Schroder, H (corresponding author), Sports Med Barcelona, Dept Nutr, C Lazaro Cardenas 9, E-08017 Barcelona, Spain.</t>
  </si>
  <si>
    <t>helmuts@teleline.es</t>
  </si>
  <si>
    <t>Seco-Calvo, Jesús/AAG-5770-2019; Navarro, Estanis/I-4777-2019; Seco, Jesus/O-3660-2014; Schroder, Helmut/G-2586-2015</t>
  </si>
  <si>
    <t>Seco-Calvo, Jesús/0000-0002-7818-9777; Navarro, Estanis/0000-0002-0870-6767; Seco, Jesus/0000-0002-7818-9777; Schroder, Helmut/0000-0003-2231-5081</t>
  </si>
  <si>
    <t>10.1080/026404102753576134</t>
  </si>
  <si>
    <t>538QW</t>
  </si>
  <si>
    <t>WOS:000174827400009</t>
  </si>
  <si>
    <t>Kavouras, SA; Anastasiou, C; Koutsari, C; Georgakakis, C; Skenderi, K; Sidossis, LS</t>
  </si>
  <si>
    <t>Effect of maltose containing sports drink on exercise performance</t>
  </si>
  <si>
    <t>Harokopio Univ, Lab Nutr &amp; Clin Dietet, Athens 17671, Greece</t>
  </si>
  <si>
    <t>MAR 20</t>
  </si>
  <si>
    <t>A630</t>
  </si>
  <si>
    <t>533MG</t>
  </si>
  <si>
    <t>WOS:000174533603498</t>
  </si>
  <si>
    <t>Gretebeck, RJ; Gretebeck, KA; Tittelbach, TJ</t>
  </si>
  <si>
    <t>Glycemic index of popular sport drinks and energy foods</t>
  </si>
  <si>
    <t>CARBOHYDRATE; EXERCISE; LIQUID</t>
  </si>
  <si>
    <t>Wayne State Univ, Matthaei Coll Educ 263, Div Hlth Phys Educ &amp; Recreat, Detroit, MI 48202 USA; Purdue Univ, W Lafayette, IN 47907 USA</t>
  </si>
  <si>
    <t>Wayne State University; Purdue University System; Purdue University; Purdue University West Lafayette Campus</t>
  </si>
  <si>
    <t>Gretebeck, RJ (corresponding author), Wayne State Univ, Matthaei Coll Educ 263, Div Hlth Phys Educ &amp; Recreat, Detroit, MI 48202 USA.</t>
  </si>
  <si>
    <t>10.1016/S0002-8223(02)90097-0</t>
  </si>
  <si>
    <t>531AN</t>
  </si>
  <si>
    <t>WOS:000174392600026</t>
  </si>
  <si>
    <t>Minehan, MR; Riley, MD; Burke, LM</t>
  </si>
  <si>
    <t>Effect of flavor and awareness of kilojoule content of drinks on preference and fluid balance in team sports</t>
  </si>
  <si>
    <t>basketball; carbohydrate-electrolyte beverage; netball; sweat loss; training</t>
  </si>
  <si>
    <t>VOLUNTARY DEHYDRATION; CYCLING PERFORMANCE; WATER TEMPERATURE; HEAT; EXERCISE; INGESTION; BOYS; BEVERAGE; WEIGHT; FEMALE</t>
  </si>
  <si>
    <t>A palatable flavor is known to enhance fluid intake during exercise; however, a fear of excessive kilojoule intake may deter female athletes from consuming a sports drink during training sessions. In order to examine this issue, we monitored fluid balance during 9 separate training sessions undertaken by junior elite female netball players (n=9), female basketball players (n=7), and male basketball players (n=8). The beverages tested were water, a regular carbohydrate-electrolyte beverage (6.8% CHO, 18.7 mmol/L Na, 3.0 mmol/L K, 1130 kJ/L), and an identical tasting, low kilojoule electrolyte beverage (1% CHO, 18.7 mmol/L Na, 3.0 mmol/L K, 170 kJ/L). Each subject received each of the 3 drinks at 3 separate training sessions, in a randomized, balanced order. Subjects were aware of the beverage provided. Change in body mass over the training session was used to estimate body fluid change, while voluntary fluid intake was determined from the change in weight of drink bottles used in each session. The overall fluid balance on drinks classified as regular, low kilojoule, and water was -11.3 ml/h (95%CI -99.6 to 77.0), -29.5 ml/h (95%CI -101.4 to 42.5) and -156.4 ml/h (95%CI-215.1 to -97.6), respectively. The results indicate that, overall, better fluid balance was achieved using either of the flavored drinks compared to water. These data confirm that flavored drinks enhance fluid balance in afield situation, and suggest that the energy content of the drink is relatively unimportant in determining voluntary fluid intake.</t>
  </si>
  <si>
    <t>Australian Inst Sport, Dept Sports Nutr, Belconnen, ACT 2616, Australia; Monash Univ, Dept Nutr &amp; Dietet, Melbourne, Vic 3168, Australia</t>
  </si>
  <si>
    <t>Australian Institute of Sport; Monash University</t>
  </si>
  <si>
    <t>Minehan, MR (corresponding author), Australian Inst Sport, Dept Sports Nutr, POB 176, Belconnen, ACT 2616, Australia.</t>
  </si>
  <si>
    <t>Burke, Louise/ABC-5691-2020; Riley, Malcolm/B-5296-2011</t>
  </si>
  <si>
    <t>Riley, Malcolm/0000-0003-3040-8616; Minehan, Michelle/0000-0003-4378-1049</t>
  </si>
  <si>
    <t>10.1123/ijsnem.12.1.81</t>
  </si>
  <si>
    <t>529UD</t>
  </si>
  <si>
    <t>WOS:000174317000008</t>
  </si>
  <si>
    <t>An in vitro investigation of the effects of casein phosphopeptide-stabilized amorphous calcium phosphate (CPP-ACP) on erosion of human dental enamel by a sports drink.</t>
  </si>
  <si>
    <t>Univ Melbourne, Melbourne, Vic, Australia</t>
  </si>
  <si>
    <t>University of Melbourne</t>
  </si>
  <si>
    <t>A351</t>
  </si>
  <si>
    <t>559KE</t>
  </si>
  <si>
    <t>WOS:000176024702783</t>
  </si>
  <si>
    <t>[Anonymous]</t>
  </si>
  <si>
    <t>Peptides in sports drink formulations</t>
  </si>
  <si>
    <t>525QE</t>
  </si>
  <si>
    <t>WOS:000174081800034</t>
  </si>
  <si>
    <t>Kubli, M; Scrutton, MJ; Seed, PT; O'Sullivan, G</t>
  </si>
  <si>
    <t>An evaluation of isotonic sport drinks during labor</t>
  </si>
  <si>
    <t>ANESTHESIA AND ANALGESIA</t>
  </si>
  <si>
    <t>REAL-TIME ULTRASONOGRAPHY; ANALGESIA; GLUCOSE</t>
  </si>
  <si>
    <t>We compared the metabolic effects of allowing women isotonic sport drinks rather than water to drink during labor. The effect of these drinks on gastric residual volume was also evaluated. Sixty women in early labor (cervical dilation &lt;5 cm) were randomized to receive either isotonic sport drinks or water only. Plasma beta-hydroxybutyrate, nonesterified fatty acids, and glucose were measured in early labor and at the end of the first stage of labor. Residual gastric volume was assessed within 45 min of delivery by use of an ultrasound scanner. The incidence and volume of vomiting was recorded. At the end of the first stage of labor, plasma beta-hydroxybutyrate (P = 0.000) and nonesterificd fatty acicis (P = 0.000) had increased and plasma glucose (P = 0.007) had decreased significantly in the Water-Only group. Gastric antral cross-sectional area after delivery was similar in the two groups. The incidence of vomiting and the volume vomited during labor and within the hour of delivery were also similar. There was no difference between the groups in any maternal or neonatal outcome of labor, In conclusion, isotonic drinks reduce maternal ketosis in labor without increasing gastric volume.</t>
  </si>
  <si>
    <t>St Thomas Hosp, Dept Anaesthesia, London SE1 7EH, England; St Michaels Hosp, Dept Anaesthesia, Bristol, Avon, England; Kings Coll London, Guys Kings &amp; St Thomas Sch Med, Dept Obstet &amp; Gynaecol, Maternal &amp; Fetal Res Unit, London WC2R 2LS, England</t>
  </si>
  <si>
    <t>Guy's &amp; St Thomas' NHS Foundation Trust; University of London; King's College London</t>
  </si>
  <si>
    <t>Kubli, M (corresponding author), St Thomas Hosp, Dept Anaesthesia, Lambeth Palace Rd, London SE1 7EH, England.</t>
  </si>
  <si>
    <t>mkubli4828@aol.com</t>
  </si>
  <si>
    <t>Seed, Paul T/C-4435-2008</t>
  </si>
  <si>
    <t>Seed, Paul T/0000-0001-7904-7933</t>
  </si>
  <si>
    <t>0003-2999</t>
  </si>
  <si>
    <t>1526-7598</t>
  </si>
  <si>
    <t>ANESTH ANALG</t>
  </si>
  <si>
    <t>Anesth. Analg.</t>
  </si>
  <si>
    <t>10.1097/00000539-200202000-00033</t>
  </si>
  <si>
    <t>Anesthesiology</t>
  </si>
  <si>
    <t>515PT</t>
  </si>
  <si>
    <t>WOS:000173505100034</t>
  </si>
  <si>
    <t>Nozue, H; Kamoda, T; Matsui, A</t>
  </si>
  <si>
    <t>Water intoxication and lactic acidosis caused by excessive intake of commercial sports drink</t>
  </si>
  <si>
    <t>CHILDREN; INFANTS</t>
  </si>
  <si>
    <t>Univ Tsukuba, Dept Paediat, Tsukuba, Ibaraki 3058575, Japan</t>
  </si>
  <si>
    <t>University of Tsukuba</t>
  </si>
  <si>
    <t>Kamoda, T (corresponding author), Univ Tsukuba, Dept Paediat, 1-1-1 Tennoudai, Tsukuba, Ibaraki 3058575, Japan.</t>
  </si>
  <si>
    <t>TAYLOR &amp; FRANCIS AS</t>
  </si>
  <si>
    <t>OSLO</t>
  </si>
  <si>
    <t>CORT ADELERSGT 17, PO BOX 2562, SOLLI, 0202 OSLO, NORWAY</t>
  </si>
  <si>
    <t>503EH</t>
  </si>
  <si>
    <t>WOS:000172785300031</t>
  </si>
  <si>
    <t>Baylis, A; Cameron-Smith, D; Burke, LM</t>
  </si>
  <si>
    <t>Inadvertent doping through supplement use by athletes: Assessment and management of the risk in Australia</t>
  </si>
  <si>
    <t>ergogenic aids; doping; supplements; elite athletes</t>
  </si>
  <si>
    <t>NUTRITIONAL SUPPLEMENTS; TRADITIONAL REMEDIES; FOOD SUPPLEMENTS; KNOWLEDGE; PRODUCTS; VITAMIN</t>
  </si>
  <si>
    <t>Many athletes report using a wide range of special sports foods and supplements. In the present study of 77 elite Australian swimmers, 99% of those surveyed reported the use of these special preparations, with 94% of swimmers reporting the use of non-food supplements. The most popular dietary supplements were vitamin or mineral supplements (used by 94% of the group), herbal preparations (61%), and creatine (31%). Eighty-seven percent of swimmers reported using a sports drink or other energy-providing sports food. In total, 207 different products were reported in this survey. Sports supplements, particularly supplements presented as pills or other non-food form, are poorly regulated in most countries, with little assurance of quality control. The risk of an inadvertent positive doping test through the use of sports supplements or sports foods is a small but real problem facing athletes who compete in events governed by anti-doping rules. The elite swimmers in this survey reported that information about the doping safety of supplements was important and should be funded by supplement manufacturers. Although it is challenging to provide such information, we suggest a model to provide an accredited testing program suitable for the Australian situation, with targeted athlete education about the sports safety of sports supplements and foods.</t>
  </si>
  <si>
    <t>Deakin Univ, Sch Hlth Sci, Burwood, Vic 3125, Australia; Australian Inst Sport, Dept Sports Nutr, Belconnen, ACT 2616, Australia</t>
  </si>
  <si>
    <t>Deakin University; Australian Institute of Sport</t>
  </si>
  <si>
    <t>Baylis, A (corresponding author), Deakin Univ, Sch Hlth Sci, Burwood, Vic 3125, Australia.</t>
  </si>
  <si>
    <t>Burke, Louise/0000-0001-8866-5637; Cameron-Smith, David/0000-0002-0144-5816</t>
  </si>
  <si>
    <t>10.1123/ijsnem.11.3.365</t>
  </si>
  <si>
    <t>472VF</t>
  </si>
  <si>
    <t>WOS:000171005100007</t>
  </si>
  <si>
    <t>Gisolfi, CV; Lambert, GP; Summers, RW</t>
  </si>
  <si>
    <t>Intestinal fluid absorption during exercise: role of sport drink osmolality and [Na+]</t>
  </si>
  <si>
    <t>human; exercise; gastric emptying; sodium; osmolality; intestinal absorption</t>
  </si>
  <si>
    <t>ORAL REHYDRATION SOLUTIONS; WATER-ABSORPTION; HUMAN JEJUNUM; EFFICACY; PERFUSION; MODEL</t>
  </si>
  <si>
    <t>The purpose of this study was to evaluate the effects of modifying the osmolality and [Nat] of orally ingested rehydration beverages during exercise on intestinal absorption in the duodenum and upper jejunum. Six subjects randomly ingested (23 mL.kg(-1) BW) the following 6% carbohydrate solutions with and without Nai during 85-min of cycle exercise (65% (V)over dotO(2) peak) in a cool (22 degreesC, 40% RH) environment: a) 0 Na+, 245 mOs.mkg(-1); b) 20 mEq Na+, 283 mOsm.kg(-1);c) 20 mEq Na+, 169 mOsm.kg(-1); d) 50 mEq Na+, 275 mOsm.kg(-1); and e) 50 mEq Na+, 176 mOsm.kg(-1). To alter solution osmolality and maintain carbohydrate concentration constant, glucose, sucrose, fructose: and maltodextrin were used in different combinations. Nasogastric and multilumen tubes were fluoroscopically placed in the stomach and intestine, respectively, to simultaneously determine gastric emptying and intestinal absorption as previously described (Lambert et al., Int. J. Sports Med. 17:48, 1996). Gastric emptying was not different among solutions and averaged 13 +/- 0.5 mL.min(-1). Net fluid absorption was not different among beverages nor between duodenum and jejunum (x = 10.8 +/- 1.6 and 7.9 +/- 1.1 mL.cm(-1).h(-1), respectively). Mean osmolality increased significantly (P &lt; 0.05) from the duodenum to the jejunum (242 &lt;plus/minus&gt; 6 and 293 +/- 7 mOsm.kg(-1), respectively) but did not differ among solutions. These data provide evidence that a hypotonic 6% carbohydrate beverage with 50 mEq.L-1 Na+ did not enhance intestinal fluid absorption or attenuate the decline in plasma volume during exercise more than an isotonic carbohydrate-electrolyte solution or a hypotonic carbohydrate solution without sodium.</t>
  </si>
  <si>
    <t>Univ Iowa, Dept Exercise Sci, Iowa City, IA 52242 USA; Univ Iowa, Dept Internal Med, Iowa City, IA 52242 USA</t>
  </si>
  <si>
    <t>University of Iowa; University of Iowa</t>
  </si>
  <si>
    <t>Lambert, GP (corresponding author), Univ Iowa, Dept Exercise Sci, N414 Field House, Iowa City, IA 52242 USA.</t>
  </si>
  <si>
    <t>10.1097/00005768-200106000-00009</t>
  </si>
  <si>
    <t>439UL</t>
  </si>
  <si>
    <t>WOS:000169135900009</t>
  </si>
  <si>
    <t>Gooding, JJ; Yang, WR; Situmorang, M</t>
  </si>
  <si>
    <t>Bioanalytical experiments for the undergraduate laboratory: Monitoring glucose in sports drinks</t>
  </si>
  <si>
    <t>ENZYME; SENSORS; OXIDASE; ASSAY; UREA</t>
  </si>
  <si>
    <t>Univ New S Wales, Sch Chem, Sydney, NSW 2052, Australia</t>
  </si>
  <si>
    <t>University of New South Wales Sydney</t>
  </si>
  <si>
    <t>Gooding, JJ (corresponding author), Univ New S Wales, Sch Chem, Sydney, NSW 2052, Australia.</t>
  </si>
  <si>
    <t>justin.gooding@unsw.edu.au</t>
  </si>
  <si>
    <t>Situmorang, Manihar/AAP-6093-2020; Gooding, John/C-4921-2008; Yang, Wenrong/A-4837-2011</t>
  </si>
  <si>
    <t>Situmorang, Manihar/0000-0002-9986-8306; Yang, Wenrong/0000-0001-8815-1951; Gooding, John Justin/0000-0002-5398-0597</t>
  </si>
  <si>
    <t>10.1021/ed078p788</t>
  </si>
  <si>
    <t>432LW</t>
  </si>
  <si>
    <t>WOS:000168694100022</t>
  </si>
  <si>
    <t>Orth, DL</t>
  </si>
  <si>
    <t>HPLC determination of taurine in sports drinks</t>
  </si>
  <si>
    <t>LIQUID-CHROMATOGRAPHY; AMINO-ACIDS; DERIVATIZATION; SAMPLES</t>
  </si>
  <si>
    <t>Wisconsin Lutheran Coll, Dept Chem, Milwaukee, WI 53226 USA</t>
  </si>
  <si>
    <t>Orth, DL (corresponding author), Wisconsin Lutheran Coll, Dept Chem, Milwaukee, WI 53226 USA.</t>
  </si>
  <si>
    <t>10.1021/ed078p791</t>
  </si>
  <si>
    <t>WOS:000168694100023</t>
  </si>
  <si>
    <t>Herm, L; Ficek, S; Simmons, D; Olson, A; Bacharach, D</t>
  </si>
  <si>
    <t>Herm, L.; Ficek, S.; Simmons, D.; Olson, A.; Bacharach, D.</t>
  </si>
  <si>
    <t>HOW EFFECTIVE IS A SPORT DRINK IN ENHANCING PERFORMANCE OF FOOTBALL PRACTICE DRILLS?</t>
  </si>
  <si>
    <t>[Herm, L.; Ficek, S.; Bacharach, D.] St Cloud State Univ, Dept HPERSS, Human Performance Lab, St Cloud, MN 56301 USA; [Simmons, D.; Olson, A.] Coll St Benedict, St Joseph, MN 56374 USA</t>
  </si>
  <si>
    <t>Saint Cloud State University; College of Saint Benedict &amp; Saint Johns University</t>
  </si>
  <si>
    <t>Golden Leaf Products and Viking Coca-Cola</t>
  </si>
  <si>
    <t>This study was partially funded by a grant from Golden Leaf Products and Viking Coca-Cola.</t>
  </si>
  <si>
    <t>S258</t>
  </si>
  <si>
    <t>10.1097/00005768-200105001-01452</t>
  </si>
  <si>
    <t>VG6HL</t>
  </si>
  <si>
    <t>WOS:000447758700509</t>
  </si>
  <si>
    <t>Bomfim, AR; Moliterno, LFM; Sampaio, H; Fisher, RG; Uerj, FO</t>
  </si>
  <si>
    <t>Dental erosion associated to sport drinks: Pilot study</t>
  </si>
  <si>
    <t>497VL</t>
  </si>
  <si>
    <t>WOS:000172476101010</t>
  </si>
  <si>
    <t>Burke, LM</t>
  </si>
  <si>
    <t>Nutritional needs for exercise in the heat</t>
  </si>
  <si>
    <t>COMPARATIVE BIOCHEMISTRY AND PHYSIOLOGY A-MOLECULAR AND INTEGRATIVE PHYSIOLOGY</t>
  </si>
  <si>
    <t>International Conference on Physiologial and Cognitive Performance in Extreme Environments</t>
  </si>
  <si>
    <t>MAR, 2000</t>
  </si>
  <si>
    <t>CANBERRA, AUSTRALIA</t>
  </si>
  <si>
    <t>fluid needs; CRO needs; hydration; hyperhydration; hypohydration; recovery; glycerol</t>
  </si>
  <si>
    <t>MUSCLE GLYCOGEN RESYNTHESIS; PROLONGED EXERCISE; CARBOHYDRATE INGESTION; GLYCEMIC INDEX; POSTEXERCISE REHYDRATION; CYCLING PERFORMANCE; ENDURANCE PERFORMANCE; PHYSICAL PERFORMANCE; INDUCED DEHYDRATION; PREEXERCISE MEAL</t>
  </si>
  <si>
    <t>Although hot conditions are not typically conducive to optimal sports performance, nutritional strategies play an important rule in assisting an athlete to perform as well as possible in a hot environment. A key issue is the prevention of hypohydration during an exercise session. Fluid intake strategies should be undertaken in a cyclical sequence: hydrate well prior to the workout, drink as much as is comfortable and practical during the session, and rehydrate aggressively afterwards in preparation for future exercise bouts. There is some interest in hyperhydration strategies, such as hyperhydration with glycerol, to prepare the athlete fur a situation where there is little opportunity for fluid intake to match large sweat losses. Recovery of significant fluid losses after exercise is assisted by the simultaneous replacement of electrolyte losses. Carbohydrate (CHO) requirements for exercise are increased in the heat, due to a shift in substrate utilization towards CHO oxidation. Daily food patterns should focus on replacing glycogen stores after exercise: and competition strategies should include activities to enhance CHO availability, such as CHO loading for Endurance events; pre-event CHO intake, and intake of sports drinks in events lasting longer than 60 min. Although CHO ingestion may not enhance the performance of all events undertaken in hot weather, there are no disadvantages to the consumption of beverages containing 4-8% CHO and electrolytes. In fact, the palatability of these drinks may enhance the voluntary intake of fluid. Although there is some evidence of increased protein catabolism and cellular damage due to production of oxygen radicals during exercise in the heat, there is insufficient evidence to make specific dietary recommendations to account for these issues. (C) 2001 Elsevier Science Inc. All rights reserved.</t>
  </si>
  <si>
    <t>Australian Inst Sport, Dept Sport Nutr, Bruce, ACT 2616, Australia</t>
  </si>
  <si>
    <t>Burke, LM (corresponding author), Australian Inst Sport, Dept Sport Nutr, Leverrier Crescent, Bruce, ACT 2616, Australia.</t>
  </si>
  <si>
    <t>655 AVENUE OF THE AMERICAS, NEW YORK, NY 10010 USA</t>
  </si>
  <si>
    <t>1095-6433</t>
  </si>
  <si>
    <t>COMP BIOCHEM PHYS A</t>
  </si>
  <si>
    <t>Comp. Biochem. Physiol. A-Mol. Integr. Physiol.</t>
  </si>
  <si>
    <t>10.1016/S1095-6433(01)00279-3</t>
  </si>
  <si>
    <t>Biochemistry &amp; Molecular Biology; Physiology; Zoology</t>
  </si>
  <si>
    <t>426XC</t>
  </si>
  <si>
    <t>WOS:000168372900008</t>
  </si>
  <si>
    <t>Instrumental analysis experiment on the HPLC determination of taurine in sports drinks.</t>
  </si>
  <si>
    <t>dale_orth@wlc.edu</t>
  </si>
  <si>
    <t>1061-CHED</t>
  </si>
  <si>
    <t>U262</t>
  </si>
  <si>
    <t>U263</t>
  </si>
  <si>
    <t>434PH</t>
  </si>
  <si>
    <t>WOS:000168824702029</t>
  </si>
  <si>
    <t>King, RFGJ; Cooke, CB; O'Hara, J</t>
  </si>
  <si>
    <t>The use of galactose in sports drinks before exercise</t>
  </si>
  <si>
    <t>Leeds Metropolitan Univ, Leeds LS2 32S, W Yorkshire, England</t>
  </si>
  <si>
    <t>Leeds Beckett University</t>
  </si>
  <si>
    <t>MAR 8</t>
  </si>
  <si>
    <t>A990</t>
  </si>
  <si>
    <t>410TA</t>
  </si>
  <si>
    <t>WOS:000167454201595</t>
  </si>
  <si>
    <t>Mitsui, T; Shimaoka, K; Kanao, Y; Kondo, T</t>
  </si>
  <si>
    <t>Colonic fermentation after ingestion of fructose-containing sports drink</t>
  </si>
  <si>
    <t>beverages adverse effects; colon metabolism; fructose adverse effects; fermentation; hydrogen, metabolism; exercise physiology; breath tests; hydrogen analysis</t>
  </si>
  <si>
    <t>BREATH HYDROGEN TESTS; BOWEL TRANSIT-TIME; ABSORPTION; EXERCISE; CARBOHYDRATE; GLUCOSE; SUCROSE; ADULTS; MILK; MEAL</t>
  </si>
  <si>
    <t>Background, Many commercially available sports drinks contain 5-6% carbohydrates, some of which is fructose, However, a number of studies of abdominal complaints have indicated fructose malabsorption, In the present study, we examined colonic fermentation of a fructose-containing sports drink. Methods. Colonic fermentation was determined in normal subjects by measuring breath hydrogen after ingestion of 350 mi sports drink, cow's milk, or green tea with a 200 g rice ball. Results, The incidence of colonic fermentation after ingesting sports drink, milk, and green tea was five (62.5%), six (75%), and none (0%), respectively in eight subjects. Peak increases (ppm) after ingestion of sports drink and milk varied from 0 to 6 (3.1+/-0.9) and 0 to 12 (6.5+/-1.7), respectively. Conclusions. Although the increase of breath hydrogen was not associated with abdominal discomfort and its effect on exercise is still unclear, we suggest avoiding a large ingestion of fructose-containing sports drink before and during exercise.</t>
  </si>
  <si>
    <t>Nagoya Univ, Res Ctr Hlth Phys Fitness &amp; Sports, Chikusa Ku, Nagoya, Aichi 4648601, Japan; Aichi Prefectural Coll Nursing &amp; Hlth, Nagoya, Aichi, Japan</t>
  </si>
  <si>
    <t>Nagoya University</t>
  </si>
  <si>
    <t>Mitsui, T (corresponding author), Nagoya Univ, Res Ctr Hlth Phys Fitness &amp; Sports, Chikusa Ku, Nagoya, Aichi 4648601, Japan.</t>
  </si>
  <si>
    <t>427MK</t>
  </si>
  <si>
    <t>WOS:000168408700019</t>
  </si>
  <si>
    <t>Graham, TE</t>
  </si>
  <si>
    <t>Caffeine and exercise - Metabolism, endurance and performance</t>
  </si>
  <si>
    <t>MUSCLE GLYCOGEN UTILIZATION; SKELETAL-MUSCLE; ADENOSINE RECEPTORS; PHYSIOLOGICAL-RESPONSES; SUBSTRATE METABOLISM; HIGH-INTENSITY; INGESTION; CATECHOLAMINE; THEOPHYLLINE; CARBOHYDRATE</t>
  </si>
  <si>
    <t>Caffeine is a common substance in the diets of most athletes and it is now appearing in many new products, including energy drinks, sport gels, alcoholic beverages and diet aids. It can be a powerful ergogenic aid at levels that are considerably lower than the acceptable limit of the International Olympic Committee and could be beneficial in training and in competition. Caffeine does not improve maximal oxygen capacity directly, but could permit the athlete to train at a greater power output and/or to train longer. It has also ben shown to increase speed and/or power output in simulated race conditions. These effects have been found in activities that last as little as 60 seconds or as long as 2 hours. There is less information about the effects of caffeine on strength; however, recent work suggests no effect on maximal ability, but enhanced endurance or resistance to fatigue. There is no evidence that caffeine ingestion before exercise leads to dehydration, ion imbalance, or any other adverse effects. The ingestion of caffeine as coffee appears to be ineffective compared to doping with pure caffeine. Related compounds such as theophylline are also potent ergogenic aids. Caffeine may act synergistically with other drugs including ephedrine and anti-inflammatory agents. It appears that male and female athletes have similar caffeine pharmacokinetics, i.e., for a given dose of caffeine, the time course and absolute plasma concentrations of caffeine and its metabolites are the same. In addition, exercise or dehydration does not affect caffeine pharmacokinetics. The limited information available suggests that caffeine non-users and users respond similarly and that withdrawal from caffeine may not be important. The mechanism(s) by which caffeine elicits its ergogenic effects are unknown, but the popular theory that it enhances fat oxidation and spares muscle glycogen has very little support and is an incomplete explanation at best. Caffeine may work, in part, by creating a more favourable intracellular ionic environment in active muscle. This could facilitate force production by each motor unit.</t>
  </si>
  <si>
    <t>Univ Guelph, Guelph, ON N1G 2W1, Canada</t>
  </si>
  <si>
    <t>Graham, TE (corresponding author), Univ Guelph, Guelph, ON N1G 2W1, Canada.</t>
  </si>
  <si>
    <t>terrygra@uoguelph.ca</t>
  </si>
  <si>
    <t>10.2165/00007256-200131110-00002</t>
  </si>
  <si>
    <t>475PA</t>
  </si>
  <si>
    <t>WOS:000171172100002</t>
  </si>
  <si>
    <t>Manore, MM; Barr, SI; Butterfield, GE</t>
  </si>
  <si>
    <t>Amer Dietetic Assoc; Dietitians Canada; Amer Coll Sports Med</t>
  </si>
  <si>
    <t>Position of dietitians of Canada, the American Dietetic Association, and the American College of Sports Medicine: Nutrition and athletic performance</t>
  </si>
  <si>
    <t>CANADIAN JOURNAL OF DIETETIC PRACTICE AND RESEARCH</t>
  </si>
  <si>
    <t>CHAIN AMINO-ACIDS; MUSCLE GLYCOGEN-STORAGE; BODY-COMPOSITION ANALYSIS; CARBOHYDRATE FEEDINGS; PROLONGED EXERCISE; POSTEXERCISE REHYDRATION; SUBSTRATE UTILIZATION; PROTEIN-REQUIREMENTS; SUSTAINED EXERCISE; ENERGY-BALANCE</t>
  </si>
  <si>
    <t>It is the position of Dietitians of Canada, the American Dietetic Association. and the American College of Sports Medicine that physical activity, athletic performance, and recovery from exercise are enhanced by optimal nutrition. These organizations recommend appropriate selection of food and fluids, timing of intake, and supplement choices for optimal health and exercise performance. This position paper reviews the current scientific data related to athletes' energy needs, assessment of body composition, strategies for weight change, athletes' nutrient and fluid needs, special nutrient needs during training, the use of supplements and nutritional ergogenic aids, and nutrition recommendations for vegetarian athletes. During times of high physical activity, energy and macronutrient needs - especially carbohydrate and protein intake - must be mel in order to maintain body Ft eight, replenish glycogen stores, and provide adequate protein for building and repairing tissue. Far intake should be adequate to provide essential fatty acids and fat-soluble vitamins, as well as to help provide adequate energy for weight maintenance. Overall, diets should provide moderate amounts of energy from far (20-25% of energy); there appears to be no health or performance benefit to consuming a diet containing less than 15% of energy from fat. Body weight and composition can affect exercise performance, but should not be used as the sole criterion for sports performance; daily weigh-ins are discouraged. Consuming adequate food and fluid before? during, and after exercise can help maintain blood glucose levels during exercise, maximize exercise performance, and improve recovery time. Athletes should be well hydrated before beginning exercise; they should also drink enough fluid during and after exercise to balance fluid losses. Consumption of sport drinks containing carbohydrates and electrolytes during exercise will provide fuel for the muscles, help maintain blood glucose revels and the thirst. mechanism, and decrease the risk of dehydration or hyponatremia. Athletes will nor need vitamin-and-mineral supplements if adequate energy to maintain body weight is consumed from a variety of foods. However, supplements may be required by athletes who restrict energy intake, have severe weight-loss practices, eliminate one or more food groups from their diet, or consume high-carbohydrate diets with low micronutrient density. Nutritional ergogenic aids should be used with caution, and only after careful evaluation of the product for safety, for efficacy, for potency and to determine whether or not it is a banned or illegal ut,stance. Nutrition advice, by a qualified nutrition expert, should be provided only after the athlete's health, diet, supplement and drug use, and energy requirements have been carefully reviewed.</t>
  </si>
  <si>
    <t>Arizona State Univ, Tempe, AZ 85287 USA; Univ British Columbia, Vancouver, BC V5Z 1M9, Canada</t>
  </si>
  <si>
    <t>Arizona State University; Arizona State University-Tempe; University of British Columbia</t>
  </si>
  <si>
    <t>Manore, MM (corresponding author), Arizona State Univ, Tempe, AZ 85287 USA.</t>
  </si>
  <si>
    <t>DIETITIANS CANADA</t>
  </si>
  <si>
    <t>480 UNIV AVE, SUITE 604, TORONTO, ONTARIO M5G 1V2, CANADA</t>
  </si>
  <si>
    <t>1486-3847</t>
  </si>
  <si>
    <t>2292-9592</t>
  </si>
  <si>
    <t>CAN J DIET PRACT RES</t>
  </si>
  <si>
    <t>Can. J. Diet. Pract. Res.</t>
  </si>
  <si>
    <t>WIN</t>
  </si>
  <si>
    <t>384KQ</t>
  </si>
  <si>
    <t>WOS:000165941800013</t>
  </si>
  <si>
    <t>Nutrition and athletic performance</t>
  </si>
  <si>
    <t>CHAIN AMINO-ACIDS; MUSCLE GLYCOGEN-STORAGE; BODY-COMPOSITION ANALYSIS; CARBOHYDRATE FEEDINGS; PROLONGED EXERCISE; POSTEXERCISE REHYDRATION; PROTEIN-REQUIREMENTS; SUSTAINED EXERCISE; ENERGY-BALANCE; ERGOGENIC AIDS</t>
  </si>
  <si>
    <t>It is the position of the American Dietetic Association, Dietitians of Canada, and the American College of Sports Medicine that physical activity, athletic performance, and recovery from exercise are enhanced by optimal nutrition. These organizations recommend appropriate selection of food and fluids, timing of intake, and supplement choices for optimal health and exercise performance. This position paper reviews the current scientific data related to the energy needs of athletes, assessment of body composition, strategies for weight change, the nutrient and fluid needs of athletes, special nutrient needs during training, the use of supplements and nutritional ergogenic aids, and the nutrition recommendations for vegetarian athletes. During times of high physical activity, energy and macronutrient needs-especially carbohydrate and protein intake-must be met in order to maintain body weight, replenish glycogen stores, and provide adequate protein for building and repair of tissue. Fat intake should be adequate to provide the essential fatty acids and fat-soluble vitamins, as well as to help provide adequate energy for weight maintenance. Overall, diets should provide moderate amounts of energy from fat (20% to 25% of energy); however, there appears to be no health or performance benefit to consuming a diet containing less than 15% of energy from fat. Body weight and composition can affect exercise performance, but should not be used as the sole criterion for sports performance; daily weigh-ins are discouraged. Consuming adequate food and fluid before, during, and after exercise can help maintain blood glucose during exercise, maximize exercise performance, and improve recovery time. Athletes should be well-hydrated before beginning to exercise; athletes should also drink enough fluid during and after exercise to balance fluid losses. Consumption of sport drinks containing carbohydrates and electrolytes during exercise will provide fuel for the muscles, help maintain blood glucose and the thirst mechanism, and decrease the risk of dehydration or hyponatremia. Athletes will not need vitamin and mineral supplements if adequate energy to maintain body weight is consumed from a variety of foods. However, supplements may be required by athletes who restrict energy intake, use severe weight-loss practices, eliminate one or more food groups from their diet, or consume high-carbohydrate diets with low micronutrient density. Nutritional ergogenic aids should be used with caution, and only after careful evaluation of the product for safety, efficacy, potency, and whether or not it is a banned or illegal substance. Nutrition advice, by a qualified nutrition expert, should only be provided after carefully reviewing the athlete's health, diet, supplement and drug use, and energy requirements.</t>
  </si>
  <si>
    <t>380BG</t>
  </si>
  <si>
    <t>WOS:000165678000025</t>
  </si>
  <si>
    <t>Sugawara, K; Fukushi, H; Hoshi, S; Akatsuka, K</t>
  </si>
  <si>
    <t>Electrochemical sensing of glucose at a platinum electrode with a chitin/glucose oxidase film</t>
  </si>
  <si>
    <t>ANALYTICAL SCIENCES</t>
  </si>
  <si>
    <t>RAPID SPECTROPHOTOMETRIC DETERMINATION; CARBON-PASTE ELECTRODE; CHITIN; PRECONCENTRATION; MEMBRANE; CHITOSAN</t>
  </si>
  <si>
    <t>Chitin powder was dissolved in a mixed solution of N,N-dimethylacetoamide and 1-methy-2-pyrrolidone with lithium chloride. The chitin solution was adhered to the film 6 Glucose oxidase having a negative charge was immobilized to the protonated chitin film in 0.1 mol dm(-3) acetate buffer (pH 5.0), based on electrostatic interaction. The interaction is useful and convenient for an immobilization of the enzyme. In this study, glucose sensor was developed at a platinum electrode with a chitin/glucose oxidase sim as an application of chitin in analytical chemistry. An oxidation peak of H2O2 from the enzyme reaction was observed at +0.5 V (vs. Ag/AgCl) in 0.1 mol dm(-3) acetate buffer (pH 6.2). The calibration curve of glucose was linear in the range from 5x10(-7) to 3x10(-5) mol dm(-3). The sensor was applied to determination of glucose in sports drinks.</t>
  </si>
  <si>
    <t>Kitami Inst Technol, Dept Appl &amp; Environm Chem, Kitami, Hokkaido 0908507, Japan</t>
  </si>
  <si>
    <t>Kitami Institute of Technology</t>
  </si>
  <si>
    <t>Sugawara, K (corresponding author), Gunma Univ, Fac Educ, Maebashi, Gumma 3718510, Japan.</t>
  </si>
  <si>
    <t>JAPAN SOC ANALYTICAL CHEMISTRY</t>
  </si>
  <si>
    <t>26-2 NISHIGOTANDA 1 CHOME SHINAGAWA-KU, TOKYO, 141, JAPAN</t>
  </si>
  <si>
    <t>0910-6340</t>
  </si>
  <si>
    <t>ANAL SCI</t>
  </si>
  <si>
    <t>Anal. Sci.</t>
  </si>
  <si>
    <t>10.2116/analsci.16.1139</t>
  </si>
  <si>
    <t>376BU</t>
  </si>
  <si>
    <t>WOS:000165439000006</t>
  </si>
  <si>
    <t>van Loon, LJC; Kruijshoop, M; Verhagen, H; Saris, WHM; Wagenmakers, AJM</t>
  </si>
  <si>
    <t>Ingestion of protein hydrolysate and amino acid-carbohydrate mixtures increases postexercise plasma insulin responses in men</t>
  </si>
  <si>
    <t>insulin secretion; amino acids; postexercise recovery; leucine; phenylalanine; humans</t>
  </si>
  <si>
    <t>RATS FOLLOWING EXERCISE; HUMAN SKELETAL-MUSCLE; GLYCOGEN-SYNTHASE; SECRETION; RELEASE; GLUCOSE; ARGININE; HYPERINSULINEMIA; RESYNTHESIS; GLUTAMINE</t>
  </si>
  <si>
    <t>To optimize the postexercise insulin response and to increase plasma amino acid availability, we studied postexercise insulin levels after the ingestion of carbohydrate and wheat protein hydrolysate with and without free leucine and phenylalanine. After an overnight fast, eight male cyclists visited our laboratory on five occasions, during which a control drink and two different beverage compositions in two different doses were tested. After they performed a glycogen-depletion protocol, subjects received a beverage (3.5 mL.kg(-1)) every 30 min to ensure an intake of 1.2 g.kg(-1).h(-1) carbohydrate and 0, 0.2 or 0.4 g.kg(-1).h(-1) protein hydrolysate (and amino acid) mixture. After the insulin response was expressed as the area under the curve, only the ingestion of the beverages containing wheat protein hydrolysate, leucine and phenylalanine resulted in a marked increase in insulin response (+52 and +107% for the 0.2 and 0.4 g.kg(-1).h(-1) mixtures, respectively; P &lt; 0.05) compared with the carbohydrate-only trial). A dose-related effect existed because doubling the dose (0.2-0.4 g.kg(-1).h(-1)) led to an additional rise in insulin response (P &lt; 0.05). Plasma leucine, phenylalanine and tyrosine concentrations showed strong correlations with the insulin response (P &lt; 0.0001). This study provides a practical tool to markedly elevate insulin levels and plasma amino acid availability through dietary manipulation, which may be of great value in clinical nutrition, (recovery) sports drinks and metabolic research.</t>
  </si>
  <si>
    <t>Maastricht Univ, Dept Human Biol, NUTRIM, Nutr &amp; Toxicol Res Inst, NL-6200 MD Maastricht, Netherlands; TNO, Nutr &amp; Food Res Inst, Food &amp; Nonfood Anal Dept, NL-3700 AJ Zeist, Netherlands</t>
  </si>
  <si>
    <t>Maastricht University; Netherlands Organization Applied Science Research</t>
  </si>
  <si>
    <t>van Loon, LJC (corresponding author), Maastricht Univ, Dept Human Biol, NUTRIM, Nutr &amp; Toxicol Res Inst, NL-6200 MD Maastricht, Netherlands.</t>
  </si>
  <si>
    <t>Verhagen, Hans/ABB-9361-2020; Wagenmakers, Anton/H-7625-2014; van Loon, Luc J C/G-5920-2010; van Loon, Luc J.C./ABG-9158-2020</t>
  </si>
  <si>
    <t>Verhagen, Hans/0000-0001-7952-3530; Wagenmakers, Anton/0000-0003-1916-3822; van Loon, Luc J C/0000-0002-6768-9231; van Loon, Luc J.C./0000-0002-6768-9231</t>
  </si>
  <si>
    <t>AMER INST NUTRITION</t>
  </si>
  <si>
    <t>10.1093/jn/130.10.2508</t>
  </si>
  <si>
    <t>361NB</t>
  </si>
  <si>
    <t>WOS:000089728200018</t>
  </si>
  <si>
    <t>van Nieuwenhoven, MA; Brummer, RJM; Brouns, F</t>
  </si>
  <si>
    <t>Gastrointestinal function during exercise: comparison of water, sports drink, and sports drink with caffeine</t>
  </si>
  <si>
    <t>carbohydrate; gastric emptying; glucose absorption; orocecal transit time; permeability</t>
  </si>
  <si>
    <t>LOWER-ESOPHAGEAL-SPHINCTER; GASTROESOPHAGEAL REFLUX; GRADED-EXERCISE; PERFORMANCE; MOTILITY; GUT</t>
  </si>
  <si>
    <t>Caffeine is suspected to affect gastrointestinal function. We therefore investigated whether supplementation of a carbohydrate-electrolyte solution (CES) sports drink with 150 mg/l caffeine leads to alterations in gastrointestinal variables compared with a normal CES and water using a standardized rest-exercise-rest protocol. Ten well-trained subjects underwent a rest-cycling-rest protocol three times. Esophageal motility, gastroesophageal reflux, and intragastric pH were measured by use of a transnasal catheter. Orocecal transit time was measured using breath-H-2 measurements. A sugar absorption test was applied to determine intestinal permeability and glucose absorption. Gastric emptying was measured via the C-13-acetate breath test. In the postexercise episode, midesophageal pressure was significantly lower in the CES + caffeine trial compared with the water trial (P = 0.017). There were no significant differences between the three drinks for gastric pH and reflux during the preexercise, the cycling, and the postexercise episode, respectively. Gastric emptying, orocecal transit time, and intestinal permeability showed no significant differences between the three trials. However, glucose absorption was significantly increased in the CES + caffeine trial compared with the CES trial (P = 0.017). No significant differences in gastroesophageal reflux, gastric pH, or gastrointestinal transit could be observed between the CES, the CES + caffeine, and the water trials. However, intestinal glucose uptake was increased in the CES + caffeine trial.</t>
  </si>
  <si>
    <t>Univ Hosp Maastricht, Dept Gastroenterol, NL-6202 AZ Maastricht, Netherlands; Eridania Beghin Say, B-1050 Brussels, Belgium</t>
  </si>
  <si>
    <t>Maastricht University; Maastricht University Medical Centre (MUMC)</t>
  </si>
  <si>
    <t>m.vannieuwenhoven@hb.unimaas.nl</t>
  </si>
  <si>
    <t>Brummer, Robert JM/A-3137-2009</t>
  </si>
  <si>
    <t>Brummer, Robert JM/0000-0002-0362-0008</t>
  </si>
  <si>
    <t>10.1152/jappl.2000.89.3.1079</t>
  </si>
  <si>
    <t>352DX</t>
  </si>
  <si>
    <t>WOS:000089200200029</t>
  </si>
  <si>
    <t>Shepherd, R; Robertson, A; Ofman, D</t>
  </si>
  <si>
    <t>Dairy glycoconjugate emulsifiers: casein-maltodextrins</t>
  </si>
  <si>
    <t>FOOD HYDROCOLLOIDS</t>
  </si>
  <si>
    <t>casein; maltodextrin; maillard; amadori; conjugation; emulsifier; solubility</t>
  </si>
  <si>
    <t>EMULSIFYING PROPERTIES; REDUCTIVE ALKYLATION; BETA-LACTOGLOBULIN; DEXTRAN CONJUGATE; SUGARS</t>
  </si>
  <si>
    <t>Casein-maltodextrin conjugates were prepared using an economical, food-grade process based on the Amadori rearrangement of the Maillard reaction. It was demonstrated that alpha-1,4 substituted polysaccharides (maltodextrins) could be used to form stable, colourless casein-glycoconjugates that were not subject to post-Amadori Maillard reaction steps. In contrast to casein, which is insoluble below pH 6, casein-glycoconjugates were soluble at low pHs and formed transparent solutions. The casein-glycoconjugates were also effective emulsifiers in acidic solutions. Protein-polysaccharide cross-linking was demonstrated using an electrophoretic method. Dairy glycoconjugates prepared from natural ingredients using this food-grade process have significant potential as effective food emulsifiers or soluble protein additives for acidic sports drinks/nutritional supplements. (C) 2000 Elsevier Science Ltd. All rights reserved.</t>
  </si>
  <si>
    <t>Univ Technol Sydney, Fac Sci, Sydney, NSW 2007, Australia; Ind Res Ltd, Lower Hutt, New Zealand</t>
  </si>
  <si>
    <t>University of Technology Sydney; Callaghan Innovation</t>
  </si>
  <si>
    <t>Shepherd, R (corresponding author), Univ Technol Sydney, Fac Sci, POB 123, Sydney, NSW 2007, Australia.</t>
  </si>
  <si>
    <t>rachelshepherd@hotmail.com</t>
  </si>
  <si>
    <t>0268-005X</t>
  </si>
  <si>
    <t>1873-7137</t>
  </si>
  <si>
    <t>FOOD HYDROCOLLOID</t>
  </si>
  <si>
    <t>Food Hydrocolloids</t>
  </si>
  <si>
    <t>10.1016/S0268-005X(99)00067-3</t>
  </si>
  <si>
    <t>332ZH</t>
  </si>
  <si>
    <t>WOS:000088103900002</t>
  </si>
  <si>
    <t>DeFabio, DC</t>
  </si>
  <si>
    <t>Fluid and nutrient maintenance before, during and after exercise</t>
  </si>
  <si>
    <t>JOURNAL OF SPORTS CHIROPRACTIC &amp; REHABILITATION</t>
  </si>
  <si>
    <t>exercise; dehydration; fluid therapy; carbohydrates</t>
  </si>
  <si>
    <t>CARBOHYDRATE; REPLACEMENT</t>
  </si>
  <si>
    <t>It is well established that maintaining both fluid levels and glycogen stores during exercise are needed for optimum performance and to reduce the risk of injury. Dehydration of as little as 2% of body weight will impair performance and at high levels lead to life threatening conditions. There are a myriad of sports drinks, energy formulas and carbohydrate supplements available today that claim to be the definitive source of an athlete's hydration and nutrient needs. By evaluation the physiological needs of exercise and recovery in relation to the duration and intensity of the event, it becomes apparent that there is no perfect sports drink. There is a high level of confusion amongst athletes, coaches, trainers and physicians alike as to the appropriate protocols for hydration to enhance performance and recovery. The object of this brief overview of the literature and American College of Sports Medicine (ACSM) guidelines is to assist the clinician in gaining a better understanding of the hydration and carbohydrate needs required for the athlete from training through competition.</t>
  </si>
  <si>
    <t>DeFabio, DC (corresponding author), 308 Springfield Ave, Berkeley Hts, NJ 07922 USA.</t>
  </si>
  <si>
    <t>1084-1288</t>
  </si>
  <si>
    <t>J SPORT CHIROPR REH</t>
  </si>
  <si>
    <t>J. Sport Chiropr. Rehabil.</t>
  </si>
  <si>
    <t>323HK</t>
  </si>
  <si>
    <t>WOS:000087559900003</t>
  </si>
  <si>
    <t>Schek, A</t>
  </si>
  <si>
    <t>Drinks for athletes - claim and reality</t>
  </si>
  <si>
    <t>ERNAHRUNGS-UMSCHAU</t>
  </si>
  <si>
    <t>drinks for athletes; rehydration; isotonic, hypotonic and hypertonic drinks</t>
  </si>
  <si>
    <t>The more sweat is lost in sports, the more important are the time and the drink chosen for rehydration. In physical exercise taking less than an hour, it is sufficient to replace fluid losses afterwards. Every drink without alcohol and caffeine may be used. Products containing lots of sugar should be avoided, however. In extended physical exercise, fluid losses should be replaced already during activity in order to counteract the decrease of blood plasma volume. Hypo- and isotonic drinks serve this purpose equally. If physical exercise takes several hours and may lead to a drop in performance due to dehydration, it is advisable to drink before and during activity. In this case, isotonic drinks are recommended. They ensure a faster water resorption in the small intestine than hypotonic and particularly hypertonic drinks, because they have the same osmolality (290 mmol/kg) as blood plasma. However, rehydration is limited by the emptying rate of the stomach, which is less than 0.8 l/h. Sweat losses may be as high as 2.5 l/h (in hot, humid environment). Drinks for quick rehydration should contain 45-60 g of mono- and disaccharides and 0.4-1.1 g of sodium per litre, and be isotonic. Products developed for ultra endurance athletes are in agreement with these guidelines. Other isotonic sports drinks contain not enough simple sugars and/or sodium. Large amounts of potassium (up to 1.5 g/l) and other electrolytes are added in order to adjust osmolality to 290 mmol/kg. Ecologically sound, 'home made' isotonic drinks are mixtures of one part of fruit juice (poor in potassium) and one or two parts of mineral water (rich in sodium). Other hypertonic, 'energy-rich' drinks as malt beer, soda pop, coke and designer energy drinks can also be made iso- or hypotonic by dilution with mineral water However, because of their caffeine content, the latter have a diuretic effect and may cause restlessness in sensitive individuals. A refreshing drink is alcohol-free beer.</t>
  </si>
  <si>
    <t>Univ Saarlandes, Inst Biogeog, AK Nahrungskettenanal, D-66041 Saarbrucken, Germany</t>
  </si>
  <si>
    <t>Saarland University</t>
  </si>
  <si>
    <t>Schek, A (corresponding author), Univ Saarlandes, Inst Biogeog, AK Nahrungskettenanal, D-66041 Saarbrucken, Germany.</t>
  </si>
  <si>
    <t>Ernahr.-Umsch.</t>
  </si>
  <si>
    <t>332WM</t>
  </si>
  <si>
    <t>WOS:000088097400004</t>
  </si>
  <si>
    <t>Hernandez, JM; Moccia, T; Fluckey, JD; Ulbrecht, JS; Farrell, PA</t>
  </si>
  <si>
    <t>Fluid snacks to help persons with type 1 diabetes avoid late onset postexercise hypoglycemia</t>
  </si>
  <si>
    <t>carbohydrate supplements; insulinization; commercial sports drinks</t>
  </si>
  <si>
    <t>INSULIN-DEPENDENT DIABETICS; PHYSICAL EXERCISE; MELLITUS; GLUCOSE</t>
  </si>
  <si>
    <t>Purpose: The present study assessed whether whole milk, skim milk, or two commercially available sports drinks are effective in preventing late onset postexercise hypoglycemia (LOPEH) in persons with type 1 diabetes mellitus. Methods: Subjects ingested water, whole milk, skim milk, sport drink A(carbohydrate and electrolytes), or sport drink B (carbohydrate, fat, and protein) before, during, and after 1 h of bicycle exercise at 60% VO2max in the late afternoon. Drinks were isocaloric (470 +/- 150 kcal) and the number of calories consumed was based on individual energy expenditure. No adjustment in insulinization was allowed in anticipation of exercise. Results: During water trials all subjects became hypoglycemic. Most drinks lead to a moderate hyperglycemia(range of mean values = 200-280 mg.dL(-1)) during the period between the end of exercise and dinner, but this was not the case for whole milk(range 80-120 mg.dL(-1)). Glycemia peaked about 1.5 h after dinner and declined over the next 90 min. Persistent hyperglycemia (range of means = 200-310 mg.dL(-1)) from after exercise to about 4 h postexercise was observed with sports drink B. A decline in glycemia in the evening was greatest during the skim milk trial and required subjects to ingest more carbohydrate as a late evening snack. The least decline during this period occurred during the whole milk trial. Subjects experienced pre-bed and early morning (0300 h) hypoglycemia in 7 of the 28 trials. Conclusions: These data show that whole milk and sports drinks that are designed for both quick (sport drink A) and long lasting (sport drink B) nutrient replenishment can be used by persons with type 1 diabetes in an effort to avoid LOPEH.</t>
  </si>
  <si>
    <t>Noll Physiol Res Ctr, University Pk, PA 16801 USA; Penn State Univ, Ctr Locomot Studies, University Pk, PA 16802 USA</t>
  </si>
  <si>
    <t>Farrell, PA (corresponding author), Noll Physiol Res Ctr, University Pk, PA 16801 USA.</t>
  </si>
  <si>
    <t>Hernandez, Jazmir/0000-0002-7685-2221</t>
  </si>
  <si>
    <t>308QE</t>
  </si>
  <si>
    <t>WOS:000086723700005</t>
  </si>
  <si>
    <t>Kubli, M; Scrutton, MJ; O'Sullivan, G; Seed, P</t>
  </si>
  <si>
    <t>Evaluation of isotonic 'sports drinks' in labor</t>
  </si>
  <si>
    <t>ANESTHESIOLOGY</t>
  </si>
  <si>
    <t>St Thomas Hosp, Dept Anaesthesia, London, England</t>
  </si>
  <si>
    <t>Guy's &amp; St Thomas' NHS Foundation Trust</t>
  </si>
  <si>
    <t>0003-3022</t>
  </si>
  <si>
    <t>A9</t>
  </si>
  <si>
    <t>300VR</t>
  </si>
  <si>
    <t>WOS:000086274300010</t>
  </si>
  <si>
    <t>Brilla, LR; Hansen, C</t>
  </si>
  <si>
    <t>Effects of sports drinks, differing in magnesium content, on the kick phase of a 40-km bike race</t>
  </si>
  <si>
    <t>Western Washington Univ, Bellingham, WA 98225 USA</t>
  </si>
  <si>
    <t>Western Washington University</t>
  </si>
  <si>
    <t>A323</t>
  </si>
  <si>
    <t>294NV</t>
  </si>
  <si>
    <t>WOS:000085918101866</t>
  </si>
  <si>
    <t>Coombes, JS; Hamilton, KL</t>
  </si>
  <si>
    <t>The effectiveness of commercially available sports drinks</t>
  </si>
  <si>
    <t>HIGH-INTENSITY EXERCISE; CARBOHYDRATE-ELECTROLYTE REPLACEMENT; GASTRIC-EMPTYING CHARACTERISTICS; PROLONGED STRENUOUS EXERCISE; MUSCLE GLYCOGEN UTILIZATION; ENDURANCE PERFORMANCE; CYCLING PERFORMANCE; RUNNING PERFORMANCE; FRUCTOSE INGESTION; GLUCOSE-INGESTION</t>
  </si>
  <si>
    <t>The purpose of this review is to evaluate the effectiveness of commercially available sports drinks by answering the questions: (i) will consuming a sports drink be beneficial to performance? and (ii) do different sports drinks vary in their effectiveness? To answer these questions we have considered the composition of commercially available sports drinks, examined the rationale for using them, and critically reviewed the vast number of studies that have investigated the effectiveness of sports drinks on performance. The focus is on the drinks that contain low carbohydrate concentrations (&lt;10%) and are marketed for general consumption before and during exercise rather than those with carbohydrate concentrations &gt;10%, which are intended for carbohydrate loading, Our conclusions are 3-fold. First, because of variations in drink composition and research design, much of the sports drinks research from the past cannot be applied direct Iv to the effectiveness of currently available sports drinks. Secondly, in studies where a practical protocol has been used along with a currently available sports beverage, there is evidence to suggest that consuming a sports drinks will improve performance compared with consuming a placebo beverage. Finally, there is little evidence that any one sports drink is superior to any of the other beverages on the market.</t>
  </si>
  <si>
    <t>Univ Tasmania, Ctr Human Movement, Launceston, Tas 7250, Australia; Univ Florida, Ctr Exercise Sci, Gainesville, FL 32611 USA</t>
  </si>
  <si>
    <t>University of Tasmania; State University System of Florida; University of Florida</t>
  </si>
  <si>
    <t>Coombes, JS (corresponding author), Univ Tasmania, Ctr Human Movement, POB 1214, Launceston, Tas 7250, Australia.</t>
  </si>
  <si>
    <t>10.2165/00007256-200029030-00004</t>
  </si>
  <si>
    <t>295VQ</t>
  </si>
  <si>
    <t>WOS:000085988900004</t>
  </si>
  <si>
    <t>Sugawara, K; Takano, T; Fukushi, H; Hoshi, S; Akatsuka, K; Kuramitz, H; Tanaka, S</t>
  </si>
  <si>
    <t>Glucose sensing by a carbon-paste electrode containing chitin modified with glucose oxidase</t>
  </si>
  <si>
    <t>JOURNAL OF ELECTROANALYTICAL CHEMISTRY</t>
  </si>
  <si>
    <t>glucose sensor; chitin; immobilization of enzyme</t>
  </si>
  <si>
    <t>RAPID SPECTROPHOTOMETRIC DETERMINATION; SENSOR; PRECONCENTRATION; COMPLEX</t>
  </si>
  <si>
    <t>As one application for chitin, the development of a glucose sensor was attempted at a carbon paste electrode containing platinum powder and chitin powder with glucose oxidase. Immobilization of the enzyme is based on an electrostatic interaction between the protonated acetylamide group of the chitin and functional groups having a negative charge on the enzyme. Glucose oxidase was simply immobilized on the chitin in 0.1 M acetate buffer (pH 5.0). An oxidation peak of H2O2 produced from the enzyme reaction was observed at about + 0.60 V (vs. Ag \ AgCl) in 0.1 M acetate buffer (pH 6.2). The calibration curve of glucose was linear in the range from 3 x 10(-6) to 4 x 10(-4) M. This method was applied to determination of glucose in a sports drink. (C) 2000 Elsevier Science S.A. All rights reserved.</t>
  </si>
  <si>
    <t>Kitami Inst Technol, Dept Appl &amp; Environm Chem, Kitami, Hokkaido 0908507, Japan; Hokkaido Univ, Grad Sch Environm Earth Sci, Div Mat Sci, Sapporo, Hokkaido 0600810, Japan</t>
  </si>
  <si>
    <t>Kitami Institute of Technology; Hokkaido University</t>
  </si>
  <si>
    <t>Sugawara, K (corresponding author), Kitami Inst Technol, Dept Appl &amp; Environm Chem, 165 Koen Cho, Kitami, Hokkaido 0908507, Japan.</t>
  </si>
  <si>
    <t>Kuramitz, Hideki/AAH-3091-2020</t>
  </si>
  <si>
    <t>Kuramitz, Hideki/0000-0002-9102-3667</t>
  </si>
  <si>
    <t>0022-0728</t>
  </si>
  <si>
    <t>J ELECTROANAL CHEM</t>
  </si>
  <si>
    <t>J. Electroanal. Chem.</t>
  </si>
  <si>
    <t>10.1016/S0022-0728(00)00004-8</t>
  </si>
  <si>
    <t>327VD</t>
  </si>
  <si>
    <t>WOS:000087813900010</t>
  </si>
  <si>
    <t>Relationship between sports drink and dental erosion in university athletes.</t>
  </si>
  <si>
    <t>Natl Univ Ireland Univ Coll Cork, Sch Dent, Oral Hlth Serv Res Ctr, Cork, Ireland</t>
  </si>
  <si>
    <t>University College Cork</t>
  </si>
  <si>
    <t>AMER ASSOC DENTAL RESEARCH</t>
  </si>
  <si>
    <t>1619 DUKE ST, ALEXANDRIA, VA 22314 USA</t>
  </si>
  <si>
    <t>277MH</t>
  </si>
  <si>
    <t>WOS:000084937000119</t>
  </si>
  <si>
    <t>Peters, HPF; Wiersma, JWC; Koerselman, J; Akkermans, LMA; Bol, E; Mosterd, WL; de Vries, WR</t>
  </si>
  <si>
    <t>The effect of a sports drink on gastroesophageal reflux during a run-bike-run test</t>
  </si>
  <si>
    <t>strenuous exercise; carbohydrates; gastrointestinal symptoms</t>
  </si>
  <si>
    <t>LOWER ESOPHAGEAL SPHINCTER; GASTROINTESTINAL SYMPTOMS; GRADED-EXERCISE; MOTILITY; RELAXATIONS; COMPLAINTS; BEVERAGES; DISEASE</t>
  </si>
  <si>
    <t>The effects of different modes of prolonged exercise and different drinks on gastroesophageal reflux and reflux-related symptoms were examined. In a cross-over design seven male triathletes performed two tests at one week intervals (50 min periods of alternately running, cycling and running at 70-75 % (V) over dotO(2)max), with supplementation of either a conventional sports drink (7 % carbohydrates) or tap water. Gastroesophageal reflux (percentage time and number of periods esophageal pH &lt; 4) was measured with an ambulant pH system before, during and after exercise. Percentage reflux time (+/- SEM) during running, cycling, running and recovery was 24.0+/-4.6, 8.2+/-4.8, 17.6+/-8.4 and 11.8+/-4.0 with carbohydrates and 7.4+/-2.9, 0+/-0, 2.4+/-1.4 and 0.2+/-0.2 with water, respectively. Reflux lasted longer during exercise as compared to the rest situation (5.6+/-1.4%), especially with carbohydrates, and lasted longer with carbohydrates than with water (P&lt;0.05; Wilcoxon signed rank test). In general, reflux lasted longer during running than during cycling (p&lt;0.05). Data on the number of reflux periods are concordant to these results. Chest pain was reported by one subject during running with carbohydrates. Heartburn during running was reported by two subjects with water and by one with carbohydrates. In conclusion, physical exercise increases gastroesophageal reflux, dependent on the mode of exercise and beverage used.</t>
  </si>
  <si>
    <t>Univ Utrecht, Dept Med Physiol &amp; Sports Med, NL-3508 TA Utrecht, Netherlands; Univ Utrecht Hosp, Dept Surg, Gastrointestinal Motil Unit, Utrecht, Netherlands</t>
  </si>
  <si>
    <t>Utrecht University; Utrecht University; Utrecht University Medical Center</t>
  </si>
  <si>
    <t>Peters, HPF (corresponding author), Univ Utrecht, Dept Med Physiol &amp; Sports Med, POB 80043, NL-3508 TA Utrecht, Netherlands.</t>
  </si>
  <si>
    <t>h.p.f.peters@med.uu.nl</t>
  </si>
  <si>
    <t>279PB</t>
  </si>
  <si>
    <t>WOS:000085053100012</t>
  </si>
  <si>
    <t>Marchal, LM; Beeftink, HH; Tramper, J</t>
  </si>
  <si>
    <t>Towards a rational design of commercial maltodextrins</t>
  </si>
  <si>
    <t>TRENDS IN FOOD SCIENCE &amp; TECHNOLOGY</t>
  </si>
  <si>
    <t>LICHENIFORMIS ALPHA-AMYLASE; BACILLUS-LICHENIFORMIS; STARCH HYDROLYSIS; ACTION PATTERN; GLUCOSE-POLYMER; POTATO STARCH; TEMPERATURE; AMYLOPECTIN; OLIGOSACCHARIDES; MALTOTETRAOSE</t>
  </si>
  <si>
    <t>This article deals with the design procedure for more tailor-made starch hydrolysate products. The saccharide composition of a maltodextrin determines both its physical and biological functionality. Aspects related to the saccharide composition such as, hygroscopicity, fermentability in food products, viscosity, sweetness, stability, gelation, osmolality, and adsorption by humans are discussed. The translation of basic knowledge on the behavior of saccharides to the formulation of actual products is illustrated by three examples: a sports drink, maltodextrins in liquid beverages with limited solubility, and parental and enteral fluids. Various factors that can be used to influence the saccharide composition produced during starch hydrolysis are different hydrolytic enzymes, source and concentration of the starch, temperature of hydrolysis, addition of organic solvents, pressure, immobilization of the hydrolytic enzymes, downstream processing, extraction of products during hydrolysis, and combinations thereof. Tools in designing the production process for a maltodextrin with a specific saccharide composition are databases with saccharide compositions obtained at various hydrolysis conditions and hydrolysis models, which can be used to predict new saccharide compositions. A production strategy for desired saccharide compositions at acceptable prices is discussed and future research needs are pointed out. (C) 2000 Elsevier Science Ltd. All rights reserved.</t>
  </si>
  <si>
    <t>Wageningen Univ Agr, Dept Food Technol &amp; Nutr Sci, Food &amp; Bioproc Engn Grp, NL-6703 HD Wageningen, Netherlands</t>
  </si>
  <si>
    <t>Marchal, LM (corresponding author), Avebe R&amp;D, POB 15, NL-9640 AA Veendam, Netherlands.</t>
  </si>
  <si>
    <t>marchail@avebe.com</t>
  </si>
  <si>
    <t>Beeftink, Hendrik/B-9354-2008</t>
  </si>
  <si>
    <t>ELSEVIER SCIENCE LONDON</t>
  </si>
  <si>
    <t>84 THEOBALDS RD, LONDON WC1X 8RR, ENGLAND</t>
  </si>
  <si>
    <t>0924-2244</t>
  </si>
  <si>
    <t>TRENDS FOOD SCI TECH</t>
  </si>
  <si>
    <t>Trends Food Sci. Technol.</t>
  </si>
  <si>
    <t>10.1016/S0924-2244(00)00018-2</t>
  </si>
  <si>
    <t>326LY</t>
  </si>
  <si>
    <t>WOS:000087738100001</t>
  </si>
  <si>
    <t>Dixon, WC</t>
  </si>
  <si>
    <t>Hunger strikes: Preventing harm to students</t>
  </si>
  <si>
    <t>JOURNAL OF AMERICAN COLLEGE HEALTH</t>
  </si>
  <si>
    <t>college; hunger strike; starvation</t>
  </si>
  <si>
    <t>LOW-CALORIE DIETS; VOLUNTARY; ENCEPHALOPATHY; STARVATION</t>
  </si>
  <si>
    <t>When the health center encountered a student hunger strike, an initial search for medical information regarding fasting provided very little on which to build management decisions. The result of a more thorough evaluation of starvation literature is presented, along with survey responses from students who fasted. Starvation may produce many adverse events, including death. Yet, according to reports, acaloric fasts that include full water intake seem to be readily tolerated for 2 weeks in young, healthy adults. Our students included juice, sports drinks, and vitamins in their diets and completed their strike without major problems. Supplementation with carbohydrates and vitamins may improve the safety or comfort of a hunger striker, but clear proof of this effect does not exist.</t>
  </si>
  <si>
    <t>Sonoma State Univ, Rohnert Park, CA 94928 USA</t>
  </si>
  <si>
    <t>California State University System; Sonoma State University</t>
  </si>
  <si>
    <t>Dixon, WC (corresponding author), Sonoma State Univ, Rohnert Park, CA 94928 USA.</t>
  </si>
  <si>
    <t>HELDREF PUBLICATIONS</t>
  </si>
  <si>
    <t>1319 EIGHTEENTH ST NW, WASHINGTON, DC 20036-1802 USA</t>
  </si>
  <si>
    <t>0744-8481</t>
  </si>
  <si>
    <t>J AM COLL HEALTH</t>
  </si>
  <si>
    <t>J. Am. Coll. Health</t>
  </si>
  <si>
    <t>10.1080/07448489909595678</t>
  </si>
  <si>
    <t>236QC</t>
  </si>
  <si>
    <t>WOS:000082609200006</t>
  </si>
  <si>
    <t>Murray, R; Bartoli, W; Stofan, J; Horn, M; Eddy, D</t>
  </si>
  <si>
    <t>A comparison of the gastric emptying characteristics of selected sports drinks</t>
  </si>
  <si>
    <t>INTERNATIONAL JOURNAL OF SPORT NUTRITION</t>
  </si>
  <si>
    <t>gastric emptying; fluid replacement; sports drinks</t>
  </si>
  <si>
    <t>CARBOHYDRATE-ELECTROLYTE BEVERAGES; GASTROINTESTINAL DISTRESS; EXERCISE PERFORMANCE; GLUCOSE-POLYMER; HEAT; HYPOHYDRATION; ABSORPTION; INGESTION; VOLUME</t>
  </si>
  <si>
    <t>The purpose of this study was to determine the effects of repeated ingestion of drinks containing varying concentrations of carbohydrate on gastric emptying rate during steady-state exercise. On five separate occasions, 14 subjects cycled for 90 min at an average power output of 151 +/- 2 W. At 15-min intervals, subjects ingested 227 +/- 3 ml of either water, 4% carbohydrate (CHO), 6% CHO, or 8% CHO. Gastric volume was determined prior to each drink and at 90 min using the modified double-sampling technique. Gross gastric volumes were significantly greater and mean gastric emptying rates and the percentage of ingested beverage emptied from the stomach were significantly less for 8% CHO. These data indicate that repeated ingestion of an 8% CHO beverage during exercise significantly reduces gastric emptying rate, whereas lower concentrations of carbohydrate do not. In addition, beverage osmolality is not as important as beverage energy content in influencing gastric emptying rate at these carbohydrate concentrations.</t>
  </si>
  <si>
    <t>Gatorade Exercise Physiol Lab, Barrington, IL 60010 USA</t>
  </si>
  <si>
    <t>Murray, R (corresponding author), Gatorade Exercise Physiol Lab, 617 W Main St, Barrington, IL 60010 USA.</t>
  </si>
  <si>
    <t>INT J SPORT NUTR</t>
  </si>
  <si>
    <t>Int. J. Sport Nutr.</t>
  </si>
  <si>
    <t>10.1123/ijsn.9.3.263</t>
  </si>
  <si>
    <t>235WQ</t>
  </si>
  <si>
    <t>WOS:000082566200003</t>
  </si>
  <si>
    <t>Plunkett, BT; Hopkins, WG</t>
  </si>
  <si>
    <t>Investigation of the side pain stitch induced by running after fluid ingestion</t>
  </si>
  <si>
    <t>exercise; gastrointestinal symptoms; sports drinks</t>
  </si>
  <si>
    <t>Purpose: Text books attribute the side pain stitch during exercise to changes in blood flow to the viscera, but the little available research favors stretching of visceral ligaments. We therefore induced and modified stitch experimentally to investigate its cause and possible treatments. Methods: Ten active healthy young men reported the intensity of stitch during sessions of intermittent exercise after drinking either no fluid (control) or a body-mass-adjusted volume (14 mL.kg(-1)) of each of four fluids: water, Exceed, decarbonated Coca-Cola, and a hypertonic solution of the nonabsorbable sugar lactulose. Each exercise session consisted of five 5-min bouts of hard running on a treadmill, with 10-min rests between each bout. In another experiment, seven subjects reported the effect of several physical maneuvers on stitch during exercise after drinking decarbonated Coca-Cola. Results: Stitch developed to a similar intensity with all fluids during the first two bouts of running; thereafter, stitch declined only with Exceed, reaching the intensity with no fluid by the last two bouts. Bending forward while tightening abdominal muscles, tightening a belt around the waist, or breathing through pursed lips with increased lung volume alleviated stitch within seconds, but attempting to relax abdominal muscles or increasing the impact of foot strike had little effect. Conclusions: Our observations cannot be explained readily by mechanisms involving digestion-induced changes in blood flow but are consistent with the notion that stitch arises when the fluid-engorged gut tugs on visceral ligaments.</t>
  </si>
  <si>
    <t>Univ Otago, Physiol Sch Med, Dept Physiol, Dunedin, New Zealand; Univ Otago, Sch Phys Educ, Dunedin, New Zealand</t>
  </si>
  <si>
    <t>University of Otago; University of Otago</t>
  </si>
  <si>
    <t>Hopkins, WG (corresponding author), Univ Otago, Physiol Sch Med, Dept Physiol, POB 913, Dunedin, New Zealand.</t>
  </si>
  <si>
    <t>10.1097/00005768-199908000-00014</t>
  </si>
  <si>
    <t>224NE</t>
  </si>
  <si>
    <t>WOS:000081904500014</t>
  </si>
  <si>
    <t>Vrijens, DMJ; Rehrer, NJ</t>
  </si>
  <si>
    <t>Sodium-free fluid ingestion decreases plasma sodium during exercise in the heat</t>
  </si>
  <si>
    <t>hyponatremia; electrolytes; fluid balance</t>
  </si>
  <si>
    <t>PROLONGED EXERCISE; HYPONATREMIA; REPLACEMENT; HOMEOSTASIS; RESPONSES; VOLUME; WATER</t>
  </si>
  <si>
    <t>This study assessed whether replacing sweat losses with sodium-free fluid can lower the plasma sodium concentration and thereby precipitate the development of hyponatremia. Ten male endurance athletes participated in one 1-h exercise pretrial to estimate fluid needs and two 3-h experimental trials on a cycle ergometer at 55% of maximum O-2 consumption at 34 degrees C and 65% relative humidity. In the experimental trials, fluid loss was replaced by distilled water (W) or a sodium-containing (18 mmol/l) sports drink, Gatorade (G). Six subjects did not complete 3 h in trial W, and four did not complete 3 h in trial G. The rate of change in plasma sodium concentration in all subjects, regardless of exercise time completed, was greater with W than with G (-2.48 +/- 2.25 vs. -0.86 +/- 1.61 mmol.l(-1).h(-1), P = 0.0198). One subject developed hyponatremia (plasma sodium 128 mmol/l) at exhaustion (2.5 h) in the W trial. A decrease in sodium concentration was correlated with decreased exercise time (R = 0.674; P = 0.022). A lower rate of urine production correlated with a greater rate of sodium decrease (R = -0.478; P = 0.0447). Sweat production was not significantly correlated with plasma sodium reduction. The results show that decreased plasma sodium concentration can result from replacement of sweat losses with plain W, when sweat losses are large, and can precipitate the development of hyponatremia, particularly in individuals who have a decreased urine production during exercise. Exercise performance is also reduced with a decrease in plasma sodium concentration. We, therefore, recommend consumption of a sodium-containing beverage to compensate for large sweat losses incurred during exercise.</t>
  </si>
  <si>
    <t>Rehrer, NJ (corresponding author), Univ Otago, Sch Phys Educ, POB 56, Dunedin, New Zealand.</t>
  </si>
  <si>
    <t>Vrijens, Desiree/L-2578-2016</t>
  </si>
  <si>
    <t>Vrijens, Desiree/0000-0002-7596-1119</t>
  </si>
  <si>
    <t>10.1152/jappl.1999.86.6.1847</t>
  </si>
  <si>
    <t>204TV</t>
  </si>
  <si>
    <t>WOS:000080781400020</t>
  </si>
  <si>
    <t>Nogueira, FN; Presto, YO; Souza, DN; Rodriguez, CRMD; Nicolau, J</t>
  </si>
  <si>
    <t>Cariogenic and erosive potential of beer and sport drinks</t>
  </si>
  <si>
    <t>196PK</t>
  </si>
  <si>
    <t>WOS:000080316600312</t>
  </si>
  <si>
    <t>Vasan, N; Messier, LB</t>
  </si>
  <si>
    <t>An in vitro quantitative investigation of the erosive potential of three popular sports drinks on human dental enamel.</t>
  </si>
  <si>
    <t>Univ Melbourne, Sch Dent Sci, Melbourne, Vic, Australia</t>
  </si>
  <si>
    <t>WOS:000080316600156</t>
  </si>
  <si>
    <t>Summers, RW; Lambert, GP; Chen, J; Gisolfi, CV</t>
  </si>
  <si>
    <t>Is a sport drink safe and efficacious in the therapy of mild viral diarrhea in children?</t>
  </si>
  <si>
    <t>GASTROENTEROLOGY</t>
  </si>
  <si>
    <t>Univ Iowa, Iowa City, IA USA</t>
  </si>
  <si>
    <t>W B SAUNDERS CO-ELSEVIER INC</t>
  </si>
  <si>
    <t>1600 JOHN F KENNEDY BOULEVARD, STE 1800, PHILADELPHIA, PA 19103-2899 USA</t>
  </si>
  <si>
    <t>0016-5085</t>
  </si>
  <si>
    <t>Gastroenterology</t>
  </si>
  <si>
    <t>G4066</t>
  </si>
  <si>
    <t>A934</t>
  </si>
  <si>
    <t>187GJ</t>
  </si>
  <si>
    <t>WOS:000079778404067</t>
  </si>
  <si>
    <t>Wagner, DR</t>
  </si>
  <si>
    <t>Hyperhydrating with glycerol: Implications for athletic performance</t>
  </si>
  <si>
    <t>EXERCISE PERFORMANCE; HEAT; INGESTION; RESPONSES</t>
  </si>
  <si>
    <t>Small decreases in hydration status can result in a dramatic decrement in athletic performance and greatly increase the risk of thermal injury. Because of its osmotic properties, which enable greater fluid retention than the ingestion of water alone, glycerol has been proposed as a hyperhydrating agent. In fact, glycerol is now commercially available and marketed as a sport supplement to be ingested with water or sport drinks; thus, dietitians need to be cognizant of this new addition to the sports nutrition table. The results of glycerol-induced hyperhydration research have been equivocal, most likely because of methodologic differences between studies, such as variations in the intensity of exercise, environmental conditions, and concentration or dose of glycerol administered. Although the suggested dosage of glycerol depends on body size and varies between manufacturers, 1 g/kg body weight with an additional 1.5 L fluid taken 60 to 120 minutes before competition is standard. Some test subjects reported feeling bloated or nauseated after ingesting glycerol. This review examines glycerol-induced hyperhydration research and the safety of ingesting glycerol, discusses commercial availability of glycerol, and makes recommendations for glycerol-induced hyperhydration research.</t>
  </si>
  <si>
    <t>Vanguard Univ So Calif, Dept Exercise &amp; Sport Sci, Costa Mesa, CA 92626 USA</t>
  </si>
  <si>
    <t>Wagner, DR (corresponding author), Vanguard Univ So Calif, Dept Exercise &amp; Sport Sci, 55 Fair Dr, Costa Mesa, CA 92626 USA.</t>
  </si>
  <si>
    <t>10.1016/S0002-8223(99)00049-8</t>
  </si>
  <si>
    <t>162UF</t>
  </si>
  <si>
    <t>WOS:000078364600015</t>
  </si>
  <si>
    <t>Bryner, RW; Hornsby, WG; Chetlin, R; Ullrich, IH; Yeater, RA</t>
  </si>
  <si>
    <t>Effect of lactate consumption on exercise performance</t>
  </si>
  <si>
    <t>lactates; exercise physiology; physical endurance</t>
  </si>
  <si>
    <t>PROLONGED STRENUOUS EXERCISE; MUSCLE GLYCOGEN UTILIZATION; CARBOHYDRATE; TRANSPORT; INGESTION; MEMBRANE; VESICLES; FATIGUE</t>
  </si>
  <si>
    <t>Background. Maintenance of plasma glucose is important in endurance performance. Gluconeogenesis or carbohydrate ingestion maintain glucose after hepatic glycogen depletion. Lactate may also serve as a gluconeogenic precursor as well as a blood buffer. Methods. To determine if an 8% carbohydrate (CHO) sports drink with and without a 2% lactate (L) solution increased endurance performance, peak power, and delayed blood acidosis, seven trained cyclists participated in a double-blind randomized study (6 males and 1 female) performed a bicycle test to determine max (V) over dot O-2 max HR and the NR associated with the first respiratory exchange ratio (RER) value greater than 1.0 (target HR). Four bicycle rides to exhaustion, separated by one week, were done at a constant workload at a HR 10 beats below each subject's target HR. After a 12-hour fast, subjects received 100 g CHO 2-3 hrs before each test. Mean exercise heart rate was 86-87 % max HR. During the final 30 s of each ride the Wingate power test was performed. Subjects consumed either (placebo, 2% L, 8% CHO or 8% CHO plus 2% L) every 20 min. Blood samples were collected before, every 30 min during and immediately following the test. Results. No significant differences were observed in total time (placebo: 95.3+/-25.8, 2% lactate: 95.7+/-30.0, 8% CHO: 105.2+/-37.2, 8% CHO+2% lactate: 89.0+/-28.1 min) or peak power (placebo: 798.2+/-241.1, 2% L: 750.1+/-279.2, 8% CHO: 789.4+/-353.5, 8% CHO+2% L: 716.3+/-331.3 Watts) among drinks. There were no differences in insulin, glucose, pH and HCO3- after the power tests among the drinks. Conclusion. Exercise performance is unaffected by oral supplementation with lactate.</t>
  </si>
  <si>
    <t>W Virginia Univ, Dept Exercise Physiol, Sch Med, Morgantown, WV 26506 USA; W Virginia Univ, Dept Med, Sch Med, Morgantown, WV 26506 USA</t>
  </si>
  <si>
    <t>West Virginia University; West Virginia University</t>
  </si>
  <si>
    <t>Bryner, RW (corresponding author), W Virginia Univ, Dept Exercise Physiol, Sch Med, POB 6116,274 Coliseum, Morgantown, WV 26506 USA.</t>
  </si>
  <si>
    <t>106EB</t>
  </si>
  <si>
    <t>WOS:000075116000003</t>
  </si>
  <si>
    <t>Treatment of suspected heat illness</t>
  </si>
  <si>
    <t>exertional heat illness; heat cramps; heat exhaustion; heat stroke</t>
  </si>
  <si>
    <t>DEHYDRATION; EXERCISE</t>
  </si>
  <si>
    <t>1. Despite advances in the art and science of fluid balance, exertional heat illness - even life-threatening heat stroke - remains a threat for some athletes today. 2. Risk factors for heat illness include: being unacclimatized, unfit, or hypohydrated; certain illnesses or drugs; not drinking in long events; and a fast finishing pace. 3. Heat cramps typically occur in conditioned athletes who compete for hours in the sun. They can be prevented by increasing dietary salt and staying hydrated. 4. Early diagnosis of heat exhaustion can be vital. Early warning signs include: flushed face, hyperventilation, headache, dizziness, nausea, tingling arms, piloerection, chilliness, incoordination, and confusion. 5. Pitfalls in the diagnosis of heat illness include: confusion preventing self-diagnosis; the lack of trained spotters; rectal temperature not taken promptly; the problem of seek not, find not; and the mimicry of heat illness. 6. Heat stroke is a medical emergency. Mainstays of therapy include: emergency on-site cooling; intravenous fluids; treating hypoglycemia as needed; intravenous diazepam for seizures or severe cramping or shivering; and hospitalizing if response is slow or atypical. 7. The best treatment is prevention. Tips to avoiding heat illness include: rely not on thirst; drink on schedule; favor sports drinks; monitor weight; watch urine; shun caffeine and alcohol; key on meals for fluids and salt; stay cool when you can; and know the early warning signs of heat illness.</t>
  </si>
  <si>
    <t>Univ Oklahoma, Hlth Sci Ctr, Oklahoma City, OK 73190 USA</t>
  </si>
  <si>
    <t>Eichner, ER (corresponding author), Univ Oklahoma, Hlth Sci Ctr, POB 26901, Oklahoma City, OK 73190 USA.</t>
  </si>
  <si>
    <t>GEORG THIEME VERLAG</t>
  </si>
  <si>
    <t>P O BOX 30 11 20, D-70451 STUTTGART, GERMANY</t>
  </si>
  <si>
    <t>S150</t>
  </si>
  <si>
    <t>S153</t>
  </si>
  <si>
    <t>10.1055/s-2007-971983</t>
  </si>
  <si>
    <t>102GT</t>
  </si>
  <si>
    <t>WOS:000074916600019</t>
  </si>
  <si>
    <t>Hackman, RM; Deaton, DD; Scheckenbach, RP; Boldra, C; Osborn, B</t>
  </si>
  <si>
    <t>Influence of sports drinks vs. water on strength gains in high school football players.</t>
  </si>
  <si>
    <t>Univ Calif Davis, Davis, CA 95616 USA; Windfield HS, Windfield, KS 67156 USA; Independence HS, Independence, KS 67301 USA; Inst Biomol Nutr, Eugene, OR 97402 USA</t>
  </si>
  <si>
    <t>University of California System; University of California Davis</t>
  </si>
  <si>
    <t>A212</t>
  </si>
  <si>
    <t>121HC</t>
  </si>
  <si>
    <t>WOS:000076006401234</t>
  </si>
  <si>
    <t>Cerhan, JR; Folsom, AR; Mortimer, JA; Shahar, E; Knopman, DS; McGovern, PG; Hays, MA; Crum, LD; Heiss, G</t>
  </si>
  <si>
    <t>Atheroscleros Risk Commun Study Invest</t>
  </si>
  <si>
    <t>Correlates of cognitive function in middle-aged adults</t>
  </si>
  <si>
    <t>GERONTOLOGY</t>
  </si>
  <si>
    <t>cognition; cognitive disorders; dementia; risk factors</t>
  </si>
  <si>
    <t>CEREBRAL BLOOD-FLOW; OBSTRUCTIVE PULMONARY-DISEASE; MULTI-INFARCT DEMENTIA; NEUROPSYCHOLOGICAL TEST-PERFORMANCE; DEPENDENT DIABETIC-PATIENTS; CENTRAL NERVOUS-SYSTEM; PHYSICAL-ACTIVITY; COMMUNITY SAMPLE; EXERCISE PROGRAM; SOCIAL DRINKERS</t>
  </si>
  <si>
    <t>The Atherosclerosis Risk in Communities Study administered cognitive function tests to more than 14,000 middle-aged adults in 1990-1992. The battery included the Delayed Word Recall test, the Digit Symbol Subtest of the Wechsler Adult Intelligence Scale-Revised, and the Controlled Oral Word Association (Word Fluency) test. Test performance was correlated positively with education level, negatively with age, was better in women than in men, and better in managers/professionals compared with other occupations. After controlling for these factors, race and community, the findings most consistent for both sexes were that Delayed Word Recall was negatively associated with depressive symptoms, diabetes, and fibrinogen level; the Digit Symbol Subtest was associated with marital status, negatively associated with depressive symptoms, smoking status, fibrinogen level, and carotid intima-media thickness, and positively associated with alcohol drinking and FEV1; and the Word Fluency test was positively associated with marital status, alcohol drinking, sports participation, and FEV1. Most of these cross-sectional results were in the predicted direction and have biologic plausibility, but mean differences between extreme categories were small (generally on the order of 0.1 to 0.2 of a standard deviation). Longitudinal study is warranted to evaluate whether small differences in middle-age lead to larger, clinically meaningful deficits with aging.</t>
  </si>
  <si>
    <t>Univ Minnesota, Sch Publ Hlth, Div Epidemiol, Minneapolis, MN 55454 USA; Vet Adm Med Ctr, Geriatr Res Educ &amp; Clin Ctr 11G, Minneapolis, MN 55455 USA; Univ Minnesota, Dept Neurol, Minneapolis, MN 55455 USA; Univ N Carolina, Sch Publ Hlth, Collaborat Studies Coordinating Ctr, Chapel Hill, NC 27599 USA; Univ N Carolina, Sch Publ Hlth, Dept Epidemiol, Chapel Hill, NC 27599 USA</t>
  </si>
  <si>
    <t>University of Minnesota System; University of Minnesota Twin Cities; Geriatric Research Education &amp; Clinical Center; US Department of Veterans Affairs; Veterans Health Administration (VHA); Minneapolis VA Health Care System; University of Minnesota System; University of Minnesota Twin Cities; University of North Carolina; University of North Carolina Chapel Hill; University of North Carolina; University of North Carolina Chapel Hill</t>
  </si>
  <si>
    <t>Folsom, AR (corresponding author), Univ Minnesota, Sch Publ Hlth, Div Epidemiol, Suite 300,1300 S 2nd St, Minneapolis, MN 55454 USA.</t>
  </si>
  <si>
    <t>folsom@epivax.epi.umn.edu</t>
  </si>
  <si>
    <t>Cerhan, James/0000-0002-7482-178X</t>
  </si>
  <si>
    <t>DIVISION OF EPIDEMIOLOGY AND CLINICAL APPLICATIONS [N01HC055016, N01HC055015, N01HC055018] Funding Source: NIH RePORTER; NHLBI NIH HHS [N01-HC-55018, N01-HC-55016, N01-HC-55015] Funding Source: Medline</t>
  </si>
  <si>
    <t>DIVISION OF EPIDEMIOLOGY AND CLINICAL APPLICATIONS(United States Department of Health &amp; Human ServicesNational Institutes of Health (NIH) - USANIH National Eye Institute (NEI)); NHLBI NIH HHS(United States Department of Health &amp; Human ServicesNational Institutes of Health (NIH) - USANIH National Heart Lung &amp; Blood Institute (NHLBI))</t>
  </si>
  <si>
    <t>0304-324X</t>
  </si>
  <si>
    <t>Gerontology</t>
  </si>
  <si>
    <t>10.1159/000021991</t>
  </si>
  <si>
    <t>Geriatrics &amp; Gerontology</t>
  </si>
  <si>
    <t>YZ298</t>
  </si>
  <si>
    <t>WOS:000072240400007</t>
  </si>
  <si>
    <t>Shi, XC; Gisolfi, CV</t>
  </si>
  <si>
    <t>Fluid and carbohydrate replacement during intermittent exercise</t>
  </si>
  <si>
    <t>ORAL REHYDRATION SOLUTIONS; GLUCOSE-ELECTROLYTE-SOLUTIONS; PROLONGED STRENUOUS EXERCISE; INTESTINAL WATER-ABSORPTION; MUSCLE GLYCOGEN UTILIZATION; BRUSH-BORDER MEMBRANE; SODIUM-ABSORPTION; HUMAN JEJUNUM; RAT MODEL; POSTEXERCISE REHYDRATION</t>
  </si>
  <si>
    <t>Most studies relating to fluid replacement have addressed the problem of drinking during prolonged exercise. Fluid replacement is also very important for intermittent exercise, although it has not been extensively studied. More studies in this area would help coaches and athletes understand the importance of fluid balance and carbohydrate supplementation during intermittent exercise. Based on available data, it can be concluded that: (i) because of high exercise intensity, sweat loss and glycogen depletion during intermittent exercise are at least comparable with those during continuous exercise for a similar period of time. Therefore, the need to ingest a sport drink or replacement beverage during intermittent exercise may be greater than that during continuous exercise in order to maintain a high level of performance and to help prevent the possibility of thermal injury when such activity occurs in a warm environment; (ii) the volume of ingested fluid is critical for both rapid gastric emptying and complete rehydration; and (iii) osmolality (250 to 370 mOsm/kg), carbohydrate concentration (5 to 7%), and carbohydrate type (multiple transportable carbohydrates) should be considered when choosing an effective beverage for rehydration and carbohydrate supplementation during intermittent exercise.</t>
  </si>
  <si>
    <t>Gatorade Co, Gatorade Sports Sci Inst, Barrington, IL 60010 USA; Univ Iowa, Dept Exercise Sci, Iowa City, IA 52242 USA</t>
  </si>
  <si>
    <t>Shi, XC (corresponding author), Gatorade Co, Gatorade Sports Sci Inst, Barrington, IL 60010 USA.</t>
  </si>
  <si>
    <t>10.2165/00007256-199825030-00003</t>
  </si>
  <si>
    <t>ZE164</t>
  </si>
  <si>
    <t>WOS:000072764600003</t>
  </si>
  <si>
    <t>The sports drink as a functional food: formulations for successful performance</t>
  </si>
  <si>
    <t>Symposium on Nutritional Aspects of Exercise at the Annual Meeting of the Irish Section of the Nutrition-Society</t>
  </si>
  <si>
    <t>JUN 16-18, 1997</t>
  </si>
  <si>
    <t>TRINITY COLL, DUBLIN, IRELAND</t>
  </si>
  <si>
    <t>Nutr Soc, Irish Sect</t>
  </si>
  <si>
    <t>TRINITY COLL</t>
  </si>
  <si>
    <t>MUSCLE GLYCOGEN UTILIZATION; CHAIN AMINO-ACIDS; PROLONGED STRENUOUS EXERCISE; CARBOHYDRATE INGESTION; POSTEXERCISE REHYDRATION; HUMAN JEJUNUM; ELECTROLYTE BEVERAGES; VOLUNTARY DEHYDRATION; SUSTAINED EXERCISE; GLUCOSE-ABSORPTION</t>
  </si>
  <si>
    <t>Univ Aberdeen, Sch Med, Aberdeen AB25 2ZD, Scotland</t>
  </si>
  <si>
    <t>University of Aberdeen</t>
  </si>
  <si>
    <t>Maughan, RJ (corresponding author), Univ Aberdeen, Sch Med, Aberdeen AB25 2ZD, Scotland.</t>
  </si>
  <si>
    <t>oem023@ABDN.AC.UK</t>
  </si>
  <si>
    <t>10.1079/PNS19980005</t>
  </si>
  <si>
    <t>ZH536</t>
  </si>
  <si>
    <t>WOS:000073120900003</t>
  </si>
  <si>
    <t>Maughan, RJ; Shirreffs, SM</t>
  </si>
  <si>
    <t>Formulating sports drinks</t>
  </si>
  <si>
    <t>CHEMISTRY &amp; INDUSTRY</t>
  </si>
  <si>
    <t>MUSCLE GLYCOGEN; EXERCISE; CARBOHYDRATE; REHYDRATION; FLUIDS; PERFORMANCE</t>
  </si>
  <si>
    <t>WILEY PERIODICALS, INC</t>
  </si>
  <si>
    <t>ONE MONTGOMERY ST, SUITE 1200, SAN FRANCISCO, CA 94104 USA</t>
  </si>
  <si>
    <t>0009-3068</t>
  </si>
  <si>
    <t>CHEM IND-LONDON</t>
  </si>
  <si>
    <t>Chem. Ind.</t>
  </si>
  <si>
    <t>JAN 19</t>
  </si>
  <si>
    <t>Chemistry, Applied</t>
  </si>
  <si>
    <t>YX436</t>
  </si>
  <si>
    <t>WOS:000072039800018</t>
  </si>
  <si>
    <t>Davis, JM; Jackson, DA; Broadwell, MS; Queary, JL; Lambert, CL</t>
  </si>
  <si>
    <t>Carbohydrate drinks delay fatigue during intermittent, high-intensity cycling in active men and women</t>
  </si>
  <si>
    <t>sports drinks; performance; insulin; glucose</t>
  </si>
  <si>
    <t>MUSCLE GLYCOGEN; SUPRAMAXIMAL EXERCISE; ORAL-CONTRACEPTIVES; SKELETAL-MUSCLE; ENDURANCE; FLUID; METABOLISM; INGESTION; SUBSTRATE; HEAT</t>
  </si>
  <si>
    <t>The effects of ingesting carbohydrate drinks on fatigue during intermittent, high-intensity cycling in men and women were determined. Physically active but untrained women (n = 7) and men (rt = 9) completed one practice trial and two experimental sessions separated by 1 week. Sessions consisted of repeated 1-min cycling bouts on a bicycle ergometer at 120-130% (V) over dot O-2 max separated by 3 min rest until fatigue. Carbohydrate (CHO) or placebo (P) beverages (4 ml . kg body weight(-1)) were ingested immediately before exercise (18% CHO) and every 20 min during exercise (6% CHO). Plasma glucose and insulin were higher, RPE for the legs was lower, and time to fatigue was longer in CHO than P. Men's and women's responses were not different for any variable measured. These data suggest a beneficial role of CHO drinks on performance of intermittent, high-intensity exercise in men and women.</t>
  </si>
  <si>
    <t>Davis, JM (corresponding author), UNIV S CAROLINA,SCH PUBL HLTH,DEPT EXERCISE SCI,COLUMBIA,SC 29208, USA.</t>
  </si>
  <si>
    <t>1607 N MARKET ST, CHAMPAIGN, IL 61820-2200</t>
  </si>
  <si>
    <t>10.1123/ijsn.7.4.261</t>
  </si>
  <si>
    <t>YJ565</t>
  </si>
  <si>
    <t>WOS:A1997YJ56500002</t>
  </si>
  <si>
    <t>Milosevic, A</t>
  </si>
  <si>
    <t>Sports drinks and teeth - Reply</t>
  </si>
  <si>
    <t>Univ Liverpool, Sch Dent, Dept Clin Dent Sci, Liverpool L69 3BX, Merseyside, England</t>
  </si>
  <si>
    <t>University of Liverpool</t>
  </si>
  <si>
    <t>Milosevic, A (corresponding author), Univ Liverpool, Sch Dent, Dept Clin Dent Sci, Liverpool L69 3BX, Merseyside, England.</t>
  </si>
  <si>
    <t>BRITISH MED JOURNAL PUBL GROUP</t>
  </si>
  <si>
    <t>10.1136/bjsm.31.4.352-a</t>
  </si>
  <si>
    <t>YL570</t>
  </si>
  <si>
    <t>WOS:000070969600027</t>
  </si>
  <si>
    <t>Murray, R</t>
  </si>
  <si>
    <t>Sports drinks and teeth</t>
  </si>
  <si>
    <t>Gatorade Co, Gatorade Exercise Physiol Lab, Barrington, IL 60010 USA</t>
  </si>
  <si>
    <t>Murray, R (corresponding author), Gatorade Co, Gatorade Exercise Physiol Lab, 617 W Main St, Barrington, IL 60010 USA.</t>
  </si>
  <si>
    <t>10.1136/bjsm.31.4.352</t>
  </si>
  <si>
    <t>WOS:000070969600026</t>
  </si>
  <si>
    <t>Sports drinks and dental health</t>
  </si>
  <si>
    <t>Murray, R (corresponding author), GATORADE EXERCISE,PHYSIOL LAB,BARRINGTON,IL, USA.</t>
  </si>
  <si>
    <t>MCGRAW HILL HEALTHCARE PUBLICATIONS</t>
  </si>
  <si>
    <t>MINNEAPOLIS</t>
  </si>
  <si>
    <t>4530 WEST 77TH ST, MINNEAPOLIS, MN 55435-5000</t>
  </si>
  <si>
    <t>XY578</t>
  </si>
  <si>
    <t>WOS:A1997XY57800007</t>
  </si>
  <si>
    <t>Prodromidis, MI; TzouwaraKarayanni, SM; Karayannis, MI; Vadgama, PM</t>
  </si>
  <si>
    <t>Bioelectrochemical determination of citric acid in real samples using a fully automated flow injection manifold</t>
  </si>
  <si>
    <t>amperometric citrate determination; multimembrane biosensor; flow injection analysis; fruits, juices and sport drinks</t>
  </si>
  <si>
    <t>GLUTAMATE-PYRUVATE TRANSAMINASE; ENZYME ELECTRODES; CARBOXYLIC-ACIDS; CITRATE; OXIDASE; DECARBOXYLASE; FOOD</t>
  </si>
  <si>
    <t>An enzymic method for the determination of citric acid in fruits, juices and sport drinks is proposed, The method is based on the action of the enzymes citrate lyase, oxaloacetate decarboxylase and pyruvate oxidase, which convert citric acid into H2O2 with the latter being monitored amperometrically with a H2O2 probe. The enzymes pyruvate oxidase and oxaloacetate decarboxylase mere immobilized, A multi-membrane system, consisting of a cellulose acetate membrane for the elimination of interferants, an enzymic membrane and a protective polycarbonate membrane were placed on a Pt electrode and used with a fully automated flow injection manifold. Several parameters were optimized, resulting in a readily constructed and reproducible biosensor, Interference from various compounds present in real samples was minimized, Calibration graphs mere linear over the range 0.01-0.9 mM pyruvate, 0.015-0.6 mM oxaloacetate and 0.015-0.5 mM citrate, The throughput was 30 samples h(-1) with an RSD of 1.0% (n = 8); the mean relative error was 2.4% compared with a standard method, The recovery was 96-104%, A 8-10% loss of the initial activity of the sensor was observed after 100-120 injections.</t>
  </si>
  <si>
    <t>UNIV IOANNINA,ANALYT CHEM LAB,GR-45110 IOANNINA,GREECE; UNIV MANCHESTER,HOPE HOSP,DEPT MED,SALFORD M6 HD,LANCS,ENGLAND</t>
  </si>
  <si>
    <t>University of Ioannina; University of Manchester</t>
  </si>
  <si>
    <t>Vadgama, Pankaj/AAH-6798-2021</t>
  </si>
  <si>
    <t>Prodromidis, Mamas/0000-0002-1309-403X</t>
  </si>
  <si>
    <t>THOMAS GRAHAM HOUSE, SCIENCE PARK, MILTON ROAD, CAMBRIDGE, CAMBS, ENGLAND CB4 4WF</t>
  </si>
  <si>
    <t>10.1039/a702312j</t>
  </si>
  <si>
    <t>YB273</t>
  </si>
  <si>
    <t>WOS:A1997YB27300018</t>
  </si>
  <si>
    <t>Brouns, F; Muntjewerf, L</t>
  </si>
  <si>
    <t>NOVARTIS NUTR AG,RES &amp; DEV,BERN,SWITZERLAND</t>
  </si>
  <si>
    <t>Brouns, F (corresponding author), NOVARTIS NUTR RES UNIT,RES UNIT,MAASTRICHT,NETHERLANDS.</t>
  </si>
  <si>
    <t>BRITISH MED ASSOC HOUSE, TAVISTOCK SQUARE, LONDON, ENGLAND WC1H 9JR</t>
  </si>
  <si>
    <t>10.1136/bjsm.31.3.258</t>
  </si>
  <si>
    <t>XU507</t>
  </si>
  <si>
    <t>WOS:A1997XU50700031</t>
  </si>
  <si>
    <t>Milosevic, A (corresponding author), UNIV LIVERPOOL,SCH DENT,DEPT CLIN DENT SCI,LIVERPOOL L69 3BX,MERSEYSIDE,ENGLAND.</t>
  </si>
  <si>
    <t>10.1136/bjsm.31.3.258-a</t>
  </si>
  <si>
    <t>WOS:A1997XU50700032</t>
  </si>
  <si>
    <t>Murray, B; Moss, SJ</t>
  </si>
  <si>
    <t>Sports drinks and tooth decay</t>
  </si>
  <si>
    <t>JOURNAL OF THE AMERICAN DENTAL ASSOCIATION</t>
  </si>
  <si>
    <t>NYU,COLL DENT,NEW YORK,NY</t>
  </si>
  <si>
    <t>New York University</t>
  </si>
  <si>
    <t>Murray, B (corresponding author), GATORADE,EXERCISE PHYSIOL LAB,BARRINGTON,IL 60010, USA.</t>
  </si>
  <si>
    <t>AMER DENTAL ASSN</t>
  </si>
  <si>
    <t>211 E CHICAGO AVE, CHICAGO, IL 60611</t>
  </si>
  <si>
    <t>0002-8177</t>
  </si>
  <si>
    <t>J AM DENT ASSOC</t>
  </si>
  <si>
    <t>J. Am. Dent. Assoc.</t>
  </si>
  <si>
    <t>&amp;</t>
  </si>
  <si>
    <t>10.14219/jada.archive.1997.0386</t>
  </si>
  <si>
    <t>XV194</t>
  </si>
  <si>
    <t>WOS:A1997XV19400005</t>
  </si>
  <si>
    <t>Cunningham, JJ</t>
  </si>
  <si>
    <t>Is potassium needed in sports drinks for fluid replacement during exercise?</t>
  </si>
  <si>
    <t>DEPLETION; PATHOPHYSIOLOGY; HEAT</t>
  </si>
  <si>
    <t>Cunningham, JJ (corresponding author), UNIV MASSACHUSETTS,CHENOWETH LAB,DEPT NUTR,AMHERST,MA 01002, USA.</t>
  </si>
  <si>
    <t>10.1123/ijsn.7.2.154</t>
  </si>
  <si>
    <t>XD436</t>
  </si>
  <si>
    <t>WOS:A1997XD43600007</t>
  </si>
  <si>
    <t>Milosevic, A; Kelly, MJ; McLean, AN</t>
  </si>
  <si>
    <t>Sports supplement drinks and dental health in competitive swimmers and cyclists</t>
  </si>
  <si>
    <t>FRUIT DRINKS; EROSION; ENAMEL; BEVERAGES; TEETH</t>
  </si>
  <si>
    <t>Aim To assess dental status and sports supplement uptake in swimmers and cyclists. To determine chemico-physical properties of the most popular sports drinks. Design Descriptive, prevalence study of tooth wear and caries experience. Questionnaire analysis of sports drinks usage. Setting Two public swimming pools in Liverpool and three cycle clubs in North West England. Subjects and method A convenience sample of swimmers and cyclists was examined for caries and tooth wear. A questionnaire ascertained which sports drinks were consumed and their pattern of consumption. pH and titratable acidity, concentrations of calcium, phosphate and fluoride, and viscosity were analysed. Salivary flow rate in response to these drinks and water was also determined. Results 25 swimmers and 20 cyclists participated. Caries experience and tooth wear into dentine (excluding incisally exposed dentine) was significantly more frequent among cyclists (P &lt; 0.05). Cyclists had significantly more upper palatal wear (P &lt; 0.001). Pattern of sport drink consumption between the two groups was significantly different (P &lt; 0.001). pH range of the most popular sport drinks was 2.4-4.5. Salivary flow rate after a 1-minute rinse was significantly lower (P &lt; 0.05) with one drink (0.47 ml/min) and water (0.41 ml/min) compared with the other drinks. Conclusions An association between caries or erosive tooth wear and sport drink consumption was not found. However, the erosive potential of sport drinks is real and must be borne in mind as an aetiological factor for erosion in young people.</t>
  </si>
  <si>
    <t>Milosevic, A (corresponding author), UNIV LIVERPOOL,SCH DENT,DEPT CLIN DENT SCI,POB 147,LIVERPOOL L69 3BX,MERSEYSIDE,ENGLAND.</t>
  </si>
  <si>
    <t>Milosevic, Alexander/0000-0001-6812-2301</t>
  </si>
  <si>
    <t>PROF SCI PUBL</t>
  </si>
  <si>
    <t>TAVISTOCK HOUSE EAST, TAVISTOCK SQUARE, LONDON, ENGLAND WC1H 9JR</t>
  </si>
  <si>
    <t>10.1038/sj.bdj.4809372</t>
  </si>
  <si>
    <t>WZ097</t>
  </si>
  <si>
    <t>WOS:A1997WZ09700012</t>
  </si>
  <si>
    <t>MillardStafford, M; Rosskopf, LB; Snow, TK; Hinson, BT</t>
  </si>
  <si>
    <t>Water versus carbohydrate-electrolyte ingestion before and during a 15-Km run in the heat</t>
  </si>
  <si>
    <t>sports drinks; exercise and diet; hypoglycemia</t>
  </si>
  <si>
    <t>ENDURANCE PERFORMANCE; CYCLING PERFORMANCE; FLUID REPLACEMENT; EXERCISE; FEEDINGS; BEVERAGES; DRINKS; DEHYDRATION; HOMEOSTASIS; METABOLISM</t>
  </si>
  <si>
    <t>Twelve highly trained male runners ran 15 km at self-selected pace on a treadmill in warm conditions to demonstrate differences in physiological responses, fluid preferences, and performance when ingesting sports drinks or plain water before and during exercise. One hour prior to the start of running, an equal volume (1,000 ml) of either water or a 6% or an 8% carbohydrate-electrolyte (CE) drink was ingested. Blood glucose was significantly higher 30 min following ingestion of 6% and 8% CE compared to water, significantly lower at 60 min postingestion with both sports drinks than with water, but similar after 7.5 km of the run for all beverages. During the first 13.4 km, oxygen uptake and run times were not different between trials; however, the final 1.6-km performance run was faster with both CE drinks compared to water. Despite a lower preexercise blood glucose, CE consumption prior to and during exercise significantly improved performance in the last 1.6 km of a 15-km run compared to water.</t>
  </si>
  <si>
    <t>MillardStafford, M (corresponding author), GEORGIA INST TECHNOL,EXERCISE RES LAB,DEPT HLTH &amp; PERFORMANCE SCI,ATLANTA,GA 30332, USA.</t>
  </si>
  <si>
    <t>10.1123/ijsn.7.1.26</t>
  </si>
  <si>
    <t>WL215</t>
  </si>
  <si>
    <t>WOS:A1997WL21500003</t>
  </si>
  <si>
    <t>Sports drinks hazard to teeth</t>
  </si>
  <si>
    <t>caries; dental erosion; sports drinks</t>
  </si>
  <si>
    <t>DENTAL EROSION; ENAMEL</t>
  </si>
  <si>
    <t>Objective-To determine the dental hazards associated with sports supplement drinks by investigating the chemicophysical properties of eight brands of sports drinks. Methods-The pH and titratable acidity against 0.1M NaOH was measured. Calcium, phosphate, and fluoride concentrations and viscosities of Carbolode, Gatorade, High Five, Isostar, Lucozade Sport Lemon, Lucozade Sport Orange, Maxim, and PSP22 were determined. Results-The pH values of the drinks ranged from 4.46 (Maxim) to 2.38 (Isostar) and therefore were below the critical pH value (5.5) for enamel demineralisation. Both Lucozade varieties had high titratable acidities (16.30 ml 0.1M NaOH to neutrality) with Gatorade, High Five, and Isostar displaying intermediate titratable acidity, although Isostar had 74.5 ppm calcium and 63.6 ppm phosphate. The fluoride concentration of all drinks was low and none of the drinks was particularly viscous (range 3.1-1.4 mPa.s). Conclusions-The chemicophysical analyses indicate that all the sports drinks in this study have erosive potential. However, drinks with higher pH, lower titratable acidity, and higher concentrations of calcium, phosphate, and fluoride will reduce this erosive potential.</t>
  </si>
  <si>
    <t>10.1136/bjsm.31.1.28</t>
  </si>
  <si>
    <t>WM277</t>
  </si>
  <si>
    <t>WOS:A1997WM27700009</t>
  </si>
  <si>
    <t>Rutherfurd, SM; Moughan, PJ</t>
  </si>
  <si>
    <t>Savage, GP</t>
  </si>
  <si>
    <t>Determining reactive lysine and the digestibility of reactive lysine in heat processed foods</t>
  </si>
  <si>
    <t>PROCEEDINGS OF THE NUTRITION SOCIETY OF NEW ZEALAND</t>
  </si>
  <si>
    <t>32nd Annual Conference of the Nutrition-Society-of-New-Zealand</t>
  </si>
  <si>
    <t>JUL, 1997</t>
  </si>
  <si>
    <t>UNIV MASSEY, PALMERSTON NORTH, NEW ZEALAND</t>
  </si>
  <si>
    <t>Nutr Soc New Zealand</t>
  </si>
  <si>
    <t>UNIV MASSEY</t>
  </si>
  <si>
    <t>In foodstuffs that have undergone processing or prolonged storage, the a-amino group of lysine can react with compounds present to produce nutritionally unavailable derivatives (Maillard and other products). During the acid hydrolysis step of conventional amino acid analysis a proportion of these derivatives can revert back to lysine and therefore lead to an overestimate of the amount of lysine present. While there are several methods available for determining unreacted lysine in foodstuffs these do nor account for the incomplete digestion and absorption of reactive lysine from the intestine of animals or humans fed heat processed foodstuffs. Further, conventional true ileal amino acid digestibility assays use amino acid analysis as part of their methodology and therefore their estimates of lysine digestibility in heat damaged foodstuffs are also misleading. Recently a method has been developed for measuring digestible reactive lysine in processed foodstuffs utilising the rat as a model animal for other simple stomached animals including humans. This novel method utilises the guanidination reaction prior to amino acid analysis to determine reactive lysine in both the diet and ileal digesta of animals fed that diet. For some protein sources digestible total lysine (conventional method) is similar to digestible reactive lysine. However, for a large number of processed protein sources investigated digestible total lysine considerably overestimated digestible reactive lysine (6.5% overestimation for a proprietary milk based sports drink to 36.9% for dried maize). Consequently, it would appear that the conventional true ileal lysine digestibility assay is inaccurate for determining available lysine in many processed foodstuffs. The new bioassay offers considerable promise for the determination of available lysine in heated protein sources.</t>
  </si>
  <si>
    <t>Massey Univ, Dept Anim Sci, Monogastr Res Ctr, Palmerston North, New Zealand</t>
  </si>
  <si>
    <t>Rutherfurd, SM (corresponding author), Massey Univ, Dept Anim Sci, Monogastr Res Ctr, Palmerston North, New Zealand.</t>
  </si>
  <si>
    <t>Rutherfurd, Shane M/D-8254-2011</t>
  </si>
  <si>
    <t>NUTRITION SOC NEW ZEALAND</t>
  </si>
  <si>
    <t>CANTERBURY</t>
  </si>
  <si>
    <t>ANIMAL &amp; VETERINARY SCI GROUP, LINCOLN UNIVERSITY, PO BOX 84, CANTERBURY, NEW ZEALAND</t>
  </si>
  <si>
    <t>0110-4187</t>
  </si>
  <si>
    <t>P NUT SOC N</t>
  </si>
  <si>
    <t>BK58R</t>
  </si>
  <si>
    <t>WOS:000072625200028</t>
  </si>
  <si>
    <t>Tharion, WJ; Montain, SJ; OBrien, C; Shippee, RL; Hoban, JL</t>
  </si>
  <si>
    <t>Effects of military exercise tasks and a carbohydrate-electrolyte drink on rifle shooting performance in two shooting positions</t>
  </si>
  <si>
    <t>INTERNATIONAL JOURNAL OF INDUSTRIAL ERGONOMICS</t>
  </si>
  <si>
    <t>marksmanship; backpack carry; rock climbing; uphill running; sport drinks</t>
  </si>
  <si>
    <t>MARKSMANSHIP</t>
  </si>
  <si>
    <t>The effect of exercise, consumption of a carbohydrate-electrolyte drink and shooting position (standing vs. prone) on marksmanship accuracy and sighting time were measured in 27 experienced marksmen. Participants 'dry-fired' a laser equipped rifle simulator system at a 2.3 cm circular target at a distance of 5 m. Marksmanship was assessed under the following conditions: (1) at rest; (2) after completing a 14.7 km road march (10.4 km with a 21 kg pack); and (3) after a combined timed rock climb and 700 m uphill run. The road march reduced marksmanship accuracy and sighting time (p &lt; 0.05) while the climb and uphill run did not affect marksmanship. Consumption of a carbohydrate-electrolyte drink did not preserve marksmanship accuracy after exercise. Shooting prone was significantly more accurate and faster than shooting from the standing position (p &lt; 0.05). Relevance to industry The effects of drinking a carbohydrate-electrolyte drink and performing heavy work on a subsequent fine motor-visual vigilance type task was studied. Implications are for the military, but also for industries whose work involves tasks that are both physically demanding and require precision (e.g. linemen working for the telephone company climbing a pole and then cutting a small single wire).</t>
  </si>
  <si>
    <t>USA,ENVIRONM MED RES INST,NATICK,MA 01760</t>
  </si>
  <si>
    <t>Tharion, WJ (corresponding author), USA,ENVIRONM MED RES INST,MIL NUTR DIV,GEOCENTERS INC,NATICK,MA 01760, USA.</t>
  </si>
  <si>
    <t>0169-8141</t>
  </si>
  <si>
    <t>INT J IND ERGONOM</t>
  </si>
  <si>
    <t>Int. J. Ind. Ergon.</t>
  </si>
  <si>
    <t>10.1016/0169-8141(95)00087-9</t>
  </si>
  <si>
    <t>Engineering, Industrial; Ergonomics</t>
  </si>
  <si>
    <t>VU979</t>
  </si>
  <si>
    <t>WOS:A1997VU97900004</t>
  </si>
  <si>
    <t>Wemple, RD; Lamb, DR; McKeever, KH</t>
  </si>
  <si>
    <t>Caffeine vs caffeine-free sports drinks: Effects on urine production at rest and during prolonged exercise</t>
  </si>
  <si>
    <t>caffeine; endurance exercise; renal function</t>
  </si>
  <si>
    <t>TUBULAR SODIUM-REABSORPTION; PERFORMANCE; INGESTION; ENDURANCE; DEHYDRATION; SECRETION; RESPONSES; MEN</t>
  </si>
  <si>
    <t>We compared the effects of caffeinated vs non-caffeinated carbohydrate electrolyte (CE) drinks on urine volume (UV), free water clearance (C-H2O), fractional excretion of water (FEH(2)O), and osmolar excretion during 4 h of rest or 1 h rest followed by 3 h of cycling at 60% VO(2)max in six subjects. We also tested maximal performance at 85% VO(2)max following the 3-h exercise trials. Throughout the two resting trials and the two rest + exercise trials, subjects ingested CE (total volume = 35 ml/kg) without (PLAC) or with (CAFF) caffeine (25 mg/dl). Blood samples were collected, and body weight and UV were recorded every hour. Urine and blood were analyzed for osmolality and creatinine, and plasma catecholamine concentrations were determined. At rest, mean (+/-SE) UV between 60 min and 240 min was greater for CAFF (1843+/-116 ml) vs PLAC (1411+/-181 ml) (p &lt; 0.01); during exercise the difference in UV between GAFF (398+/-32 ml) and PLAC (490+/-57 ml) was not significant. Cycling performance was unaffected by caffeine. Plasma catecholamine concentrations were not different between PLAC and CAFF but were greater during exercise than rest (p&lt;0.01) and may have counteracted the diuretic effect of caffeine observed at rest. Thus, CAFF consumed in CE during moderate endurance exercise apparently does not compromise bodily hydration status.</t>
  </si>
  <si>
    <t>OHIO STATE UNIV,EXERCISE PHYSIOL LAB,COLUMBUS,OH 43210</t>
  </si>
  <si>
    <t>University System of Ohio; Ohio State University</t>
  </si>
  <si>
    <t>10.1055/s-2007-972593</t>
  </si>
  <si>
    <t>WG282</t>
  </si>
  <si>
    <t>WOS:A1997WG28200008</t>
  </si>
  <si>
    <t>Tsintzas, OK; Williams, C; Wilson, W; Burrin, J</t>
  </si>
  <si>
    <t>Influence of carbohydrate supplementation early in exercise on endurance running capacity</t>
  </si>
  <si>
    <t>fluid replacement; sports drinks; blood glucose; hormonal responses</t>
  </si>
  <si>
    <t>PROLONGED STRENUOUS EXERCISE; GLYCOGEN UTILIZATION; BLOOD-GLUCOSE; INGESTION; PERFORMANCE; ELECTROLYTE; METABOLISM; FATIGUE; WATER; FLUID</t>
  </si>
  <si>
    <t>The aim of this study was to examine the effect of carbohydrate (CHO) ingestion during the first hour of treadmill running on endurance capacity. Eleven male subjects ran at 70% VO2max to exhaustion on three occasions one week apart. On two occasions two CHO-electrolyte solutions (a 5.5% (E) and a 6.9% (L)) were ingested for the first hour of exercise; water was then ingested until exhaustion. On the third occasion water (W) was ingested throughout the run. The order of testing was randomly assigned. Exhaustion times for the W, E, and L trials were 109.6 +/- 9.6 min, 124.5 +/- 8.4 min, and 121.4 +/- 9.4 min, respectively. There was no difference between the two CHO trials, but time to exhaustion was longer only for the E trial (P &lt; 0.05), compared with the W trial. Nevertheless the average performance times for the combined results of the two CHO trials were longer than the water trial. Carbohydrate ingestion resulted in higher blood glucose concentration (P &lt; 0.01) at 20 min in the E trial only and lower (P &lt; 0.05) serum growth hormone and plasma FFA and glycerol concentrations at 60 min but not at exhaustion in both the E and L trials compared with the W trial. Blood lactate, plasma ammonia, electrolytes, catecholamines, and serum insulin and cortisol concentrations were not different in the three trials. In conclusion, CHO ingestion during the first hour of exercise improves endurance capacity to a greater extent compared with water alone.</t>
  </si>
  <si>
    <t>LOUGHBOROUGH UNIV TECHNOL, DEPT PE SPORTS SCI &amp; RECREAT MANAGEMENT, LOUGHBOROUGH LE11 3TU, LEICS, ENGLAND</t>
  </si>
  <si>
    <t>10.1097/00005768-199611000-00005</t>
  </si>
  <si>
    <t>VT799</t>
  </si>
  <si>
    <t>WOS:A1996VT79900005</t>
  </si>
  <si>
    <t>Horswill, CA</t>
  </si>
  <si>
    <t>Correcting inaccuracies about sports drinks</t>
  </si>
  <si>
    <t>INTESTINAL WATER-ABSORPTION; CARBOHYDRATE FEEDINGS; EXERCISE; FRUCTOSE; GLUCOSE; OXIDATION; INGESTION; PERFORMANCE; FLUID; 1-H</t>
  </si>
  <si>
    <t>Horswill, CA (corresponding author), GATORADE EXERCISE PHYSIOL LAB,BARRINGTON,IL, USA.</t>
  </si>
  <si>
    <t>SUITE 300 221 N LASALLE ST, CHICAGO, IL 60601-1291</t>
  </si>
  <si>
    <t>VG739</t>
  </si>
  <si>
    <t>WOS:A1996VG73900023</t>
  </si>
  <si>
    <t>TamisJortberg, B; Downs, DA; Colten, ME</t>
  </si>
  <si>
    <t>Effects of a glucose polymer sports drink on blood glucose, insulin, and performance in subjects with diabetes</t>
  </si>
  <si>
    <t>DIABETES EDUCATOR</t>
  </si>
  <si>
    <t>Regular exercise has long been recognized as a cornerstone of diabetes management along with diet and medication. The purpose of this study was to determine the effects of a glucose polymer sports drink (GPSD) on blood glucose and electrolyte levels in pet-sorts with type I or type II diabetes. Twenty-five subjects controlled with insulin were randomized in a double-blind, two-period, crossover design study. Blood glucose and electrolyte levels were measured at intervals during a 60-minute, submaximal treadmill test and for 60 minutes postexercise. Wide variations in blood glucose levels within and between subjects hindered statistical analysis. However, a significant difference in mean blood glucose levels was determined, with overall blood glucose levels higher in the GPSD group compared with placebo, The we of the GPSD also prevented the onset of postexercise hypoglycemia and did not cause or contribute to hyperglycemia.</t>
  </si>
  <si>
    <t>HEALTHONE HEALTHCARE SYST,DENVER,CO</t>
  </si>
  <si>
    <t>AMER ASSOC DIABETES EDUCATORS</t>
  </si>
  <si>
    <t>STE 1240, 444 NORTH MICHIGAN AVE, CHICAGO, IL 60611-3901</t>
  </si>
  <si>
    <t>0145-7217</t>
  </si>
  <si>
    <t>Diabetes Educ.</t>
  </si>
  <si>
    <t>10.1177/014572179602200507</t>
  </si>
  <si>
    <t>Endocrinology &amp; Metabolism; Public, Environmental &amp; Occupational Health</t>
  </si>
  <si>
    <t>VH243</t>
  </si>
  <si>
    <t>WOS:A1996VH24300006</t>
  </si>
  <si>
    <t>Maughan, RJ; Leiper, JB; Shirreffs, SM</t>
  </si>
  <si>
    <t>Restoration of fluid balance after exercise-induced dehydration: Effects of food and fluid intake</t>
  </si>
  <si>
    <t>EUROPEAN JOURNAL OF APPLIED PHYSIOLOGY AND OCCUPATIONAL PHYSIOLOGY</t>
  </si>
  <si>
    <t>dehydration; rehydration; fluid balance; electrolyte balance; exercise</t>
  </si>
  <si>
    <t>REHYDRATION; REPLACEMENT; PLASMA; HUMANS</t>
  </si>
  <si>
    <t>This study investigated the effects of post-exercise rehydration with fluid alone or with a meal plus fluid. Eight healthy volunteers (five men, three women) were dehydrated by a mean of 2.1 (SEM 0.0)% of body mass by intermittent cycle exercise in a warm [34 (SEM 0)degrees C], humid [55 (SEM 1)% relative humidity] environment. Over 60 min beginning 30 min after exercise, the subjects ingested a commercially-available sports drink (21 mmol . l(-1) Na+, 3.4 mmol . l(-1) K+, 12 mmol . l(-1) Cl-) on trials A and B; on trial C a standard meal [63 kJ . kg(-1) body mass (53% CHO, 28% fat, 19% protein; 0.118 mmol . kJ(-1) Na+, 0.061 mmol . kJ(-1) K+)] plus drink (1 mmol . l(-1) Na+, 0.4 mmol . l(-1) K+, 1 mmol . l(-1) Cl-) were consumed. Water intake (in millilitres) was 150% of the mass loss (in grams). The trials took place after an overnight fast and were separated by 7 days. Blood and urine samples were collected at intervals throughout the study. Blood was analysed for haematocrit, haemoglobin concentration, serum osmolality, Na+, K+ and Cl- concentrations and plasma angiotensin II concentration. Urine volume, osmolality and electrolyte concentrations were measured. Dehydration resulted in a mean 5.2 (SEM 1.3)% reduction in plasma volume. With the exception of serum osmolality, which was higher on trial B than A at the end of the rehydration period, no differences were recorded for any of the measured parameters between trials A and B. Cumulative urine output following rehydration was lower (P &lt; 0.01) on trial C [median 665 (range 396-1190)ml] than on trial B [median 934 (range 550-1403)ml] which was not different (P = 0.44) from trial A [median 954 (range 474-1501) ml]. Less urine was produced over the 1-h period ending 2 h after rehydration on trial C than on B (P = 0.01). On trials A and B the subjects were in net negative fluid balance by 337 (range 779-minus 306) ml and 373 (range 680-minus 173) ml, respectively (P &lt; 0.01): on trial C the subjects were no different from their initial euhydrated state [median minus 29 (range minus 421-137) ml] 6 h after the end of rehydration (P = 1.00). A larger fraction of total water intake was retained when the standard meal plus drink was consumed. This may have been due to the larger quantities of Na+ and K+ ingested with the meal [mean 63 (SEM 4) mmol Na+, 21.3 (SEM 1.3) mmol K+] than with the drink [mean 42 (SEM 2) mmol Na+, 6.8 (SEM 0.4) mmol K+]. There was no difference between trials B and C in any of the measured blood parameters, but urinary Na+ and K+ excretion were both higher on trial C than B. These results suggest that post-exercise fluid replacement can be achieved by ingestion of water if consumed in sufficient volume together with a meal providing significant amounts of electrolytes.</t>
  </si>
  <si>
    <t>Maughan, RJ (corresponding author), UNIV ABERDEEN,SCH MED,ABERDEEN AB9 2ZD,SCOTLAND.</t>
  </si>
  <si>
    <t>SPRINGER VERLAG</t>
  </si>
  <si>
    <t>175 FIFTH AVE, NEW YORK, NY 10010</t>
  </si>
  <si>
    <t>0301-5548</t>
  </si>
  <si>
    <t>EUR J APPL PHYSIOL O</t>
  </si>
  <si>
    <t>Eur. J. Appl. Physiol. Occup. Physiol.</t>
  </si>
  <si>
    <t>10.1007/BF02425493</t>
  </si>
  <si>
    <t>UP585</t>
  </si>
  <si>
    <t>WOS:A1996UP58500018</t>
  </si>
  <si>
    <t>Maughan, RJ; McArthur, M; Shirreffs, SM</t>
  </si>
  <si>
    <t>Influence of menstrual status on fluid replacement after exercise induced dehydration in healthy young women</t>
  </si>
  <si>
    <t>rehydration; fluid balance; menstrual cycle; exercise</t>
  </si>
  <si>
    <t>BLOOD-FLOW; CYCLE; HUMANS; RESPONSES; VOLUME; NIGHT</t>
  </si>
  <si>
    <t>Objective-To determine whether fluid replacement after exercise induced dehydration varies over the normal menstrual cycle. Methods-Five subjects, with a regular menstrual cycle lasting 28(SEM 2) d, were dehydrated by 1.8(0.1)% of their preexercise mass by cycle exercise in the heat, Trials were undertaken 2 d before (trial -2) and 5 and 19 d after the onset of menses (trials 6 and 20 respectively). After exercise, subjects ingested a fixed volume, equivalent to 150% of mass loss, of a commercially available sports drink over a 60 min period. Results-Cumulative urine output [median(range)] over the 6 h following ingestion was the same on all trials: 714(469-750) ml on trial -2; 476(433-639) ml on trial 6; 534(195-852) ml on trial 20. There was no menstrual cycle effect on urinary electrolyte (Na+, K+, Cl-) excretion or serum electrolyte (Na+, K+, Cl-) concentrations. Plasma volume increased by 8-12% of the postexercise value following rehydration. The percentage of ingested fluid retained did not differ between trials at any time, Six hours after drink ingestion, net fluid balance was not different from the initial value on any of the trials. Conclusions-Acute replacement of exercise induced fluid losses is not affected by the normal menstrual cycle.</t>
  </si>
  <si>
    <t>Maughan, RJ (corresponding author), UNIV ABERDEEN,SCH MED,DEPT ENVIRONM &amp; OCCUPAT MED,ABERDEEN AB9 2ZD,SCOTLAND.</t>
  </si>
  <si>
    <t>BUTTERWORTH-HEINEMANN LTD</t>
  </si>
  <si>
    <t>THE BOULEVARD, LANGFORD LANE, KIDLINGTON, OXFORD, OXON, ENGLAND OX5 1GB</t>
  </si>
  <si>
    <t>10.1136/bjsm.30.1.41</t>
  </si>
  <si>
    <t>UB727</t>
  </si>
  <si>
    <t>WOS:A1996UB72700012</t>
  </si>
  <si>
    <t>Sorvari, R; Pelttari, A; Meurman, JH</t>
  </si>
  <si>
    <t>Surface ultrastructure of rat molar teeth after experimentally induced erosion and attrition</t>
  </si>
  <si>
    <t>animal model, rat; dental erosion; dental attrition; fluoride; scanning electron microscopy</t>
  </si>
  <si>
    <t>DENTIN HYPERSENSITIVITY; TOOTH WEAR; BOVINE ENAMEL; INVITRO; FLUORIDE; EXPOSURE</t>
  </si>
  <si>
    <t>Young Osborne-Mendel rats were given different diets for 6 weeks. Effects of soft and rough food as well as acidic sport drink on the lingual surfaces of first mandibular molars were studied. In addition, the effect of fluoride on erosion was examined. A Jeol JSM-35 scanning electron microscope was used to visualize tooth surface ultrastructure. Intact surfaces were found in the rats given soft food and distilled water. Sport drink (pH 3.2) caused severe erosion with total loss of supragingival enamel and exposure of dentin. Attrition effects were seen on the cuspal parts of the surface when rough food was given. Tooth tissue loss was greatest in the rats given rough food and sport drink; signs of both erosion and attrition could be seen. When fluoride was added to the sport drink erosion lesions were less severe and if dentin was exposed, the dentinal tubules were partly occluded. These SEM observations support earlier studies which have suggested that erosion may alter tooth surface so that it is more susceptible to attrition; in those lesions, however, clinical diagnosis of the initial causes may be difficult.</t>
  </si>
  <si>
    <t>UNIV KUOPIO,DEPT ELECTRON MICROSCOPY,SF-70211 KUOPIO,FINLAND; UNIV KUOPIO,FAC DENT,SF-70211 KUOPIO,FINLAND</t>
  </si>
  <si>
    <t>University of Eastern Finland; University of Eastern Finland</t>
  </si>
  <si>
    <t>Sorvari, R (corresponding author), UNIV KUOPIO,DEPT ANAT,POB 1627,SF-70211 KUOPIO,FINLAND.</t>
  </si>
  <si>
    <t>Meurman, Jukka/0000-0001-6702-6836</t>
  </si>
  <si>
    <t>10.1159/000262154</t>
  </si>
  <si>
    <t>TY325</t>
  </si>
  <si>
    <t>WOS:A1996TY32500010</t>
  </si>
  <si>
    <t>Bianchi, RM</t>
  </si>
  <si>
    <t>Reader criticizes sports drinks</t>
  </si>
  <si>
    <t>Bianchi, RM (corresponding author), LIQUID SUGARS INC,LSI IND TECH DIV,OAKLAND,CA, USA.</t>
  </si>
  <si>
    <t>TQ640</t>
  </si>
  <si>
    <t>WOS:A1996TQ64000008</t>
  </si>
  <si>
    <t>MASSAD, SJ; SHIER, NW; KOCEJA, DM; ELLIS, NT</t>
  </si>
  <si>
    <t>HIGH-SCHOOL ATHLETES AND NUTRITIONAL SUPPLEMENTS - A STUDY OF KNOWLEDGE AND USE</t>
  </si>
  <si>
    <t>STEROID ALTERNATIVES; VITAMINS; SPORTS DRINKS; PROTEIN</t>
  </si>
  <si>
    <t>Factors influencing nutritional supplement use by high school students were assessed. Comparisons were made between various groups of sports participants and non-sports participants. The Nutritional Supplement Use and Knowledge Scale was administered to 509 students. Mean supplement use score was 10.87 (SEM = 0.50, range 0-57). Mean knowledge score was 13.56 (SEM = 0.16, range 1-21). Significant relationships (p &lt; .01) were obtained for supplement knowledge with use, and supplement use with gender. ANOVA found significant differences between supplement use by gender (p &lt; .01), supplement use by sports category (p &lt; .05), and knowledge scores by sports category p &lt; .01). Discriminant function analysis indicated knowledge, supplement use, and subscores for protein, vitamins/minerals, and carbohydrates were best discriminators of sport group membership. Greater knowledge about supplements was associated with less use; hence, education about supplements can be a deterrent to use. This study may help coaches, athletic trainers, athletic directors, teachers, physicians, and parents identify nutritional misconceptions held by adolescents.</t>
  </si>
  <si>
    <t>INDIANA UNIV,DEPT KINESIOL,BLOOMINGTON,IN 47405; INDIANA UNIV,DEPT APPL HLTH SCI,BLOOMINGTON,IN 47405</t>
  </si>
  <si>
    <t>Indiana University System; Indiana University Bloomington; Indiana University System; Indiana University Bloomington</t>
  </si>
  <si>
    <t>MASSAD, SJ (corresponding author), SPRINGFIELD COLL,DEPT HLTH SCI,263 ALDEN ST,SPRINGFIELD,MA 01109, USA.</t>
  </si>
  <si>
    <t>1607 N MARKET ST BOX 5076, CHAMPAIGN, IL 61820-5076</t>
  </si>
  <si>
    <t>10.1123/ijsn.5.3.232</t>
  </si>
  <si>
    <t>RR161</t>
  </si>
  <si>
    <t>WOS:A1995RR16100007</t>
  </si>
  <si>
    <t>YOSHIDA, T; NAKAI, S; YORIMOTO, A; KAWABATA, T; MORIMOTO, T</t>
  </si>
  <si>
    <t>EFFECT OF AEROBIC CAPACITY ON SWEAT RATE AND FLUID INTAKE DURING OUTDOOR EXERCISE IN THE HEAT</t>
  </si>
  <si>
    <t>AEROBIC CAPACITY; SWEAT RATE; FLUID INTAKE</t>
  </si>
  <si>
    <t>RESPONSES; HYPOHYDRATION; REGULATIONS; HUMANS</t>
  </si>
  <si>
    <t>We measured the aerobic capacity, sweat rate and fluid intake of trained athletes during outdoor exercise and examined the relationship between aerobic capacity and thermoregulatory responses at high ambient temperatures. The maximal aerobic capacity (VO2max) Of the subjects, nine male baseball players of college age, was determined by maximal exercise tests on a cycle ergometer. The subjects practised baseball regularly without drinking fluids from 1330 to 1530 hours. After 30 min rest, they played a baseball game with free access to a sports drink at 15 degrees C from 1600 to 1830 hours. At a mean ambient temperature of 36.7 (SEM 0.2)degrees C, the mean percentage of body mass loss (Delta m(b)) and increase of oral temperature (Delta T-o) from 1330 to 1530 hours was 3.47 (SEM 0.12)% and 0.81 (SEM 0.14)degrees C, respectively. The sweat loss from 1330 to 1830 hours was 56.53 (SEM 1.56)ml . kg(-1) of body mass (m(b)) while the mean fluid consumption was 44.78 (SEM 2.39)ml . kg(-1) of m(b), With recovery of 76.08 (SEM 2.81)% of sweat loss. The VO2max was significantly inversely correlated with Delta m(b), fluid intake and rehydration amount, but showed no correlation with Delta T-o. These results would suggest that at a given exercise intensity in subjects with a higher aerobic capacity body temperature is maintained with a lower sweating rate than that in subjects with a lower aerobic capacity.</t>
  </si>
  <si>
    <t>KYOTO PREFECTURAL UNIV MED,DEPT PHYSIOL,KAMIGYO KU,KYOTO 602,JAPAN</t>
  </si>
  <si>
    <t>Kyoto Prefectural University of Medicine</t>
  </si>
  <si>
    <t>2-3</t>
  </si>
  <si>
    <t>10.1007/BF00854984</t>
  </si>
  <si>
    <t>RQ247</t>
  </si>
  <si>
    <t>WOS:A1995RQ24700020</t>
  </si>
  <si>
    <t>PIENDL, A; HABERMEIER, J</t>
  </si>
  <si>
    <t>PHYSIOLOGICAL SIGNIFICANCE OF OSMOTIC-PRESSURE OF SPORT DRINKS</t>
  </si>
  <si>
    <t>MONATSSCHRIFT FUR BRAUWISSENSCHAFT</t>
  </si>
  <si>
    <t>The physiological assessment of osmotic pressure of sport drinks is very much in dispute. Therefore an effort has been made to show the present level of knowledge in the paper to hand. This paper shows that the osmotic pressure is an important factor besides the water, carbonhydrates (calories) and mineral substances. Sport drinks should be preferably within the osmotic pressure range.</t>
  </si>
  <si>
    <t>PIENDL, A (corresponding author), TECH UNIV MUNICH,INST BRAUEREITECHNOL &amp; MIKROBIOL,D-85350 FREISING,GERMANY.</t>
  </si>
  <si>
    <t>VERLAG HANS CARL</t>
  </si>
  <si>
    <t>NURNBERG</t>
  </si>
  <si>
    <t>ANDERNACHER STR 33 A, D-90411 NURNBERG, GERMANY</t>
  </si>
  <si>
    <t>0723-1520</t>
  </si>
  <si>
    <t>MONATSSCHR BRAUWISS</t>
  </si>
  <si>
    <t>Mon.schr. Brauwiss.</t>
  </si>
  <si>
    <t>5-6</t>
  </si>
  <si>
    <t>RD159</t>
  </si>
  <si>
    <t>WOS:A1995RD15900002</t>
  </si>
  <si>
    <t>HORNUNG, TS</t>
  </si>
  <si>
    <t>HYPONATREMIA AFTER REHYDRATION WITH SPORTS DRINK</t>
  </si>
  <si>
    <t>LANCET</t>
  </si>
  <si>
    <t>HORNUNG, TS (corresponding author), WESTERN HOSP,DEPT PAEDIAT,MELBOURNE,VIC,AUSTRALIA.</t>
  </si>
  <si>
    <t>LANCET LTD</t>
  </si>
  <si>
    <t>42 BEDFORD SQUARE, LONDON, ENGLAND WC1B 3SL</t>
  </si>
  <si>
    <t>0099-5355</t>
  </si>
  <si>
    <t>Lancet</t>
  </si>
  <si>
    <t>MAY 13</t>
  </si>
  <si>
    <t>10.1016/S0140-6736(95)92028-5</t>
  </si>
  <si>
    <t>QX861</t>
  </si>
  <si>
    <t>WOS:A1995QX86100050</t>
  </si>
  <si>
    <t>JUNG, MY; KIM, SK; KIM, SY</t>
  </si>
  <si>
    <t>RIBOFLAVIN-SENSITIZED PHOTODYNAMIC UV SPECTROPHOTOMETRY FOR ASCORBIC-ACID ASSAY IN BEVERAGES</t>
  </si>
  <si>
    <t>JOURNAL OF FOOD SCIENCE</t>
  </si>
  <si>
    <t>ASCORBIC ACID; PHOTODYNAMIC ASSAY; RIBOFLAVIN SENSITIZED; FRUIT JUICES; SPORTS DRINK</t>
  </si>
  <si>
    <t>DIRECT ULTRAVIOLET SPECTROPHOTOMETRY; DEHYDROASCORBIC ACID; VITAMIN-C; PHOTOSENSITIZED OXIDATION; BACKGROUND CORRECTION; DIFFERENCE SPECTRA; ENZYMATIC ASSAY; FRUIT JUICES; SOFT DRINKS; SOYBEAN OIL</t>
  </si>
  <si>
    <t>photodynamic ultraviolet spectrophotometric assay of various commercial beverages was carried out. The maximum concentration of ascorbic acid for obtaining a background correction (15 min illumination and pH 7.5) was 21 mu g/mL ascorbic acid in the testing solution. The upper limit of the measurement range for a straight line in the calibration graph of standard ascorbic acid was 10 mu g/mL, (working range 0-10 mu g/mL). The results in repeatability of the method for ascorbic acid contents in commercial fruit juices and soft-drinks showed a maximum of 4% relative standard deviation. Recovery tests with known amounts of added ascorbic acid in different fruit juices and sports drink showed the recovery of added ascorbic acid was 97.5-102.3%. Indophenol, iodine and/or HPLC methods were used in parallel to ascertain the reliability of the proposed method. This type assay could be successfully applied to many commercial beverages for determination of ascorbic acid with good accuracy, precision and reliability.</t>
  </si>
  <si>
    <t>CHUNGNAM NATL UNIV,DEPT FOOD SCI &amp; TECHNOL,TAEJON,SOUTH KOREA</t>
  </si>
  <si>
    <t>Chungnam National University</t>
  </si>
  <si>
    <t>JUNG, MY (corresponding author), JEONJU WOOSUK UNIV,DEPT FOOD SCI &amp; TECHNOL,SAMREA 565800,SOUTH KOREA.</t>
  </si>
  <si>
    <t>0022-1147</t>
  </si>
  <si>
    <t>J FOOD SCI</t>
  </si>
  <si>
    <t>J. Food Sci.</t>
  </si>
  <si>
    <t>10.1111/j.1365-2621.1995.tb05673.x</t>
  </si>
  <si>
    <t>RA941</t>
  </si>
  <si>
    <t>WOS:A1995RA94100034</t>
  </si>
  <si>
    <t>PERSSON, LG; KILIARIDIS, S</t>
  </si>
  <si>
    <t>DENTAL INJURIES, TEMPOROMANDIBULAR DISORDERS, AND CARIES IN WRESTLERS</t>
  </si>
  <si>
    <t>SCANDINAVIAN JOURNAL OF DENTAL RESEARCH</t>
  </si>
  <si>
    <t>ATHLETIC INJURIES; DENTAL CARIES; DMF INDEX; MOUTH GUARDS; TEMPOROMANDIBULAR JOINT SYNDROME; TOOTH FRACTURES; WRESTLING</t>
  </si>
  <si>
    <t>The aim of this study was to examine the prevalence of dental injuries, temporomandibular disorders (TMD), and dental caries in a group of champion wrestlers. Twenty-six male wrestlers, with a mean age of 23 yr, and an age-matched control group participated in the study. A questionnaire was used with questions on trauma, frequency of headache, intensity of practicing sports, use of sugar-containing ''sports drinks'', use of mouth guards, and previous TMD problems. Four bitewing radiographs were taken in all subjects. In addition, three intraoral apical radiographs of maxillary and mandibular frontal regions were taken in the wrestlers. The number of existing teeth, dental caries, amount and type of restorations, and dental injuries were recorded. Examination of the stomatognathic system comprised bilateral palpation of the masseter and temporal muscles and temporomandibular joints, and evaluation of the mandibular movements. None of the subjects had drunk sports drinks or worn mouth protectors regularly. The wrestlers had more frequent and severe dental injuries localized to the frontal region of the maxilla than the controls. No statistical differences were found in the prevalence of caries or TMD between the groups.</t>
  </si>
  <si>
    <t>GOTHENBURG UNIV,FAC ODONTOL,DEPT ORTHODONT,GOTHENBURG,SWEDEN</t>
  </si>
  <si>
    <t>University of Gothenburg</t>
  </si>
  <si>
    <t>PERSSON, LG (corresponding author), GOTHENBURG UNIV,FAC ODONTOL,DEPT PEDODONT,GOTHENBURG,SWEDEN.</t>
  </si>
  <si>
    <t>MUNKSGAARD INT PUBL LTD</t>
  </si>
  <si>
    <t>COPENHAGEN</t>
  </si>
  <si>
    <t>35 NORRE SOGADE, PO BOX 2148, DK-1016 COPENHAGEN, DENMARK</t>
  </si>
  <si>
    <t>0029-845X</t>
  </si>
  <si>
    <t>SCAND J DENT RES</t>
  </si>
  <si>
    <t>PW906</t>
  </si>
  <si>
    <t>WOS:A1994PW90600010</t>
  </si>
  <si>
    <t>MURRAY, R; EDDY, DE; BARTOLI, WP; PAUL, GL</t>
  </si>
  <si>
    <t>GASTRIC-EMPTYING OF WATER AND ISOCALORIC CARBOHYDRATE SOLUTIONS CONSUMED AT REST</t>
  </si>
  <si>
    <t>BEVERAGE OSMOLALITY; GASTRIC SECRETION; SPORTS DRINKS</t>
  </si>
  <si>
    <t>GLUCOSE-POLYMER-SOLUTIONS; PROLONGED EXERCISE; BEVERAGES; VOLUME; CALORIES; HEAT</t>
  </si>
  <si>
    <t>This study assessed the gastric emptying rates of water and four isocaloric carbohydrate solutions in resting subjects. On five occasions, subjects ingested 400 ml of water or 6% solutions of glucose, sucrose, maltodextrin, and sucrose + glucose. The double-sampling technique was used to sample stomach contents immediately after ingestion and at 10-min intervals until emptying was complete. Comparisons of various criteria of gastric emptying (percentage of initial beverage volume remaining in the stomach, mean gastric emptying rates, and gross gastric volumes) provided somewhat different results. For example, when gastric emptying was portrayed as the percentage of initial beverage volume remaining in the stomach, the glucose and maltodextrin beverages exhibited significantly slower emptying characteristics; there were no differences in this measure among water, sucrose, and sucrose + glucose. Similar results were noted when changes in gross gastric volumes were compared. However, when the results are expressed as mean gastric emptying rates (in ml.min(-1)), few differences are noted among beverage treatments. Gastric emptying rate was not influenced by the osmolality of the ingested solutions. The results of this study demonstrate the importance of using more than one measurement criteria to assess and compare gastric emptying characteristics.</t>
  </si>
  <si>
    <t>MURRAY, R (corresponding author), GATORADE SPORTS SCI INST,EXERCISE PHYSIOL LAB,617 MAIN ST,BARRINGTON,IL 60010, USA.</t>
  </si>
  <si>
    <t>WILLIAMS &amp; WILKINS</t>
  </si>
  <si>
    <t>BALTIMORE</t>
  </si>
  <si>
    <t>351 WEST CAMDEN ST, BALTIMORE, MD 21201-2436</t>
  </si>
  <si>
    <t>10.1249/00005768-199406000-00012</t>
  </si>
  <si>
    <t>NP609</t>
  </si>
  <si>
    <t>WOS:A1994NP60900012</t>
  </si>
  <si>
    <t>REHRER, NJ</t>
  </si>
  <si>
    <t>THE MAINTENANCE OF FLUID BALANCE DURING EXERCISE</t>
  </si>
  <si>
    <t>Symposium on Basic and Applied Exercise Science</t>
  </si>
  <si>
    <t>JUN 10-11, 1993</t>
  </si>
  <si>
    <t>NIJMEGEN, NETHERLANDS</t>
  </si>
  <si>
    <t>DEHYDRATION; SPORTS DRINK; SUPPLEMENTATION</t>
  </si>
  <si>
    <t>GLUCOSE-POLYMER-SOLUTIONS; ORAL REHYDRATION THERAPY; PROLONGED EXERCISE; ABSORPTION; VOLUME; HUMANS; BEVERAGES</t>
  </si>
  <si>
    <t>Fluid supplementation is necessary for exercise in which fluid losses must be offset by intake to avoid the negative effects of hypohydration on health and performance. Several aspects of gastrointestinal function have been studied to gain information concerning the assimilation of ingested fluids to maintain fluid balance during exercise. Research results with regards to gastric emptying and secretion, intestinal absorption and secretion, and aspects of fluid retention, including urine production and plasma volume changes, can be utilised to formulate an appropriate fluid supplementation regimen. Increasing the volume of ingestate and decreasing the carbohydrate concentration promote gastric emptying of fluids. By maintaining a low osmolality secretion is reduced, thus leading to a greater rate of net fluid absorption. Adding sodium and carbohydrate (up to similar to 7%) increases the net intestinal absorption rate. Increasing carbohydrate concentration above this level begins to have a deleterious effect on intestinal absorption of fluid. Sodium also promotes retention of ingested fluids and leads to an increased plasma volume response during rehydration. The primary goal of supplementation should be considered fluid vs carbohydrate provision, and the beverage composition altered accordingly. Beverage composition to maximise fluid provision will not maximise carbohydrate availability.</t>
  </si>
  <si>
    <t>REHRER, NJ (corresponding author), FREE UNIV BRUSSELS,DEPT HUMAN PHYSIOL &amp; SPORTS MED,LAARBEEKLAAN 101,B-1090 BRUSSELS,BELGIUM.</t>
  </si>
  <si>
    <t>10.1055/s-2007-1021032</t>
  </si>
  <si>
    <t>NG127</t>
  </si>
  <si>
    <t>WOS:A1994NG12700004</t>
  </si>
  <si>
    <t>HICKEY, MS; COSTILL, DL; TRAPPE, SW</t>
  </si>
  <si>
    <t>DRINKING BEHAVIOR AND EXERCISE-THERMAL STRESS - ROLE OF DRINK CARBONATION</t>
  </si>
  <si>
    <t>HEAT STRESS; EXERCISE; FLUID CONSUMPTION</t>
  </si>
  <si>
    <t>This study investigated the influence of drink carbonation and carbohydrate content on ad libitum drinking behavior and body fluid and electrolyte responses during prolonged exercise in the heat. Eight competitive male runners completed three 2-hr treadmill runs at 60% VO2max in an environmental chamber maintained at 30-degrees-C and 40% RH. Three test drinks were used: 8% carbohydrate, low carbonation (8%-C); 8% carbohydrate, noncarbonated (8%-NC), and water (0%-NC). Blood samples were taken preexercise (0), at 60 and 120 min of exercise, and at 60 min of recovery (+60 min). The data suggest that while reports of heartburn tend to be higher on 8% carbohydrate drinks than on 0%-NC, this does not appear to be a function of drink carbonation. Similarly, the increased frequency of heartburn did not significantly reduce fluid consumption either during exercise or during a 60-min recovery period. Importantly, no differences were observed between fluid and electrolyte, or thermoregulatory responses to the three sport drinks. Thus, consumption of low-carbonation beverages does not appear to significantly influence drinking behavior or the related physiological responses during prolonged exercise in the heat.</t>
  </si>
  <si>
    <t>HICKEY, MS (corresponding author), E CAROLINA UNIV,HUMAN PERFORMANCE LAB,371 SPORTS MED BLDG,GREENVILLE,NC 27834, USA.</t>
  </si>
  <si>
    <t>10.1123/ijsn.4.1.8</t>
  </si>
  <si>
    <t>MY239</t>
  </si>
  <si>
    <t>WOS:A1994MY23900002</t>
  </si>
  <si>
    <t>KYM, MH; KIES, C</t>
  </si>
  <si>
    <t>NUTRITIONAL KNOWLEDGE, ATTITUDES, AND PRACTICES OF COLLEGE-STUDENTS - SALT AND SPORTS DRINK PREFERENCES AMONG COMPETITIVE ATHLETES, RECREATIONAL ATHLETES, AND NONPARTICIPANTS</t>
  </si>
  <si>
    <t>UNIV NEBRASKA,DEPT NUTR SCI &amp; DIETET,LINCOLN,NE 68583</t>
  </si>
  <si>
    <t>9650 ROCKVILLE PIKE, BETHESDA, MD 20814-3998</t>
  </si>
  <si>
    <t>A180</t>
  </si>
  <si>
    <t>ND196</t>
  </si>
  <si>
    <t>WOS:A1994ND19601042</t>
  </si>
  <si>
    <t>MACGOWAN, GA; RYAN, R; ODONOVAN, D; TEMPANY, K; KINSELLA, A; HORGAN, JH</t>
  </si>
  <si>
    <t>FLUID REPLACEMENTS AFTER SQUASH - AN ANALYSIS OF THE EFFECTS OF SEVERAL FLUID REGIMENS ON EXERCISE-RELATED METABOLIC CHANGES</t>
  </si>
  <si>
    <t>CARDIOLOGY</t>
  </si>
  <si>
    <t>FLUID REPLACEMENTS; SQUASH; METABOLISM</t>
  </si>
  <si>
    <t>ACUTE MYOCARDIAL-INFARCTION; ARRHYTHMIAS; DEATH</t>
  </si>
  <si>
    <t>We studied the effects of several fluid replacements taken after squash on exercise-related metabolic responses. 12 subjects played 5 games and after each game were assigned one of the following, receiving a different one each time: (1) no fluid replacement, or 500 ml of (2) water, (3) electrolyte solution, (4) glucose solution or (5) a glucose/electrolyte 'sports' drink. Circulating levels of lactate, free fatty acids, glucose, potassium, sodium and plasma osmolality were measured at rest and at 5, 15, 30 and 60 min after games. There were significant changes over time for all measured variables (p &lt; 0.001). The only effect of these drinks was by the glucose-containing drinks, which resulted in significant elevation of blood glucose levels (p &lt; 0.001); no effects on circulating electrolyte levels were demonstrated. In conclusion, while fluid replacements may increase glucose levels, electrolyte levels are not affected by drinks which are commonly used after squash.</t>
  </si>
  <si>
    <t>BEAUMONT HOSP,DEPT CARDIOL,DUBLIN 9,IRELAND</t>
  </si>
  <si>
    <t>0008-6312</t>
  </si>
  <si>
    <t>Cardiology</t>
  </si>
  <si>
    <t>10.1159/000176423</t>
  </si>
  <si>
    <t>NE831</t>
  </si>
  <si>
    <t>WOS:A1994NE83100017</t>
  </si>
  <si>
    <t>LUGO, M; SHERMAN, WM; WIMER, GS; GARLEB, K</t>
  </si>
  <si>
    <t>METABOLIC RESPONSES WHEN DIFFERENT FORMS OF CARBOHYDRATE ENERGY ARE CONSUMED DURING CYCLING</t>
  </si>
  <si>
    <t>FATIGUE; EXERTION; GLUCOSE; INSULIN; SPORTS DRINK; SPORTS BAR</t>
  </si>
  <si>
    <t>This study examined the effects of consuming the same amount of carbohydrate in solid form, liquid form, or both on metabolic responses during 2 hrs of cycling at 70% peak VO2 and on cycling time-trial performance. Subjects consumed 0.4 g carbohydrate/kg body mass before and every 30 min during exercise. The liquid was a 7% carbohydrate-electrolyte beverage and the solid was a sports bar (1171 kJ) in which 76%, 18%, and 6% of total energy was derived from carbohydrate, fat, and protein, respectively. Blood obtained at baseline, before exercise, and every 30 min was analyzed for glucose, insulin, lactate, hemoglobin, hematocrit, and plasma volume. There were no differences among the treatments for the blood parameters. Total carbohydrate oxidation and time-trial performance were also similar among treatments. Under thermoneutral conditions with equal liquid ingestion, the metabolic and performance responses are similar when consuming carbohydrate as a liquid, solid, or in combination during prolonged, moderate intensity cycling.</t>
  </si>
  <si>
    <t>LUGO, M (corresponding author), OHIO STATE UNIV,SCH HLTH PHYS EDUC &amp; RECREAT,EXERCISE PHYSIOL LAB,COLUMBUS,OH 43210, USA.</t>
  </si>
  <si>
    <t>10.1123/ijsn.3.4.398</t>
  </si>
  <si>
    <t>MJ308</t>
  </si>
  <si>
    <t>WOS:A1993MJ30800004</t>
  </si>
  <si>
    <t>SPARLING, PB; NIEMAN, DC; OCONNOR, PJ</t>
  </si>
  <si>
    <t>SELECTED SCIENTIFIC ASPECTS OF MARATHON RACING - AN UPDATE ON FLUID REPLACEMENT, IMMUNE FUNCTION, PSYCHOLOGICAL-FACTORS AND THE GENDER DIFFERENCE</t>
  </si>
  <si>
    <t>Four topics are addressed: fluid/fuel replacement during the marathon, marathoning and susceptibility to infection, psychological aspects of elite marathoners and the gender gap in marathon performance. Although these topics are diverse, they all relate to practical questions raised by coaches and athletes. Evidence from laboratory and field studies indicates that it is advisable for marathoners to consume 800 to 1 000 L/h of sports drink providing 45 to 60 g/h of carbohydrate. It is strongly suggested to practise fluid consumption during training sessions as it is probable that tolerance to drinking during running is a trainable adaptation. Epidemiological and clinical research support the concept that marathon training and racing increase the runner's risk of upper respiratory tract infections because of negative changes in immune function. Susceptibility to infection may be reduced by proper nutrition, adequate sleep, appropriate recovery between vigorous workouts and minimal exposure to sick people during periods of heavy training and major races. Although psychological research in this area is still limited, evidence suggests that elite marathoners rely primarily on associative strategies during competition while judiciously dissociating in order to cope with pain. It is recommended that coaches and athletes interested in employing psychological interventions seek assistance from professionals well trained in the fields of both psychology and exercise science. Will women soon outrun men? Over the past 2 decades societal views and training practices of women distance runners have changed greatly, yet certain performance-related biological differences between men and women are unlikely to change.</t>
  </si>
  <si>
    <t>SPARLING, PB (corresponding author), GEORGIA INST TECHNOL,DEPT HLTH &amp; PERFORMANCE SCI,ATLANTA,GA 30332, USA.</t>
  </si>
  <si>
    <t>Nieman, David/AAC-9739-2022; O'Connor, Patrick/HII-2987-2022</t>
  </si>
  <si>
    <t xml:space="preserve">Nieman, David/0000-0002-8305-1860; </t>
  </si>
  <si>
    <t>41 CENTORIAN DR, PRIVATE BAG 65901, MAIRANGI BAY, AUCKLAND 10, NEW ZEALAND</t>
  </si>
  <si>
    <t>10.2165/00007256-199315020-00005</t>
  </si>
  <si>
    <t>KM652</t>
  </si>
  <si>
    <t>WOS:A1993KM65200005</t>
  </si>
  <si>
    <t>BURKE, LM; READ, RSD</t>
  </si>
  <si>
    <t>DIETARY-SUPPLEMENTS IN SPORT</t>
  </si>
  <si>
    <t>Studies of the dietary practices of athletes report that nutritional supplements are commonly used. Supplementation practices vary between sports and individual athletes; however, there is evidence that at least some athletes use a large number of supplements concurrently, often in doses that are very high in comparison with normal dietary intakes. In exploring supplementation practices we propose a classification system separating the supplements into dietary supplements and nutritional erogogenic aids. The dietary supplement is characterised as a product which can be used to address physiological or nutritional issues arising in sport. It may provide a convenient or practical means of consuming special nutrient requirements for exercise, or it may be used to prevent/reverse nutritional deficiencies that commonly occur among athletes. The basis of the dietary supplement is an understanding of nutritional requirements and physiological effects of exercise. When the supplement is used to successfully meet a physiological/nutritional goal arising in sport it may be demonstrated to improve sports performance. While there is some interest in refining the composition or formulation of some dietary supplements, the real interest belongs to the use or application of the supplement; i.e. educating athletes to understand and achieve their nutritional needs in a specific sports situation The sports drink (carbohydrate-electrolyte replacement drink) is a well known example of a dietary supplement. Scientific attitudes towards the sports drink have changed over the past 20 years. Initial caution that carbohydrate-electrolyte fluids compromise gastric emptying during exercise has now been shown to be unjustified. Numerous studies have shown that 5 to 10% solutions of glucose, glucose polymers (maltodextrins) and other simple sugars all have suitable gastric emptying characteristics for the delivery of fluid and moderate amounts of carbohydrate substrate. The optimal concentration of electrolytes, particularly sodium, remains unknown. Most currently available sports drinks provide a low level of sodium (10 to 25 mmol/L) in recognition that sodium intake may promote intestinal absorption of fluid as well as assist in rehydration. The sodium level of commercial oral rehydration fluids (used in the clinical treatment of diarrhoea and dehydration) is higher than that of the present range of sports drinks. However, even if research indicates that intestinal glucose transport is optimally stimulated at higher sodium concentrations, concern for the palatability of sports drinks may impose a lower ceiling for sodium levels. Commercial viability of a sports drink requires that it provide a refreshing and palatable fluid replacement across a wide variety of sports and exercise situations. However, in specific situations, the appropriate use of a drink may offer special advantages in meeting physiological requirements. For example, during endurance and ultraendurance exercise, suitable intake of a sports drink to preserve hydration and to supply additional carbohydrate substrate for glycogen-depleted muscles has been shown to enhance performance. Additionally, the sports drink may provide a special advantage in recovery and rehydration after prolonged exercise, particularly where more rapid restoration of body fluid and fuel levels will enhance performance in future exercise bouts. High carbohydrate liquids at higher concentrations (20 to 25% carbohydrate solutions, typically from maltodextrin sources) represent another type of dietary supplement. These high carbohydrate supplements, often known as 'carbo-loader' supplements, have been manufactured to assist athletes in achieving a high carbohydrate intake by overcoming problems of dietary bulk or lack of nutritional knowledge. They may be useful in situations where a short term need for carbohydrate supersedes other nutritional goals, e.g. carbohydrate loading and prolonged competition over successive days. Where long term nutritional goals and requirements for a combination of nutrients need to be addressed, liquid meal supplements provide a low-bulk, nutritionally complete choice. Liquid meal supplements may be useful as a compact nutrient-dense high energy supplement for athletes with high energy requirements, particularly when it is not practical or comfortable to consume solid foods. They may be useful in preparation for exercise. both as a pre-event meal and as a low residue preparation. Athletes who consume low energy intakes and/or restricted food variety may consume sub-optimal intakes of micronutrients, particularly minerals such as iron or calcium. Adequate vitamin and mineral status is a requirement for optimal sports performance, since many of the micronutrients play a key role in exercise metabolism, recovery and adaptation. A heavy exercise programme may increase requirements for some nutrients, including the B-group vitamins and iron. Athletes at high risk of inadequate micronutrient intake or nutritional deficiencies such as iron deficiency should benefit from nutritional counselling. Supplementation may be required in cases of ongoing suboptimal dietary intake, or to rapidly restore a diagnosed nutrient deficiency state. While many athletes regard iron supplements as a low cost 'safety net' against iron deficiency, there are many disadvantages to unsupervised long term intake of high doses of iron. The debate surrounding biochemical and haematological markers of optimal iron status remains unresolved. In general. screening and individual treatment of athletes in high-risk groups is preferred to a mass treatment programme. There is a need for nutrition education of athletes to explain the appropriate use of these dietary supplements. In many cases, the information is specific to the individual athlete or sports situation and may require one-to-one counselling. In most situations, the use of the supplement will simply be a part of a larger plan of optimal sports nutrition or the clinical management of a nutritional disorder. Effective education will not only ensure that dietary supplements are used correctly, but will highlight the importance of optimal sports nutrition.</t>
  </si>
  <si>
    <t>BURKE, LM (corresponding author), AUSTRALIAN INST SPORT,LEVERRIER CRESCENT,BRUCE,ACT 2617,AUSTRALIA.</t>
  </si>
  <si>
    <t>Burke, Louise/X-3127-2019; Becic, Ervina/GLS-0011-2022; Burke, Louise/ABC-5691-2020</t>
  </si>
  <si>
    <t xml:space="preserve">Burke, Louise/0000-0001-8866-5637; Becic, Ervina/0000-0001-6371-9504; </t>
  </si>
  <si>
    <t>10.2165/00007256-199315010-00005</t>
  </si>
  <si>
    <t>KJ704</t>
  </si>
  <si>
    <t>WOS:A1993KJ70400005</t>
  </si>
  <si>
    <t>KUNZEL, W</t>
  </si>
  <si>
    <t>SYSTEMIC USE OF FLUORIDE - OTHER METHODS - SALT, SUGAR, MILK, ETC</t>
  </si>
  <si>
    <t>BEVERAGES; DENTAL CARIES, PREVENTION; FLUORIDE; MILK; MINERAL WATER; SALT; SUGAR; TEA</t>
  </si>
  <si>
    <t>SPORT DRINK MIXTURE; CARIES; CHILDREN; MAGNESIUM; 3-YEAR; RATS</t>
  </si>
  <si>
    <t>An analysis of the literature evaluated the caries-protective effects of various methods of fluoridation. Salt fluoridation (250 or 350 mg F/kg) can be considered as equivalent to fluoridation of drinking water. Existing evidence suggests that milk fluoridation cannot be considered equivalent to fluoridation of either drinking water or salt because of problems of consistent delivery. Sugar, beverages (including tea), as well as fluoride-rich mineral waters are likely to be of only limited importance for caries prevention, but may be effective on an individual basis.</t>
  </si>
  <si>
    <t>KUNZEL, W (corresponding author), MED SCH ERFURT, DEPT PREVENT DENT, NORDHAUSER STR 74, O-5010 ERFURT, GERMANY.</t>
  </si>
  <si>
    <t>LD826</t>
  </si>
  <si>
    <t>WOS:A1993LD82600004</t>
  </si>
  <si>
    <t>REHRER, NJ; BECKERS, EJ; BROUNS, F; SARIS, WHM; TENHOOR, F</t>
  </si>
  <si>
    <t>EFFECTS OF ELECTROLYTES IN CARBOHYDRATE BEVERAGES ON GASTRIC-EMPTYING AND SECRETION</t>
  </si>
  <si>
    <t>GASTRIC EMPTYING; SODIUM; POTASSIUM; STOMACH; DIGESTION; GASTRIC ACID</t>
  </si>
  <si>
    <t>EXERCISE; GLUCOSE; DRINKS</t>
  </si>
  <si>
    <t>Two experiments were done at rest to examine gastric residue and secretion volume and electrolyte composition after ingestion of beverages of varying composition. In the first experiment the effects of two different sport drinks, one isotonic (7% carbohydrate, primarily sucrose) (I) and one hypertonic (18% carbohydrate, primarily maltodextrin) (H), and a control beverage (0.08 g.l-1 aspartame in water) (C) on titratable acid, pH, osmolality, gastric emptying and secretion volume, and Na+, K+, and Cl- content were measured. In a second experiment five solutions were tested all containing 150 g.l-1 maltodextrin, with 28 meq.l-1 Na+ (low Na), 140 meq.l-1 Na+(high Na), 28 meq.l-1 K+(K), or 140 meq.l-1 Na+ and 28 meq.l-1 K+(high NaK). Beverages H and C, and distilled water (W) were also tested. Samples were taken via a nasogastric tube. A dye dilution technique for serial sampling was employed to determine beverage and secretion volumes. After receiving a bolus of 8 ml.kg-1 body weight, samples of gastric residue were taken at 0, 10, 20, 30, 40, 60, and 80 min. Gastric secretion of Na+, K+, and Cl- was fairly constant despite large differences in beverage composition. Changes in gastric residue pH, titratable acid, osmolality, and electrolyte composition reflected the increasing proportion of the residue that was from gastric secretions. The effects of varying concentrations of Na+ and K+ (in a 150 g.l-1 maltodextrin solution) on gastric emptying were not significant. The high carbohydrate concentration and/or the large volume ingested may have overridden any effect of sodium or potassium. No differences were observed between W and C. Secretion was decreased in these two solutions versus all the others. Although nonsignificant, there was a trend for greater secretion in H versus the other carbohydrate containing solutions in experiment 2. This may be a result of the higher pH maintained after ingestion of this beverage.</t>
  </si>
  <si>
    <t>UNIV LIMBURG, NUTR RES CTR, DEPT HUMAN BIOL, 6200 MD MAASTRICHT, NETHERLANDS</t>
  </si>
  <si>
    <t>Hasselt University; Maastricht University</t>
  </si>
  <si>
    <t>10.1249/00005768-199301000-00008</t>
  </si>
  <si>
    <t>KG537</t>
  </si>
  <si>
    <t>WOS:A1993KG53700007</t>
  </si>
  <si>
    <t>CLARK, N; TOBIN, J; ELLIS, C</t>
  </si>
  <si>
    <t>FEEDING THE ULTRAENDURANCE ATHLETE - PRACTICAL TIPS AND A CASE-STUDY</t>
  </si>
  <si>
    <t>With the rising popularity of ultradistance sports events lasting from 6 to 24 hours or multiple days, athletes are consulting registered dietitians for specialized dietary advice. Many dietitians, however, lack experience with these types of events. This article provides basic guidelines for fueling the ultradistance athlete. The goals are to maintain normal hydration and blood glucose levels, which can be done by enforcing programmed drinking (approximately 250 to 500 mL/15 minutes, depending on the athlete's sweat rate and environmental temperature) and programmed eating (1 to 1.5+ g of carbohydrate per kilogram of body weight per hour, depending on the athlete's acceptance of and tolerance to solid and/or liquid foods during exercise). Athletes who compete longer than 6 to 8 hours should consume adequate electrolytes, particularly sodium (approximately 1 g/hour) through either sports drinks or foods. These guidelines are applied to a case study of the 1991 women's winner of the Race Across America, a 2,930-mile biking event.</t>
  </si>
  <si>
    <t>MASSACHUSETTS HOSP SCH, CANTON, MA USA</t>
  </si>
  <si>
    <t>CLARK, N (corresponding author), SPORTSMED BROOKLINE, 830 BOYLSTON ST, BROOKLINE, MA 02167 USA.</t>
  </si>
  <si>
    <t>JT698</t>
  </si>
  <si>
    <t>WOS:A1992JT69800016</t>
  </si>
  <si>
    <t>BROUNS, F; SARIS, W; SCHNEIDER, H</t>
  </si>
  <si>
    <t>RATIONALE FOR UPPER LIMITS OF ELECTROLYTE REPLACEMENT DURING EXERCISE</t>
  </si>
  <si>
    <t>The addition of carbohydrate and sodium to sport drinks has been recommended to enhance fluid intake and absorption and to delay fatigue. Other electrolytes (E) which are lost through sweating are also commonly added. However, too many E may lead to increased serum E and osmolality levels, which may negatively influence thermoregulation, depress sweating, and cause gastrointestinal distress. On the other hand, drinking large amounts of plain water to compensate sweat loss may induce hyponatremia. Therefore, literature describing sweat E losses was examined in order to estimate average whole-body E loss and to determine an upper limit for replacement of E with sport drinks. Mean E loss was determined from 13 studies, with +/-1 SD resulting in a hypothetical range for E losses. Correction for net absorption resulted in an upper limit of electrolyte replacement. It is suggested that the E levels in sport rehydration drinks should not exceed the upper limit of the range given.</t>
  </si>
  <si>
    <t>BROUNS, F (corresponding author), UNIV LIMBURG,DEPT HUMAN BIOL,NUTR RES CTR,POB 616,6200 MD MAASTRICHT,NETHERLANDS.</t>
  </si>
  <si>
    <t>10.1123/ijsn.2.3.229</t>
  </si>
  <si>
    <t>JK955</t>
  </si>
  <si>
    <t>WOS:A1992JK95500002</t>
  </si>
  <si>
    <t>ZACHWIEJA, JJ; COSTILL, DL; BEARD, GC; ROBERGS, RA; PASCOE, DD; ANDERSON, DE</t>
  </si>
  <si>
    <t>THE EFFECTS OF A CARBONATED CARBOHYDRATE DRINK ON GASTRIC-EMPTYING, GASTROINTESTINAL DISTRESS, AND EXERCISE PERFORMANCE</t>
  </si>
  <si>
    <t>To determine the effect of a carbonated carbohydrate (CHO) drink on gastric function and exercise performance, eight male cyclists completed four 120-min bouts of cycling. Each bout consisted of a 105-min ride at 70% VO2max followed by a 15-min self-paced performance ride. During each trial, one of four test solutions was ingested: carbonated CHO (C-10%), noncarbonated CHO (NC-10%), carbonated non-CHO (C), and noncarbonated non-CHO (NC). Following the performance ride, the subjects had their stomach contents removed by aspiration. There were no significant differences in gastric emptying (GE) except for Trial C-10%, which averaged 13.3% less than NC. However, there was no difference in the perception of gastrointestinal comfort between this trial and any other. Average power output during the performance ride was not significantly different between carbonated and non-carbonated trials, or between CHO-fed and no-CHO trials; however, the subjects worked at a greater intensity when fed CHO. Finally, acid base status did not change when a carbonated drink was ingested. This indicates that adding carbonation to a sport drink does not significantly alter gastric function, the perception of GI comfort, or exercise performance.</t>
  </si>
  <si>
    <t>ZACHWIEJA, JJ (corresponding author), WASHINGTON UNIV,SCH MED,DIV METAB,660 S EUCLID AVE,ST LOUIS,MO 63110, USA.</t>
  </si>
  <si>
    <t>10.1123/ijsn.2.3.239</t>
  </si>
  <si>
    <t>WOS:A1992JK95500003</t>
  </si>
  <si>
    <t>MILLARDSTAFFORD, ML; SPARLING, PB; ROSSKOPF, LB; DICARLO, LJ</t>
  </si>
  <si>
    <t>CARBOHYDRATE-ELECTROLYTE REPLACEMENT IMPROVES DISTANCE RUNNING PERFORMANCE IN THE HEAT</t>
  </si>
  <si>
    <t>FLUID REPLACEMENT; SPORTS DRINKS; THERMOREGULATION; PLASMA VOLUME</t>
  </si>
  <si>
    <t>MUSCLE GLYCOGEN; EXERCISE; ENDURANCE; INGESTION; FLUID; DEHYDRATION; RESPONSES; GLUCOSE; WATER</t>
  </si>
  <si>
    <t>The effects of a 7% carbohydrate-electrolyte drink (CE) and an artificially sweetened placebo (P) on performance and physiological function were compared during a 40-km run in the heat. Eight highly trained male runners completed two runs on a measured outdoor course. The first 35 km of each run was performed at self-selected training pace and the last 5 km at race effort. Under a counterbalanced, double-blind design, subjects consumed 400 ml of either CE or P 30 min prior to exercise, and 250 ml every 5 km thereafter during the run. Rectal temperature, heart rate, rating of perceived exertion, sweat rate, and respiratory exchange ratio were similar during the run for CE and P. Serum Na+, K+, Cl-, total protein, osmolality, blood lactate, urea nitrogen, and % change in plasma volume were also similar for both drink conditions; however, blood glucose was significantly higher (P &lt; 0.01) with CE. Running performance in the last 5 km was significantly faster (P &lt; 0.03) during CE (21.9 min) compared with P (24.4 min). Subjects reported no differences in stomach upset, bloating, or nausea between P and CE. Results indicate that CE replacement elicits similar thermoregulatory and physiological responses during prolonged running in the heat but increases run performance and blood glucose when compared with P.</t>
  </si>
  <si>
    <t>MILLARDSTAFFORD, ML (corresponding author), GEORGIA INST TECHNOL,DEPT HLTH &amp; PERFORMANCE SCI,EXERCISE SCI LAB,ATLANTA,GA 30332, USA.</t>
  </si>
  <si>
    <t>JH702</t>
  </si>
  <si>
    <t>WOS:A1992JH70200016</t>
  </si>
  <si>
    <t>GISOLFI, CV; DUCHMAN, SM</t>
  </si>
  <si>
    <t>GUIDELINES FOR OPTIMAL REPLACEMENT BEVERAGES FOR DIFFERENT ATHLETIC EVENTS</t>
  </si>
  <si>
    <t>EXERCISE; GASTRIC EMPTYING; INTESTINAL ABSORPTION; SPORT DRINKS; ORAL REHYDRATION; SOLUTIONS</t>
  </si>
  <si>
    <t>HUMAN JEJUNUM; EXERCISE HYPERTHERMIA; ELECTROLYTE LOSSES; MUSCLE METABOLISM; INTESTINAL WATER; ABSORPTION; HEAT; GLUCOSE; SODIUM; FLUID</t>
  </si>
  <si>
    <t>During exercise, especially endurance exercise in the heat, vital body fluids and essential ions are lost in sweat, and the body may deplete its glycogen stores. Unless essential body fluids are restored, these conditions can produce hypovolemia, hypoglycemia, hyponatremia, hyperthermia, and dehydration. Performance may also be reduced. This paper briefly reviews pertinent aspects of gastric emptying and intestinal absorption and proposes the formulation of beverages for ingestion both pre-event and during exercise. For events lasting less than 1 h, 300-500 ml of a 6-10% CHO beverage is recommended pre-event (0-15 min), and cool (5-15-degrees-C) water in a volume approximately half the subjects sweat rate is recommended during exercise. For events between 1-3 h long, 300-500 ml of water is recommended pre-event, and 800-1600 ml.h-1 of a 6-8% CHO solution with 10-20 mEq Na+ is recommended during exercise. For events longer than 3 h, 300-500 ml of water is recommended pre-event, and 500-1000 ml.h-1 of a 6-8% CHO beverage with 20-30 mEq Na+ is recommended during exercise. In recovery, a beverage containing 5-10% CHO with 30-40 mEq Na+ should be ingested to achieve euhydration. A minimum of 50 g.h-1 of CHO should be ingested in the first 2 h to maximize glycogen repletion. Guidelines to follow in formulating these beverages are reviewed and the rationale for each formulation is provided.</t>
  </si>
  <si>
    <t>UNIV IOWA, DEPT PHYSIOL &amp; BIOPHYS, IOWA CITY, IA 52242 USA</t>
  </si>
  <si>
    <t>GISOLFI, CV (corresponding author), UNIV IOWA, DEPT EXERCISE SCI, IOWA CITY, IA 52242 USA.</t>
  </si>
  <si>
    <t>HX581</t>
  </si>
  <si>
    <t>WOS:A1992HX58100008</t>
  </si>
  <si>
    <t>JARVINEN, VK; RYTOMAA, II; HEINONEN, OP</t>
  </si>
  <si>
    <t>RISK-FACTORS IN DENTAL EROSION</t>
  </si>
  <si>
    <t>Dental erosion and factors affecting the risk of its occurrence were investigated with a case-control approach. One hundred and six cases with erosion and 100 randomly selected controls from the same source population were involved in the study. All cases and controls were evaluated by the recording of structured medical and dietary histories and by examination of the teeth and saliva. Erosion was classified according to pre-determined criteria. The relative importance of associations between factors and erosion was analyzed by a logistic multivariable model. Adjusted odds ratios (AOR) were estimated. There was considerable risk of erosion when citrus fruits were eaten more than twice a day (AOR 37), soft drinks were drunk daily (AOR 4), apple vinegar was ingested weekly (AOR 10), or sport drinks were drunk weekly (AOR 4). The risk of erosion was also high in individuals who vomited (AOR 31) or exhibited gastric symptoms (AOR 10), and in those with a low unstimulated salivary flow rate (AOR 5).</t>
  </si>
  <si>
    <t>UNIV HELSINKI, DEPT PUBL HLTH, SF-00290 HELSINKI 29, FINLAND</t>
  </si>
  <si>
    <t>University of Helsinki</t>
  </si>
  <si>
    <t>JARVINEN, VK (corresponding author), UNIV HELSINKI, DEPT CARIOL, MANNERHEIMINTIE 172, SF-00300 HELSINKI, FINLAND.</t>
  </si>
  <si>
    <t>1544-0591</t>
  </si>
  <si>
    <t>10.1177/00220345910700060601</t>
  </si>
  <si>
    <t>FR234</t>
  </si>
  <si>
    <t>WOS:A1991FR23400001</t>
  </si>
  <si>
    <t>COLEMAN, E</t>
  </si>
  <si>
    <t>SPORTS DRINK RESEARCH</t>
  </si>
  <si>
    <t>ELECTROLYTE BEVERAGES; EXERCISE; CARBOHYDRATE; INGESTION; GLUCOSE; FLUID; HEAT; DEHYDRATION; FRUCTOSE</t>
  </si>
  <si>
    <t>COLEMAN, E (corresponding author), GATORADE SPORTS SCI INST,POB 9005,CHICAGO,IL 60604, USA.</t>
  </si>
  <si>
    <t>FB712</t>
  </si>
  <si>
    <t>WOS:A1991FB71200004</t>
  </si>
  <si>
    <t>MEURMAN, JH; FRANK, RM</t>
  </si>
  <si>
    <t>PROGRESSION AND SURFACE ULTRASTRUCTURE OF INVITRO CAUSED EROSIVE LESIONS IN HUMAN AND BOVINE ENAMEL</t>
  </si>
  <si>
    <t>ACIDIC BEVERAGES; DENTAL ENAMEL; APRISMATIC AND PRISMATIC; EROSION; SCANNING ELECTRON MICROSCOPY</t>
  </si>
  <si>
    <t>CARIOUS LESIONS; DRINKS; FLUORIDE</t>
  </si>
  <si>
    <t>Surface prismatic and aprismatic human enamel and unpolished or diamond-polished specimens of bovine enamel, with test and control surfaces on each studied block, were immersed in phosphoric acid containing cola beverage (pH 2.6) and citric or malic acid containing sports drinks (pH 2.8 and 3.4, respectively) for 15-180 min. The specimens were then prepared and studied in a JEOL 35C scanning electron microscope. In human aprismatic surface enamel an irregular type of dissolution was observed, with severely affected areas adjacent to less affected ones. Prismatic human and bovine specimens showed a characteristic dissolution where initial erosion after 15 min immersion was seen to affect specifically the prism sheath areas. Longer immersion caused dissolution of enamel prism cores followed by interprismatic areas. In bovine enamel malic acid affected least the surface ultrastructure when compared with citric and phosphoric acids after 15-30 min of immersion, but thereafter no difference was observed between the acids in causing erosion. Diamond-polished enamel was found more liable to erosion than non-polished enamel. Thus, the structure of enamel greatly modified the progression of in vitro caused erosion, in particular in human tooth specimens.</t>
  </si>
  <si>
    <t>UNIV STRASBOURG 1,FAC CHIRURGIE DENT,F-67070 STRASBOURG,FRANCE</t>
  </si>
  <si>
    <t>UDICE-French Research Universities; Universites de Strasbourg Etablissements Associes; Universite de Strasbourg</t>
  </si>
  <si>
    <t>10.1159/000261348</t>
  </si>
  <si>
    <t>FJ774</t>
  </si>
  <si>
    <t>WOS:A1991FJ77400001</t>
  </si>
  <si>
    <t>DAVIS, JM; BURGESS, WA; SLENTZ, CA; BARTOLI, WP</t>
  </si>
  <si>
    <t>FLUID AVAILABILITY OF SPORTS DRINKS DIFFERING IN CARBOHYDRATE TYPE AND CONCENTRATION</t>
  </si>
  <si>
    <t>DAVIS, JM (corresponding author), UNIV S CAROLINA,SCH PUBL HLTH,DEPT EXERCISE SCI,EXERCISE BIOCHEM LAB,COLUMBIA,SC 29208, USA.</t>
  </si>
  <si>
    <t>AMER SOC CLIN NUTRITION INC</t>
  </si>
  <si>
    <t>9650 ROCKVILLE PIKE SUBSCRIPTIONS, RM L-2310, BETHESDA, MD 20814-3998</t>
  </si>
  <si>
    <t>10.1093/ajcn/51.6.1054</t>
  </si>
  <si>
    <t>DG939</t>
  </si>
  <si>
    <t>WOS:A1990DG93900017</t>
  </si>
  <si>
    <t>MEURMAN, JH; HARKONEN, M; NAVERI, H; KOSKINEN, J; TORKKO, H; RYTOMAA, I; JARVINEN, V; TURUNEN, R</t>
  </si>
  <si>
    <t>EXPERIMENTAL SPORTS DRINKS WITH MINIMAL DENTAL EROSION EFFECT</t>
  </si>
  <si>
    <t>UNIV HELSINKI,DEPT CLIN CHEM,SF-00300 HELSINKI,FINLAND; UNIV HELSINKI,DEPT PHYS,SF-00300 HELSINKI,FINLAND</t>
  </si>
  <si>
    <t>University of Helsinki; University of Helsinki</t>
  </si>
  <si>
    <t>MEURMAN, JH (corresponding author), UNIV HELSINKI,DEPT CARIOL,MANNERHEIMINTIE 172,SF-00300 HELSINKI,FINLAND.</t>
  </si>
  <si>
    <t>Koskinen, Jari/J-3886-2014</t>
  </si>
  <si>
    <t>CX165</t>
  </si>
  <si>
    <t>WOS:A1990CX16500006</t>
  </si>
  <si>
    <t>SORVARI, R; HARRI, M</t>
  </si>
  <si>
    <t>EFFECT OF SPORT-DRINK WITH AND WITHOUT FLUORIDE AND MAGNESIUM SUPPLEMENTS ON RAT PERFORMANCE</t>
  </si>
  <si>
    <t>UNIV KUOPIO,DEPT APPL ZOOL,SF-70211 KUOPIO,FINLAND</t>
  </si>
  <si>
    <t>University of Eastern Finland</t>
  </si>
  <si>
    <t>SORVARI, R (corresponding author), UNIV KUOPIO,DEPT ANAT,POB 6,SF-70211 KUOPIO,FINLAND.</t>
  </si>
  <si>
    <t>10.1007/BF00637385</t>
  </si>
  <si>
    <t>U8775</t>
  </si>
  <si>
    <t>WOS:A1989U877500010</t>
  </si>
  <si>
    <t>MEURMAN, JH; HARKONEN, M; NAVERI, H; KOSKINEN, J; RYTOMAA, I</t>
  </si>
  <si>
    <t>DEVELOPMENT OF SPORT DRINKS WITH NO DENTAL EROSION EFFECT</t>
  </si>
  <si>
    <t>UNIV HELSINKI,INST DENT,DEPT CLIN CHEM,SF-00100 HELSINKI 10,FINLAND; UNIV HELSINKI,INST DENT,DEPT PHYS,SF-00100 HELSINKI 10,FINLAND</t>
  </si>
  <si>
    <t>1619 DUKE ST, ALEXANDRIA, VA 22314</t>
  </si>
  <si>
    <t>U3417</t>
  </si>
  <si>
    <t>WOS:A1989U341701314</t>
  </si>
  <si>
    <t>SORVARI, R; KIVIRANTA, I; LUOMA, H</t>
  </si>
  <si>
    <t>EROSIVE EFFECT OF A SPORT DRINK MIXTURE WITH AND WITHOUT ADDITION OF FLUORIDE AND MAGNESIUM ON THE MOLAR TEETH OF RATS</t>
  </si>
  <si>
    <t>UNIV KUOPIO,DEPT PREVENT DENT &amp; CARIOL,SF-70211 KUOPIO,FINLAND</t>
  </si>
  <si>
    <t>N9442</t>
  </si>
  <si>
    <t>WOS:A1988N944200007</t>
  </si>
  <si>
    <t>SORVARI, R; KOSKINENKAINULAINEN, M; SORVARI, T; LUOMA, H</t>
  </si>
  <si>
    <t>EFFECT OF A SPORT DRINK MIXTURE WITH AND WITHOUT ADDITION OF FLUORIDE AND MAGNESIUM ON PLAQUE-FORMATION, DENTAL-CARIES AND GENERAL HEALTH OF RATS</t>
  </si>
  <si>
    <t>UNIV KUOPIO,DEPT PREVENT DENT &amp; CARIOL,SF-70211 KUOPIO,FINLAND; UNIV CENT HOSP KUOPIO,DEPT CLIN PATHOL,KUOPIO,FINLAND</t>
  </si>
  <si>
    <t>University of Eastern Finland; Kuopio University Hospital; University of Eastern Finland</t>
  </si>
  <si>
    <t>F6062</t>
  </si>
  <si>
    <t>WOS:A1986F606200002</t>
  </si>
  <si>
    <t>BIRKHED, D</t>
  </si>
  <si>
    <t>SUGAR CONTENT, ACIDITY AND EFFECT ON PLAQUE PH OF FRUIT JUICES, FRUIT DRINKS, CARBONATED BEVERAGES AND SPORT DRINKS</t>
  </si>
  <si>
    <t>BIRKHED, D (corresponding author), UNIV LUND, SCH DENT, DEPT CARIOL, S-21421 MALMO, SWEDEN.</t>
  </si>
  <si>
    <t>10.1159/000260759</t>
  </si>
  <si>
    <t>SC342</t>
  </si>
  <si>
    <t>WOS:A1984SC34200004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</si>
</sst>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i/>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Fill="1"/>
    <xf numFmtId="0" fontId="1" fillId="0" borderId="0" xfId="0" applyFont="1" applyFill="1"/>
  </cellXfs>
  <cellStyles count="1">
    <cellStyle name="Normal" xfId="0" builtinId="0"/>
  </cellStyles>
  <dxfs count="1">
    <dxf>
      <fill>
        <patternFill patternType="solid">
          <fgColor rgb="FF92D05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T992"/>
  <sheetViews>
    <sheetView tabSelected="1" workbookViewId="0">
      <selection activeCell="I1" sqref="I1"/>
    </sheetView>
  </sheetViews>
  <sheetFormatPr defaultRowHeight="13.2" x14ac:dyDescent="0.25"/>
  <cols>
    <col min="1" max="16384" width="8.88671875" style="1"/>
  </cols>
  <sheetData>
    <row r="1" spans="1:72"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row>
    <row r="2" spans="1:72" x14ac:dyDescent="0.25">
      <c r="A2" s="1" t="s">
        <v>72</v>
      </c>
      <c r="B2" s="1" t="s">
        <v>73</v>
      </c>
      <c r="C2" s="1" t="s">
        <v>74</v>
      </c>
      <c r="D2" s="1" t="s">
        <v>74</v>
      </c>
      <c r="E2" s="1" t="s">
        <v>74</v>
      </c>
      <c r="F2" s="1" t="s">
        <v>75</v>
      </c>
      <c r="G2" s="1" t="s">
        <v>74</v>
      </c>
      <c r="H2" s="1" t="s">
        <v>74</v>
      </c>
      <c r="I2" s="1" t="s">
        <v>76</v>
      </c>
      <c r="J2" s="1" t="s">
        <v>77</v>
      </c>
      <c r="K2" s="1" t="s">
        <v>74</v>
      </c>
      <c r="L2" s="1" t="s">
        <v>74</v>
      </c>
      <c r="M2" s="1" t="s">
        <v>78</v>
      </c>
      <c r="N2" s="1" t="s">
        <v>79</v>
      </c>
      <c r="O2" s="1" t="s">
        <v>74</v>
      </c>
      <c r="P2" s="1" t="s">
        <v>74</v>
      </c>
      <c r="Q2" s="1" t="s">
        <v>74</v>
      </c>
      <c r="R2" s="1" t="s">
        <v>74</v>
      </c>
      <c r="S2" s="1" t="s">
        <v>74</v>
      </c>
      <c r="T2" s="1" t="s">
        <v>80</v>
      </c>
      <c r="U2" s="1" t="s">
        <v>81</v>
      </c>
      <c r="V2" s="1" t="s">
        <v>82</v>
      </c>
      <c r="W2" s="1" t="s">
        <v>83</v>
      </c>
      <c r="X2" s="1" t="s">
        <v>84</v>
      </c>
      <c r="Y2" s="1" t="s">
        <v>85</v>
      </c>
      <c r="Z2" s="1" t="s">
        <v>86</v>
      </c>
      <c r="AA2" s="1" t="s">
        <v>74</v>
      </c>
      <c r="AB2" s="1" t="s">
        <v>74</v>
      </c>
      <c r="AC2" s="1" t="s">
        <v>87</v>
      </c>
      <c r="AD2" s="1" t="s">
        <v>88</v>
      </c>
      <c r="AE2" s="1" t="s">
        <v>89</v>
      </c>
      <c r="AF2" s="1" t="s">
        <v>74</v>
      </c>
      <c r="AG2" s="1">
        <v>69</v>
      </c>
      <c r="AH2" s="1">
        <v>0</v>
      </c>
      <c r="AI2" s="1">
        <v>0</v>
      </c>
      <c r="AJ2" s="1">
        <v>0</v>
      </c>
      <c r="AK2" s="1">
        <v>0</v>
      </c>
      <c r="AL2" s="1" t="s">
        <v>90</v>
      </c>
      <c r="AM2" s="1" t="s">
        <v>91</v>
      </c>
      <c r="AN2" s="1" t="s">
        <v>92</v>
      </c>
      <c r="AO2" s="1" t="s">
        <v>93</v>
      </c>
      <c r="AP2" s="1" t="s">
        <v>94</v>
      </c>
      <c r="AQ2" s="1" t="s">
        <v>74</v>
      </c>
      <c r="AR2" s="1" t="s">
        <v>95</v>
      </c>
      <c r="AS2" s="1" t="s">
        <v>96</v>
      </c>
      <c r="AT2" s="1" t="s">
        <v>97</v>
      </c>
      <c r="AU2" s="1">
        <v>2023</v>
      </c>
      <c r="AV2" s="1">
        <v>386</v>
      </c>
      <c r="AW2" s="1" t="s">
        <v>74</v>
      </c>
      <c r="AX2" s="1" t="s">
        <v>74</v>
      </c>
      <c r="AY2" s="1" t="s">
        <v>74</v>
      </c>
      <c r="AZ2" s="1" t="s">
        <v>74</v>
      </c>
      <c r="BA2" s="1" t="s">
        <v>74</v>
      </c>
      <c r="BB2" s="1" t="s">
        <v>74</v>
      </c>
      <c r="BC2" s="1" t="s">
        <v>74</v>
      </c>
      <c r="BD2" s="1">
        <v>110024</v>
      </c>
      <c r="BE2" s="1" t="s">
        <v>98</v>
      </c>
      <c r="BF2" s="1" t="str">
        <f>HYPERLINK("http://dx.doi.org/10.1016/j.ijfoodmicro.2022.110024","http://dx.doi.org/10.1016/j.ijfoodmicro.2022.110024")</f>
        <v>http://dx.doi.org/10.1016/j.ijfoodmicro.2022.110024</v>
      </c>
      <c r="BG2" s="1" t="s">
        <v>74</v>
      </c>
      <c r="BH2" s="1" t="s">
        <v>74</v>
      </c>
      <c r="BI2" s="1">
        <v>16</v>
      </c>
      <c r="BJ2" s="1" t="s">
        <v>99</v>
      </c>
      <c r="BK2" s="1" t="s">
        <v>100</v>
      </c>
      <c r="BL2" s="1" t="s">
        <v>99</v>
      </c>
      <c r="BM2" s="1" t="s">
        <v>101</v>
      </c>
      <c r="BN2" s="1">
        <v>36446270</v>
      </c>
      <c r="BO2" s="1" t="s">
        <v>74</v>
      </c>
      <c r="BP2" s="1" t="s">
        <v>74</v>
      </c>
      <c r="BQ2" s="1" t="s">
        <v>74</v>
      </c>
      <c r="BR2" s="1" t="s">
        <v>102</v>
      </c>
      <c r="BS2" s="1" t="s">
        <v>103</v>
      </c>
      <c r="BT2" s="1" t="str">
        <f>HYPERLINK("https%3A%2F%2Fwww.webofscience.com%2Fwos%2Fwoscc%2Ffull-record%2FWOS:000892627200004","View Full Record in Web of Science")</f>
        <v>View Full Record in Web of Science</v>
      </c>
    </row>
    <row r="3" spans="1:72" x14ac:dyDescent="0.25">
      <c r="A3" s="1" t="s">
        <v>72</v>
      </c>
      <c r="B3" s="1" t="s">
        <v>104</v>
      </c>
      <c r="C3" s="1" t="s">
        <v>74</v>
      </c>
      <c r="D3" s="1" t="s">
        <v>74</v>
      </c>
      <c r="E3" s="1" t="s">
        <v>74</v>
      </c>
      <c r="F3" s="1" t="s">
        <v>105</v>
      </c>
      <c r="G3" s="1" t="s">
        <v>74</v>
      </c>
      <c r="H3" s="1" t="s">
        <v>74</v>
      </c>
      <c r="I3" s="1" t="s">
        <v>106</v>
      </c>
      <c r="J3" s="1" t="s">
        <v>107</v>
      </c>
      <c r="K3" s="1" t="s">
        <v>74</v>
      </c>
      <c r="L3" s="1" t="s">
        <v>74</v>
      </c>
      <c r="M3" s="1" t="s">
        <v>78</v>
      </c>
      <c r="N3" s="1" t="s">
        <v>79</v>
      </c>
      <c r="O3" s="1" t="s">
        <v>74</v>
      </c>
      <c r="P3" s="1" t="s">
        <v>74</v>
      </c>
      <c r="Q3" s="1" t="s">
        <v>74</v>
      </c>
      <c r="R3" s="1" t="s">
        <v>74</v>
      </c>
      <c r="S3" s="1" t="s">
        <v>74</v>
      </c>
      <c r="T3" s="1" t="s">
        <v>108</v>
      </c>
      <c r="U3" s="1" t="s">
        <v>109</v>
      </c>
      <c r="V3" s="1" t="s">
        <v>110</v>
      </c>
      <c r="W3" s="1" t="s">
        <v>111</v>
      </c>
      <c r="X3" s="1" t="s">
        <v>112</v>
      </c>
      <c r="Y3" s="1" t="s">
        <v>113</v>
      </c>
      <c r="Z3" s="1" t="s">
        <v>114</v>
      </c>
      <c r="AA3" s="1" t="s">
        <v>74</v>
      </c>
      <c r="AB3" s="1" t="s">
        <v>74</v>
      </c>
      <c r="AC3" s="1" t="s">
        <v>115</v>
      </c>
      <c r="AD3" s="1" t="s">
        <v>115</v>
      </c>
      <c r="AE3" s="1" t="s">
        <v>116</v>
      </c>
      <c r="AF3" s="1" t="s">
        <v>74</v>
      </c>
      <c r="AG3" s="1">
        <v>21</v>
      </c>
      <c r="AH3" s="1">
        <v>0</v>
      </c>
      <c r="AI3" s="1">
        <v>0</v>
      </c>
      <c r="AJ3" s="1">
        <v>1</v>
      </c>
      <c r="AK3" s="1">
        <v>1</v>
      </c>
      <c r="AL3" s="1" t="s">
        <v>117</v>
      </c>
      <c r="AM3" s="1" t="s">
        <v>118</v>
      </c>
      <c r="AN3" s="1" t="s">
        <v>119</v>
      </c>
      <c r="AO3" s="1" t="s">
        <v>120</v>
      </c>
      <c r="AP3" s="1" t="s">
        <v>74</v>
      </c>
      <c r="AQ3" s="1" t="s">
        <v>74</v>
      </c>
      <c r="AR3" s="1" t="s">
        <v>121</v>
      </c>
      <c r="AS3" s="1" t="s">
        <v>122</v>
      </c>
      <c r="AT3" s="1" t="s">
        <v>123</v>
      </c>
      <c r="AU3" s="1">
        <v>2022</v>
      </c>
      <c r="AV3" s="1">
        <v>14</v>
      </c>
      <c r="AW3" s="1">
        <v>1</v>
      </c>
      <c r="AX3" s="1" t="s">
        <v>74</v>
      </c>
      <c r="AY3" s="1" t="s">
        <v>74</v>
      </c>
      <c r="AZ3" s="1" t="s">
        <v>74</v>
      </c>
      <c r="BA3" s="1" t="s">
        <v>74</v>
      </c>
      <c r="BB3" s="1" t="s">
        <v>74</v>
      </c>
      <c r="BC3" s="1" t="s">
        <v>74</v>
      </c>
      <c r="BD3" s="1">
        <v>207</v>
      </c>
      <c r="BE3" s="1" t="s">
        <v>124</v>
      </c>
      <c r="BF3" s="1" t="str">
        <f>HYPERLINK("http://dx.doi.org/10.1186/s13102-022-00583-2","http://dx.doi.org/10.1186/s13102-022-00583-2")</f>
        <v>http://dx.doi.org/10.1186/s13102-022-00583-2</v>
      </c>
      <c r="BG3" s="1" t="s">
        <v>74</v>
      </c>
      <c r="BH3" s="1" t="s">
        <v>74</v>
      </c>
      <c r="BI3" s="1">
        <v>7</v>
      </c>
      <c r="BJ3" s="1" t="s">
        <v>125</v>
      </c>
      <c r="BK3" s="1" t="s">
        <v>100</v>
      </c>
      <c r="BL3" s="1" t="s">
        <v>125</v>
      </c>
      <c r="BM3" s="1" t="s">
        <v>126</v>
      </c>
      <c r="BN3" s="1">
        <v>36476514</v>
      </c>
      <c r="BO3" s="1" t="s">
        <v>127</v>
      </c>
      <c r="BP3" s="1" t="s">
        <v>74</v>
      </c>
      <c r="BQ3" s="1" t="s">
        <v>74</v>
      </c>
      <c r="BR3" s="1" t="s">
        <v>102</v>
      </c>
      <c r="BS3" s="1" t="s">
        <v>128</v>
      </c>
      <c r="BT3" s="1" t="str">
        <f>HYPERLINK("https%3A%2F%2Fwww.webofscience.com%2Fwos%2Fwoscc%2Ffull-record%2FWOS:000895629000001","View Full Record in Web of Science")</f>
        <v>View Full Record in Web of Science</v>
      </c>
    </row>
    <row r="4" spans="1:72" x14ac:dyDescent="0.25">
      <c r="A4" s="1" t="s">
        <v>72</v>
      </c>
      <c r="B4" s="1" t="s">
        <v>129</v>
      </c>
      <c r="C4" s="1" t="s">
        <v>74</v>
      </c>
      <c r="D4" s="1" t="s">
        <v>74</v>
      </c>
      <c r="E4" s="1" t="s">
        <v>74</v>
      </c>
      <c r="F4" s="1" t="s">
        <v>130</v>
      </c>
      <c r="G4" s="1" t="s">
        <v>74</v>
      </c>
      <c r="H4" s="1" t="s">
        <v>74</v>
      </c>
      <c r="I4" s="1" t="s">
        <v>131</v>
      </c>
      <c r="J4" s="1" t="s">
        <v>132</v>
      </c>
      <c r="K4" s="1" t="s">
        <v>74</v>
      </c>
      <c r="L4" s="1" t="s">
        <v>74</v>
      </c>
      <c r="M4" s="1" t="s">
        <v>78</v>
      </c>
      <c r="N4" s="1" t="s">
        <v>79</v>
      </c>
      <c r="O4" s="1" t="s">
        <v>74</v>
      </c>
      <c r="P4" s="1" t="s">
        <v>74</v>
      </c>
      <c r="Q4" s="1" t="s">
        <v>74</v>
      </c>
      <c r="R4" s="1" t="s">
        <v>74</v>
      </c>
      <c r="S4" s="1" t="s">
        <v>74</v>
      </c>
      <c r="T4" s="1" t="s">
        <v>133</v>
      </c>
      <c r="U4" s="1" t="s">
        <v>134</v>
      </c>
      <c r="V4" s="1" t="s">
        <v>135</v>
      </c>
      <c r="W4" s="1" t="s">
        <v>136</v>
      </c>
      <c r="X4" s="1" t="s">
        <v>137</v>
      </c>
      <c r="Y4" s="1" t="s">
        <v>138</v>
      </c>
      <c r="Z4" s="1" t="s">
        <v>139</v>
      </c>
      <c r="AA4" s="1" t="s">
        <v>74</v>
      </c>
      <c r="AB4" s="1" t="s">
        <v>74</v>
      </c>
      <c r="AC4" s="1" t="s">
        <v>140</v>
      </c>
      <c r="AD4" s="1" t="s">
        <v>141</v>
      </c>
      <c r="AE4" s="1" t="s">
        <v>142</v>
      </c>
      <c r="AF4" s="1" t="s">
        <v>74</v>
      </c>
      <c r="AG4" s="1">
        <v>14</v>
      </c>
      <c r="AH4" s="1">
        <v>1</v>
      </c>
      <c r="AI4" s="1">
        <v>1</v>
      </c>
      <c r="AJ4" s="1">
        <v>0</v>
      </c>
      <c r="AK4" s="1">
        <v>0</v>
      </c>
      <c r="AL4" s="1" t="s">
        <v>90</v>
      </c>
      <c r="AM4" s="1" t="s">
        <v>91</v>
      </c>
      <c r="AN4" s="1" t="s">
        <v>92</v>
      </c>
      <c r="AO4" s="1" t="s">
        <v>143</v>
      </c>
      <c r="AP4" s="1" t="s">
        <v>144</v>
      </c>
      <c r="AQ4" s="1" t="s">
        <v>74</v>
      </c>
      <c r="AR4" s="1" t="s">
        <v>145</v>
      </c>
      <c r="AS4" s="1" t="s">
        <v>146</v>
      </c>
      <c r="AT4" s="1" t="s">
        <v>147</v>
      </c>
      <c r="AU4" s="1">
        <v>2022</v>
      </c>
      <c r="AV4" s="1">
        <v>64</v>
      </c>
      <c r="AW4" s="1">
        <v>4</v>
      </c>
      <c r="AX4" s="1" t="s">
        <v>74</v>
      </c>
      <c r="AY4" s="1" t="s">
        <v>74</v>
      </c>
      <c r="AZ4" s="1" t="s">
        <v>74</v>
      </c>
      <c r="BA4" s="1" t="s">
        <v>74</v>
      </c>
      <c r="BB4" s="1">
        <v>437</v>
      </c>
      <c r="BC4" s="1">
        <v>444</v>
      </c>
      <c r="BD4" s="1" t="s">
        <v>74</v>
      </c>
      <c r="BE4" s="1" t="s">
        <v>148</v>
      </c>
      <c r="BF4" s="1" t="str">
        <f>HYPERLINK("http://dx.doi.org/10.1016/j.job.2022.08.003","http://dx.doi.org/10.1016/j.job.2022.08.003")</f>
        <v>http://dx.doi.org/10.1016/j.job.2022.08.003</v>
      </c>
      <c r="BG4" s="1" t="s">
        <v>74</v>
      </c>
      <c r="BH4" s="1" t="s">
        <v>74</v>
      </c>
      <c r="BI4" s="1">
        <v>8</v>
      </c>
      <c r="BJ4" s="1" t="s">
        <v>149</v>
      </c>
      <c r="BK4" s="1" t="s">
        <v>150</v>
      </c>
      <c r="BL4" s="1" t="s">
        <v>149</v>
      </c>
      <c r="BM4" s="1" t="s">
        <v>151</v>
      </c>
      <c r="BN4" s="1">
        <v>36007827</v>
      </c>
      <c r="BO4" s="1" t="s">
        <v>74</v>
      </c>
      <c r="BP4" s="1" t="s">
        <v>74</v>
      </c>
      <c r="BQ4" s="1" t="s">
        <v>74</v>
      </c>
      <c r="BR4" s="1" t="s">
        <v>102</v>
      </c>
      <c r="BS4" s="1" t="s">
        <v>152</v>
      </c>
      <c r="BT4" s="1" t="str">
        <f>HYPERLINK("https%3A%2F%2Fwww.webofscience.com%2Fwos%2Fwoscc%2Ffull-record%2FWOS:000894971500007","View Full Record in Web of Science")</f>
        <v>View Full Record in Web of Science</v>
      </c>
    </row>
    <row r="5" spans="1:72" x14ac:dyDescent="0.25">
      <c r="A5" s="1" t="s">
        <v>72</v>
      </c>
      <c r="B5" s="1" t="s">
        <v>153</v>
      </c>
      <c r="C5" s="1" t="s">
        <v>74</v>
      </c>
      <c r="D5" s="1" t="s">
        <v>74</v>
      </c>
      <c r="E5" s="1" t="s">
        <v>74</v>
      </c>
      <c r="F5" s="1" t="s">
        <v>154</v>
      </c>
      <c r="G5" s="1" t="s">
        <v>74</v>
      </c>
      <c r="H5" s="1" t="s">
        <v>74</v>
      </c>
      <c r="I5" s="1" t="s">
        <v>155</v>
      </c>
      <c r="J5" s="1" t="s">
        <v>156</v>
      </c>
      <c r="K5" s="1" t="s">
        <v>74</v>
      </c>
      <c r="L5" s="1" t="s">
        <v>74</v>
      </c>
      <c r="M5" s="1" t="s">
        <v>78</v>
      </c>
      <c r="N5" s="1" t="s">
        <v>79</v>
      </c>
      <c r="O5" s="1" t="s">
        <v>74</v>
      </c>
      <c r="P5" s="1" t="s">
        <v>74</v>
      </c>
      <c r="Q5" s="1" t="s">
        <v>74</v>
      </c>
      <c r="R5" s="1" t="s">
        <v>74</v>
      </c>
      <c r="S5" s="1" t="s">
        <v>74</v>
      </c>
      <c r="T5" s="1" t="s">
        <v>157</v>
      </c>
      <c r="U5" s="1" t="s">
        <v>158</v>
      </c>
      <c r="V5" s="1" t="s">
        <v>159</v>
      </c>
      <c r="W5" s="1" t="s">
        <v>160</v>
      </c>
      <c r="X5" s="1" t="s">
        <v>161</v>
      </c>
      <c r="Y5" s="1" t="s">
        <v>162</v>
      </c>
      <c r="Z5" s="1" t="s">
        <v>163</v>
      </c>
      <c r="AA5" s="1" t="s">
        <v>74</v>
      </c>
      <c r="AB5" s="1" t="s">
        <v>74</v>
      </c>
      <c r="AC5" s="1" t="s">
        <v>164</v>
      </c>
      <c r="AD5" s="1" t="s">
        <v>165</v>
      </c>
      <c r="AE5" s="1" t="s">
        <v>166</v>
      </c>
      <c r="AF5" s="1" t="s">
        <v>74</v>
      </c>
      <c r="AG5" s="1">
        <v>69</v>
      </c>
      <c r="AH5" s="1">
        <v>0</v>
      </c>
      <c r="AI5" s="1">
        <v>0</v>
      </c>
      <c r="AJ5" s="1">
        <v>2</v>
      </c>
      <c r="AK5" s="1">
        <v>2</v>
      </c>
      <c r="AL5" s="1" t="s">
        <v>167</v>
      </c>
      <c r="AM5" s="1" t="s">
        <v>168</v>
      </c>
      <c r="AN5" s="1" t="s">
        <v>169</v>
      </c>
      <c r="AO5" s="1" t="s">
        <v>170</v>
      </c>
      <c r="AP5" s="1" t="s">
        <v>74</v>
      </c>
      <c r="AQ5" s="1" t="s">
        <v>74</v>
      </c>
      <c r="AR5" s="1" t="s">
        <v>171</v>
      </c>
      <c r="AS5" s="1" t="s">
        <v>172</v>
      </c>
      <c r="AT5" s="1" t="s">
        <v>173</v>
      </c>
      <c r="AU5" s="1">
        <v>2022</v>
      </c>
      <c r="AV5" s="1">
        <v>9</v>
      </c>
      <c r="AW5" s="1" t="s">
        <v>74</v>
      </c>
      <c r="AX5" s="1" t="s">
        <v>74</v>
      </c>
      <c r="AY5" s="1" t="s">
        <v>74</v>
      </c>
      <c r="AZ5" s="1" t="s">
        <v>74</v>
      </c>
      <c r="BA5" s="1" t="s">
        <v>74</v>
      </c>
      <c r="BB5" s="1" t="s">
        <v>74</v>
      </c>
      <c r="BC5" s="1" t="s">
        <v>74</v>
      </c>
      <c r="BD5" s="1">
        <v>973003</v>
      </c>
      <c r="BE5" s="1" t="s">
        <v>174</v>
      </c>
      <c r="BF5" s="1" t="str">
        <f>HYPERLINK("http://dx.doi.org/10.3389/fnut.2022.973003","http://dx.doi.org/10.3389/fnut.2022.973003")</f>
        <v>http://dx.doi.org/10.3389/fnut.2022.973003</v>
      </c>
      <c r="BG5" s="1" t="s">
        <v>74</v>
      </c>
      <c r="BH5" s="1" t="s">
        <v>74</v>
      </c>
      <c r="BI5" s="1">
        <v>10</v>
      </c>
      <c r="BJ5" s="1" t="s">
        <v>175</v>
      </c>
      <c r="BK5" s="1" t="s">
        <v>100</v>
      </c>
      <c r="BL5" s="1" t="s">
        <v>175</v>
      </c>
      <c r="BM5" s="1" t="s">
        <v>176</v>
      </c>
      <c r="BN5" s="1">
        <v>36458168</v>
      </c>
      <c r="BO5" s="1" t="s">
        <v>177</v>
      </c>
      <c r="BP5" s="1" t="s">
        <v>74</v>
      </c>
      <c r="BQ5" s="1" t="s">
        <v>74</v>
      </c>
      <c r="BR5" s="1" t="s">
        <v>102</v>
      </c>
      <c r="BS5" s="1" t="s">
        <v>178</v>
      </c>
      <c r="BT5" s="1" t="str">
        <f>HYPERLINK("https%3A%2F%2Fwww.webofscience.com%2Fwos%2Fwoscc%2Ffull-record%2FWOS:000892249900001","View Full Record in Web of Science")</f>
        <v>View Full Record in Web of Science</v>
      </c>
    </row>
    <row r="6" spans="1:72" x14ac:dyDescent="0.25">
      <c r="A6" s="1" t="s">
        <v>72</v>
      </c>
      <c r="B6" s="1" t="s">
        <v>179</v>
      </c>
      <c r="C6" s="1" t="s">
        <v>74</v>
      </c>
      <c r="D6" s="1" t="s">
        <v>74</v>
      </c>
      <c r="E6" s="1" t="s">
        <v>74</v>
      </c>
      <c r="F6" s="1" t="s">
        <v>180</v>
      </c>
      <c r="G6" s="1" t="s">
        <v>74</v>
      </c>
      <c r="H6" s="1" t="s">
        <v>74</v>
      </c>
      <c r="I6" s="1" t="s">
        <v>181</v>
      </c>
      <c r="J6" s="1" t="s">
        <v>182</v>
      </c>
      <c r="K6" s="1" t="s">
        <v>74</v>
      </c>
      <c r="L6" s="1" t="s">
        <v>74</v>
      </c>
      <c r="M6" s="1" t="s">
        <v>78</v>
      </c>
      <c r="N6" s="1" t="s">
        <v>79</v>
      </c>
      <c r="O6" s="1" t="s">
        <v>74</v>
      </c>
      <c r="P6" s="1" t="s">
        <v>74</v>
      </c>
      <c r="Q6" s="1" t="s">
        <v>74</v>
      </c>
      <c r="R6" s="1" t="s">
        <v>74</v>
      </c>
      <c r="S6" s="1" t="s">
        <v>74</v>
      </c>
      <c r="T6" s="1" t="s">
        <v>183</v>
      </c>
      <c r="U6" s="1" t="s">
        <v>184</v>
      </c>
      <c r="V6" s="1" t="s">
        <v>185</v>
      </c>
      <c r="W6" s="1" t="s">
        <v>186</v>
      </c>
      <c r="X6" s="1" t="s">
        <v>187</v>
      </c>
      <c r="Y6" s="1" t="s">
        <v>188</v>
      </c>
      <c r="Z6" s="1" t="s">
        <v>189</v>
      </c>
      <c r="AA6" s="1" t="s">
        <v>74</v>
      </c>
      <c r="AB6" s="1" t="s">
        <v>74</v>
      </c>
      <c r="AC6" s="1" t="s">
        <v>190</v>
      </c>
      <c r="AD6" s="1" t="s">
        <v>191</v>
      </c>
      <c r="AE6" s="1" t="s">
        <v>192</v>
      </c>
      <c r="AF6" s="1" t="s">
        <v>74</v>
      </c>
      <c r="AG6" s="1">
        <v>39</v>
      </c>
      <c r="AH6" s="1">
        <v>0</v>
      </c>
      <c r="AI6" s="1">
        <v>0</v>
      </c>
      <c r="AJ6" s="1">
        <v>1</v>
      </c>
      <c r="AK6" s="1">
        <v>1</v>
      </c>
      <c r="AL6" s="1" t="s">
        <v>167</v>
      </c>
      <c r="AM6" s="1" t="s">
        <v>168</v>
      </c>
      <c r="AN6" s="1" t="s">
        <v>169</v>
      </c>
      <c r="AO6" s="1" t="s">
        <v>74</v>
      </c>
      <c r="AP6" s="1" t="s">
        <v>193</v>
      </c>
      <c r="AQ6" s="1" t="s">
        <v>74</v>
      </c>
      <c r="AR6" s="1" t="s">
        <v>194</v>
      </c>
      <c r="AS6" s="1" t="s">
        <v>195</v>
      </c>
      <c r="AT6" s="1" t="s">
        <v>196</v>
      </c>
      <c r="AU6" s="1">
        <v>2022</v>
      </c>
      <c r="AV6" s="1">
        <v>13</v>
      </c>
      <c r="AW6" s="1" t="s">
        <v>74</v>
      </c>
      <c r="AX6" s="1" t="s">
        <v>74</v>
      </c>
      <c r="AY6" s="1" t="s">
        <v>74</v>
      </c>
      <c r="AZ6" s="1" t="s">
        <v>74</v>
      </c>
      <c r="BA6" s="1" t="s">
        <v>74</v>
      </c>
      <c r="BB6" s="1" t="s">
        <v>74</v>
      </c>
      <c r="BC6" s="1" t="s">
        <v>74</v>
      </c>
      <c r="BD6" s="1">
        <v>1008710</v>
      </c>
      <c r="BE6" s="1" t="s">
        <v>197</v>
      </c>
      <c r="BF6" s="1" t="str">
        <f>HYPERLINK("http://dx.doi.org/10.3389/fphys.2022.1008710","http://dx.doi.org/10.3389/fphys.2022.1008710")</f>
        <v>http://dx.doi.org/10.3389/fphys.2022.1008710</v>
      </c>
      <c r="BG6" s="1" t="s">
        <v>74</v>
      </c>
      <c r="BH6" s="1" t="s">
        <v>74</v>
      </c>
      <c r="BI6" s="1">
        <v>12</v>
      </c>
      <c r="BJ6" s="1" t="s">
        <v>198</v>
      </c>
      <c r="BK6" s="1" t="s">
        <v>100</v>
      </c>
      <c r="BL6" s="1" t="s">
        <v>198</v>
      </c>
      <c r="BM6" s="1" t="s">
        <v>199</v>
      </c>
      <c r="BN6" s="1">
        <v>36388113</v>
      </c>
      <c r="BO6" s="1" t="s">
        <v>177</v>
      </c>
      <c r="BP6" s="1" t="s">
        <v>74</v>
      </c>
      <c r="BQ6" s="1" t="s">
        <v>74</v>
      </c>
      <c r="BR6" s="1" t="s">
        <v>102</v>
      </c>
      <c r="BS6" s="1" t="s">
        <v>200</v>
      </c>
      <c r="BT6" s="1" t="str">
        <f>HYPERLINK("https%3A%2F%2Fwww.webofscience.com%2Fwos%2Fwoscc%2Ffull-record%2FWOS:000885276300001","View Full Record in Web of Science")</f>
        <v>View Full Record in Web of Science</v>
      </c>
    </row>
    <row r="7" spans="1:72" x14ac:dyDescent="0.25">
      <c r="A7" s="1" t="s">
        <v>72</v>
      </c>
      <c r="B7" s="1" t="s">
        <v>201</v>
      </c>
      <c r="C7" s="1" t="s">
        <v>74</v>
      </c>
      <c r="D7" s="1" t="s">
        <v>74</v>
      </c>
      <c r="E7" s="1" t="s">
        <v>74</v>
      </c>
      <c r="F7" s="1" t="s">
        <v>202</v>
      </c>
      <c r="G7" s="1" t="s">
        <v>74</v>
      </c>
      <c r="H7" s="1" t="s">
        <v>74</v>
      </c>
      <c r="I7" s="1" t="s">
        <v>203</v>
      </c>
      <c r="J7" s="1" t="s">
        <v>204</v>
      </c>
      <c r="K7" s="1" t="s">
        <v>74</v>
      </c>
      <c r="L7" s="1" t="s">
        <v>74</v>
      </c>
      <c r="M7" s="1" t="s">
        <v>78</v>
      </c>
      <c r="N7" s="1" t="s">
        <v>205</v>
      </c>
      <c r="O7" s="1" t="s">
        <v>74</v>
      </c>
      <c r="P7" s="1" t="s">
        <v>74</v>
      </c>
      <c r="Q7" s="1" t="s">
        <v>74</v>
      </c>
      <c r="R7" s="1" t="s">
        <v>74</v>
      </c>
      <c r="S7" s="1" t="s">
        <v>74</v>
      </c>
      <c r="T7" s="1" t="s">
        <v>206</v>
      </c>
      <c r="U7" s="1" t="s">
        <v>207</v>
      </c>
      <c r="V7" s="1" t="s">
        <v>208</v>
      </c>
      <c r="W7" s="1" t="s">
        <v>209</v>
      </c>
      <c r="X7" s="1" t="s">
        <v>210</v>
      </c>
      <c r="Y7" s="1" t="s">
        <v>211</v>
      </c>
      <c r="Z7" s="1" t="s">
        <v>212</v>
      </c>
      <c r="AA7" s="1" t="s">
        <v>74</v>
      </c>
      <c r="AB7" s="1" t="s">
        <v>213</v>
      </c>
      <c r="AC7" s="1" t="s">
        <v>214</v>
      </c>
      <c r="AD7" s="1" t="s">
        <v>215</v>
      </c>
      <c r="AE7" s="1" t="s">
        <v>216</v>
      </c>
      <c r="AF7" s="1" t="s">
        <v>74</v>
      </c>
      <c r="AG7" s="1">
        <v>20</v>
      </c>
      <c r="AH7" s="1">
        <v>0</v>
      </c>
      <c r="AI7" s="1">
        <v>0</v>
      </c>
      <c r="AJ7" s="1">
        <v>0</v>
      </c>
      <c r="AK7" s="1">
        <v>0</v>
      </c>
      <c r="AL7" s="1" t="s">
        <v>217</v>
      </c>
      <c r="AM7" s="1" t="s">
        <v>218</v>
      </c>
      <c r="AN7" s="1" t="s">
        <v>219</v>
      </c>
      <c r="AO7" s="1" t="s">
        <v>220</v>
      </c>
      <c r="AP7" s="1" t="s">
        <v>221</v>
      </c>
      <c r="AQ7" s="1" t="s">
        <v>74</v>
      </c>
      <c r="AR7" s="1" t="s">
        <v>222</v>
      </c>
      <c r="AS7" s="1" t="s">
        <v>223</v>
      </c>
      <c r="AT7" s="1" t="s">
        <v>74</v>
      </c>
      <c r="AU7" s="1" t="s">
        <v>74</v>
      </c>
      <c r="AV7" s="1" t="s">
        <v>74</v>
      </c>
      <c r="AW7" s="1" t="s">
        <v>74</v>
      </c>
      <c r="AX7" s="1" t="s">
        <v>74</v>
      </c>
      <c r="AY7" s="1" t="s">
        <v>74</v>
      </c>
      <c r="AZ7" s="1" t="s">
        <v>74</v>
      </c>
      <c r="BA7" s="1" t="s">
        <v>74</v>
      </c>
      <c r="BB7" s="1" t="s">
        <v>74</v>
      </c>
      <c r="BC7" s="1" t="s">
        <v>74</v>
      </c>
      <c r="BD7" s="1" t="s">
        <v>74</v>
      </c>
      <c r="BE7" s="1" t="s">
        <v>224</v>
      </c>
      <c r="BF7" s="1" t="str">
        <f>HYPERLINK("http://dx.doi.org/10.1177/08901171221136858","http://dx.doi.org/10.1177/08901171221136858")</f>
        <v>http://dx.doi.org/10.1177/08901171221136858</v>
      </c>
      <c r="BG7" s="1" t="s">
        <v>74</v>
      </c>
      <c r="BH7" s="1" t="s">
        <v>225</v>
      </c>
      <c r="BI7" s="1">
        <v>5</v>
      </c>
      <c r="BJ7" s="1" t="s">
        <v>226</v>
      </c>
      <c r="BK7" s="1" t="s">
        <v>227</v>
      </c>
      <c r="BL7" s="1" t="s">
        <v>226</v>
      </c>
      <c r="BM7" s="1" t="s">
        <v>228</v>
      </c>
      <c r="BN7" s="1">
        <v>36301692</v>
      </c>
      <c r="BO7" s="1" t="s">
        <v>74</v>
      </c>
      <c r="BP7" s="1" t="s">
        <v>74</v>
      </c>
      <c r="BQ7" s="1" t="s">
        <v>74</v>
      </c>
      <c r="BR7" s="1" t="s">
        <v>102</v>
      </c>
      <c r="BS7" s="1" t="s">
        <v>229</v>
      </c>
      <c r="BT7" s="1" t="str">
        <f>HYPERLINK("https%3A%2F%2Fwww.webofscience.com%2Fwos%2Fwoscc%2Ffull-record%2FWOS:000875372400001","View Full Record in Web of Science")</f>
        <v>View Full Record in Web of Science</v>
      </c>
    </row>
    <row r="8" spans="1:72" x14ac:dyDescent="0.25">
      <c r="A8" s="1" t="s">
        <v>72</v>
      </c>
      <c r="B8" s="1" t="s">
        <v>230</v>
      </c>
      <c r="C8" s="1" t="s">
        <v>74</v>
      </c>
      <c r="D8" s="1" t="s">
        <v>74</v>
      </c>
      <c r="E8" s="1" t="s">
        <v>74</v>
      </c>
      <c r="F8" s="1" t="s">
        <v>231</v>
      </c>
      <c r="G8" s="1" t="s">
        <v>74</v>
      </c>
      <c r="H8" s="1" t="s">
        <v>74</v>
      </c>
      <c r="I8" s="1" t="s">
        <v>232</v>
      </c>
      <c r="J8" s="1" t="s">
        <v>233</v>
      </c>
      <c r="K8" s="1" t="s">
        <v>74</v>
      </c>
      <c r="L8" s="1" t="s">
        <v>74</v>
      </c>
      <c r="M8" s="1" t="s">
        <v>78</v>
      </c>
      <c r="N8" s="1" t="s">
        <v>79</v>
      </c>
      <c r="O8" s="1" t="s">
        <v>74</v>
      </c>
      <c r="P8" s="1" t="s">
        <v>74</v>
      </c>
      <c r="Q8" s="1" t="s">
        <v>74</v>
      </c>
      <c r="R8" s="1" t="s">
        <v>74</v>
      </c>
      <c r="S8" s="1" t="s">
        <v>74</v>
      </c>
      <c r="T8" s="1" t="s">
        <v>234</v>
      </c>
      <c r="U8" s="1" t="s">
        <v>235</v>
      </c>
      <c r="V8" s="1" t="s">
        <v>236</v>
      </c>
      <c r="W8" s="1" t="s">
        <v>237</v>
      </c>
      <c r="X8" s="1" t="s">
        <v>238</v>
      </c>
      <c r="Y8" s="1" t="s">
        <v>239</v>
      </c>
      <c r="Z8" s="1" t="s">
        <v>240</v>
      </c>
      <c r="AA8" s="1" t="s">
        <v>74</v>
      </c>
      <c r="AB8" s="1" t="s">
        <v>241</v>
      </c>
      <c r="AC8" s="1" t="s">
        <v>74</v>
      </c>
      <c r="AD8" s="1" t="s">
        <v>74</v>
      </c>
      <c r="AE8" s="1" t="s">
        <v>74</v>
      </c>
      <c r="AF8" s="1" t="s">
        <v>74</v>
      </c>
      <c r="AG8" s="1">
        <v>31</v>
      </c>
      <c r="AH8" s="1">
        <v>0</v>
      </c>
      <c r="AI8" s="1">
        <v>0</v>
      </c>
      <c r="AJ8" s="1">
        <v>1</v>
      </c>
      <c r="AK8" s="1">
        <v>1</v>
      </c>
      <c r="AL8" s="1" t="s">
        <v>167</v>
      </c>
      <c r="AM8" s="1" t="s">
        <v>168</v>
      </c>
      <c r="AN8" s="1" t="s">
        <v>169</v>
      </c>
      <c r="AO8" s="1" t="s">
        <v>74</v>
      </c>
      <c r="AP8" s="1" t="s">
        <v>242</v>
      </c>
      <c r="AQ8" s="1" t="s">
        <v>74</v>
      </c>
      <c r="AR8" s="1" t="s">
        <v>243</v>
      </c>
      <c r="AS8" s="1" t="s">
        <v>244</v>
      </c>
      <c r="AT8" s="1" t="s">
        <v>245</v>
      </c>
      <c r="AU8" s="1">
        <v>2022</v>
      </c>
      <c r="AV8" s="1">
        <v>10</v>
      </c>
      <c r="AW8" s="1" t="s">
        <v>74</v>
      </c>
      <c r="AX8" s="1" t="s">
        <v>74</v>
      </c>
      <c r="AY8" s="1" t="s">
        <v>74</v>
      </c>
      <c r="AZ8" s="1" t="s">
        <v>74</v>
      </c>
      <c r="BA8" s="1" t="s">
        <v>74</v>
      </c>
      <c r="BB8" s="1" t="s">
        <v>74</v>
      </c>
      <c r="BC8" s="1" t="s">
        <v>74</v>
      </c>
      <c r="BD8" s="1">
        <v>1018757</v>
      </c>
      <c r="BE8" s="1" t="s">
        <v>246</v>
      </c>
      <c r="BF8" s="1" t="str">
        <f>HYPERLINK("http://dx.doi.org/10.3389/fpubh.2022.1018757","http://dx.doi.org/10.3389/fpubh.2022.1018757")</f>
        <v>http://dx.doi.org/10.3389/fpubh.2022.1018757</v>
      </c>
      <c r="BG8" s="1" t="s">
        <v>74</v>
      </c>
      <c r="BH8" s="1" t="s">
        <v>74</v>
      </c>
      <c r="BI8" s="1">
        <v>22</v>
      </c>
      <c r="BJ8" s="1" t="s">
        <v>226</v>
      </c>
      <c r="BK8" s="1" t="s">
        <v>247</v>
      </c>
      <c r="BL8" s="1" t="s">
        <v>226</v>
      </c>
      <c r="BM8" s="1" t="s">
        <v>248</v>
      </c>
      <c r="BN8" s="1">
        <v>36324469</v>
      </c>
      <c r="BO8" s="1" t="s">
        <v>177</v>
      </c>
      <c r="BP8" s="1" t="s">
        <v>74</v>
      </c>
      <c r="BQ8" s="1" t="s">
        <v>74</v>
      </c>
      <c r="BR8" s="1" t="s">
        <v>102</v>
      </c>
      <c r="BS8" s="1" t="s">
        <v>249</v>
      </c>
      <c r="BT8" s="1" t="str">
        <f>HYPERLINK("https%3A%2F%2Fwww.webofscience.com%2Fwos%2Fwoscc%2Ffull-record%2FWOS:000877959300001","View Full Record in Web of Science")</f>
        <v>View Full Record in Web of Science</v>
      </c>
    </row>
    <row r="9" spans="1:72" x14ac:dyDescent="0.25">
      <c r="A9" s="1" t="s">
        <v>72</v>
      </c>
      <c r="B9" s="1" t="s">
        <v>250</v>
      </c>
      <c r="C9" s="1" t="s">
        <v>74</v>
      </c>
      <c r="D9" s="1" t="s">
        <v>74</v>
      </c>
      <c r="E9" s="1" t="s">
        <v>74</v>
      </c>
      <c r="F9" s="1" t="s">
        <v>251</v>
      </c>
      <c r="G9" s="1" t="s">
        <v>74</v>
      </c>
      <c r="H9" s="1" t="s">
        <v>74</v>
      </c>
      <c r="I9" s="1" t="s">
        <v>252</v>
      </c>
      <c r="J9" s="1" t="s">
        <v>253</v>
      </c>
      <c r="K9" s="1" t="s">
        <v>74</v>
      </c>
      <c r="L9" s="1" t="s">
        <v>74</v>
      </c>
      <c r="M9" s="1" t="s">
        <v>78</v>
      </c>
      <c r="N9" s="1" t="s">
        <v>205</v>
      </c>
      <c r="O9" s="1" t="s">
        <v>74</v>
      </c>
      <c r="P9" s="1" t="s">
        <v>74</v>
      </c>
      <c r="Q9" s="1" t="s">
        <v>74</v>
      </c>
      <c r="R9" s="1" t="s">
        <v>74</v>
      </c>
      <c r="S9" s="1" t="s">
        <v>74</v>
      </c>
      <c r="T9" s="1" t="s">
        <v>74</v>
      </c>
      <c r="U9" s="1" t="s">
        <v>254</v>
      </c>
      <c r="V9" s="1" t="s">
        <v>255</v>
      </c>
      <c r="W9" s="1" t="s">
        <v>256</v>
      </c>
      <c r="X9" s="1" t="s">
        <v>257</v>
      </c>
      <c r="Y9" s="1" t="s">
        <v>258</v>
      </c>
      <c r="Z9" s="1" t="s">
        <v>259</v>
      </c>
      <c r="AA9" s="1" t="s">
        <v>74</v>
      </c>
      <c r="AB9" s="1" t="s">
        <v>74</v>
      </c>
      <c r="AC9" s="1" t="s">
        <v>260</v>
      </c>
      <c r="AD9" s="1" t="s">
        <v>261</v>
      </c>
      <c r="AE9" s="1" t="s">
        <v>262</v>
      </c>
      <c r="AF9" s="1" t="s">
        <v>74</v>
      </c>
      <c r="AG9" s="1">
        <v>44</v>
      </c>
      <c r="AH9" s="1">
        <v>0</v>
      </c>
      <c r="AI9" s="1">
        <v>0</v>
      </c>
      <c r="AJ9" s="1">
        <v>3</v>
      </c>
      <c r="AK9" s="1">
        <v>3</v>
      </c>
      <c r="AL9" s="1" t="s">
        <v>263</v>
      </c>
      <c r="AM9" s="1" t="s">
        <v>264</v>
      </c>
      <c r="AN9" s="1" t="s">
        <v>265</v>
      </c>
      <c r="AO9" s="1" t="s">
        <v>266</v>
      </c>
      <c r="AP9" s="1" t="s">
        <v>267</v>
      </c>
      <c r="AQ9" s="1" t="s">
        <v>74</v>
      </c>
      <c r="AR9" s="1" t="s">
        <v>268</v>
      </c>
      <c r="AS9" s="1" t="s">
        <v>269</v>
      </c>
      <c r="AT9" s="1" t="s">
        <v>74</v>
      </c>
      <c r="AU9" s="1" t="s">
        <v>74</v>
      </c>
      <c r="AV9" s="1" t="s">
        <v>74</v>
      </c>
      <c r="AW9" s="1" t="s">
        <v>74</v>
      </c>
      <c r="AX9" s="1" t="s">
        <v>74</v>
      </c>
      <c r="AY9" s="1" t="s">
        <v>74</v>
      </c>
      <c r="AZ9" s="1" t="s">
        <v>74</v>
      </c>
      <c r="BA9" s="1" t="s">
        <v>74</v>
      </c>
      <c r="BB9" s="1" t="s">
        <v>74</v>
      </c>
      <c r="BC9" s="1" t="s">
        <v>74</v>
      </c>
      <c r="BD9" s="1" t="s">
        <v>74</v>
      </c>
      <c r="BE9" s="1" t="s">
        <v>270</v>
      </c>
      <c r="BF9" s="1" t="str">
        <f>HYPERLINK("http://dx.doi.org/10.1080/10410236.2022.2131971","http://dx.doi.org/10.1080/10410236.2022.2131971")</f>
        <v>http://dx.doi.org/10.1080/10410236.2022.2131971</v>
      </c>
      <c r="BG9" s="1" t="s">
        <v>74</v>
      </c>
      <c r="BH9" s="1" t="s">
        <v>225</v>
      </c>
      <c r="BI9" s="1">
        <v>9</v>
      </c>
      <c r="BJ9" s="1" t="s">
        <v>271</v>
      </c>
      <c r="BK9" s="1" t="s">
        <v>227</v>
      </c>
      <c r="BL9" s="1" t="s">
        <v>272</v>
      </c>
      <c r="BM9" s="1" t="s">
        <v>273</v>
      </c>
      <c r="BN9" s="1">
        <v>36214773</v>
      </c>
      <c r="BO9" s="1" t="s">
        <v>74</v>
      </c>
      <c r="BP9" s="1" t="s">
        <v>74</v>
      </c>
      <c r="BQ9" s="1" t="s">
        <v>74</v>
      </c>
      <c r="BR9" s="1" t="s">
        <v>102</v>
      </c>
      <c r="BS9" s="1" t="s">
        <v>274</v>
      </c>
      <c r="BT9" s="1" t="str">
        <f>HYPERLINK("https%3A%2F%2Fwww.webofscience.com%2Fwos%2Fwoscc%2Ffull-record%2FWOS:000865689700001","View Full Record in Web of Science")</f>
        <v>View Full Record in Web of Science</v>
      </c>
    </row>
    <row r="10" spans="1:72" x14ac:dyDescent="0.25">
      <c r="A10" s="1" t="s">
        <v>72</v>
      </c>
      <c r="B10" s="1" t="s">
        <v>275</v>
      </c>
      <c r="C10" s="1" t="s">
        <v>74</v>
      </c>
      <c r="D10" s="1" t="s">
        <v>74</v>
      </c>
      <c r="E10" s="1" t="s">
        <v>74</v>
      </c>
      <c r="F10" s="1" t="s">
        <v>276</v>
      </c>
      <c r="G10" s="1" t="s">
        <v>74</v>
      </c>
      <c r="H10" s="1" t="s">
        <v>74</v>
      </c>
      <c r="I10" s="1" t="s">
        <v>277</v>
      </c>
      <c r="J10" s="1" t="s">
        <v>278</v>
      </c>
      <c r="K10" s="1" t="s">
        <v>74</v>
      </c>
      <c r="L10" s="1" t="s">
        <v>74</v>
      </c>
      <c r="M10" s="1" t="s">
        <v>78</v>
      </c>
      <c r="N10" s="1" t="s">
        <v>205</v>
      </c>
      <c r="O10" s="1" t="s">
        <v>74</v>
      </c>
      <c r="P10" s="1" t="s">
        <v>74</v>
      </c>
      <c r="Q10" s="1" t="s">
        <v>74</v>
      </c>
      <c r="R10" s="1" t="s">
        <v>74</v>
      </c>
      <c r="S10" s="1" t="s">
        <v>74</v>
      </c>
      <c r="T10" s="1" t="s">
        <v>279</v>
      </c>
      <c r="U10" s="1" t="s">
        <v>280</v>
      </c>
      <c r="V10" s="1" t="s">
        <v>281</v>
      </c>
      <c r="W10" s="1" t="s">
        <v>282</v>
      </c>
      <c r="X10" s="1" t="s">
        <v>283</v>
      </c>
      <c r="Y10" s="1" t="s">
        <v>284</v>
      </c>
      <c r="Z10" s="1" t="s">
        <v>285</v>
      </c>
      <c r="AA10" s="1" t="s">
        <v>74</v>
      </c>
      <c r="AB10" s="1" t="s">
        <v>286</v>
      </c>
      <c r="AC10" s="1" t="s">
        <v>287</v>
      </c>
      <c r="AD10" s="1" t="s">
        <v>287</v>
      </c>
      <c r="AE10" s="1" t="s">
        <v>288</v>
      </c>
      <c r="AF10" s="1" t="s">
        <v>74</v>
      </c>
      <c r="AG10" s="1">
        <v>35</v>
      </c>
      <c r="AH10" s="1">
        <v>0</v>
      </c>
      <c r="AI10" s="1">
        <v>0</v>
      </c>
      <c r="AJ10" s="1">
        <v>3</v>
      </c>
      <c r="AK10" s="1">
        <v>3</v>
      </c>
      <c r="AL10" s="1" t="s">
        <v>289</v>
      </c>
      <c r="AM10" s="1" t="s">
        <v>290</v>
      </c>
      <c r="AN10" s="1" t="s">
        <v>291</v>
      </c>
      <c r="AO10" s="1" t="s">
        <v>292</v>
      </c>
      <c r="AP10" s="1" t="s">
        <v>293</v>
      </c>
      <c r="AQ10" s="1" t="s">
        <v>74</v>
      </c>
      <c r="AR10" s="1" t="s">
        <v>294</v>
      </c>
      <c r="AS10" s="1" t="s">
        <v>295</v>
      </c>
      <c r="AT10" s="1" t="s">
        <v>74</v>
      </c>
      <c r="AU10" s="1" t="s">
        <v>74</v>
      </c>
      <c r="AV10" s="1" t="s">
        <v>74</v>
      </c>
      <c r="AW10" s="1" t="s">
        <v>74</v>
      </c>
      <c r="AX10" s="1" t="s">
        <v>74</v>
      </c>
      <c r="AY10" s="1" t="s">
        <v>74</v>
      </c>
      <c r="AZ10" s="1" t="s">
        <v>74</v>
      </c>
      <c r="BA10" s="1" t="s">
        <v>74</v>
      </c>
      <c r="BB10" s="1" t="s">
        <v>74</v>
      </c>
      <c r="BC10" s="1" t="s">
        <v>74</v>
      </c>
      <c r="BD10" s="1" t="s">
        <v>74</v>
      </c>
      <c r="BE10" s="1" t="s">
        <v>296</v>
      </c>
      <c r="BF10" s="1" t="str">
        <f>HYPERLINK("http://dx.doi.org/10.1007/s00421-022-05025-y","http://dx.doi.org/10.1007/s00421-022-05025-y")</f>
        <v>http://dx.doi.org/10.1007/s00421-022-05025-y</v>
      </c>
      <c r="BG10" s="1" t="s">
        <v>74</v>
      </c>
      <c r="BH10" s="1" t="s">
        <v>297</v>
      </c>
      <c r="BI10" s="1">
        <v>9</v>
      </c>
      <c r="BJ10" s="1" t="s">
        <v>298</v>
      </c>
      <c r="BK10" s="1" t="s">
        <v>100</v>
      </c>
      <c r="BL10" s="1" t="s">
        <v>298</v>
      </c>
      <c r="BM10" s="1" t="s">
        <v>299</v>
      </c>
      <c r="BN10" s="1">
        <v>36173481</v>
      </c>
      <c r="BO10" s="1" t="s">
        <v>300</v>
      </c>
      <c r="BP10" s="1" t="s">
        <v>74</v>
      </c>
      <c r="BQ10" s="1" t="s">
        <v>74</v>
      </c>
      <c r="BR10" s="1" t="s">
        <v>102</v>
      </c>
      <c r="BS10" s="1" t="s">
        <v>301</v>
      </c>
      <c r="BT10" s="1" t="str">
        <f>HYPERLINK("https%3A%2F%2Fwww.webofscience.com%2Fwos%2Fwoscc%2Ffull-record%2FWOS:000863198500002","View Full Record in Web of Science")</f>
        <v>View Full Record in Web of Science</v>
      </c>
    </row>
    <row r="11" spans="1:72" x14ac:dyDescent="0.25">
      <c r="A11" s="1" t="s">
        <v>72</v>
      </c>
      <c r="B11" s="1" t="s">
        <v>302</v>
      </c>
      <c r="C11" s="1" t="s">
        <v>74</v>
      </c>
      <c r="D11" s="1" t="s">
        <v>74</v>
      </c>
      <c r="E11" s="1" t="s">
        <v>74</v>
      </c>
      <c r="F11" s="1" t="s">
        <v>303</v>
      </c>
      <c r="G11" s="1" t="s">
        <v>74</v>
      </c>
      <c r="H11" s="1" t="s">
        <v>74</v>
      </c>
      <c r="I11" s="1" t="s">
        <v>304</v>
      </c>
      <c r="J11" s="1" t="s">
        <v>305</v>
      </c>
      <c r="K11" s="1" t="s">
        <v>74</v>
      </c>
      <c r="L11" s="1" t="s">
        <v>74</v>
      </c>
      <c r="M11" s="1" t="s">
        <v>78</v>
      </c>
      <c r="N11" s="1" t="s">
        <v>79</v>
      </c>
      <c r="O11" s="1" t="s">
        <v>74</v>
      </c>
      <c r="P11" s="1" t="s">
        <v>74</v>
      </c>
      <c r="Q11" s="1" t="s">
        <v>74</v>
      </c>
      <c r="R11" s="1" t="s">
        <v>74</v>
      </c>
      <c r="S11" s="1" t="s">
        <v>74</v>
      </c>
      <c r="T11" s="1" t="s">
        <v>306</v>
      </c>
      <c r="U11" s="1" t="s">
        <v>307</v>
      </c>
      <c r="V11" s="1" t="s">
        <v>308</v>
      </c>
      <c r="W11" s="1" t="s">
        <v>309</v>
      </c>
      <c r="X11" s="1" t="s">
        <v>310</v>
      </c>
      <c r="Y11" s="1" t="s">
        <v>311</v>
      </c>
      <c r="Z11" s="1" t="s">
        <v>312</v>
      </c>
      <c r="AA11" s="1" t="s">
        <v>74</v>
      </c>
      <c r="AB11" s="1" t="s">
        <v>313</v>
      </c>
      <c r="AC11" s="1" t="s">
        <v>314</v>
      </c>
      <c r="AD11" s="1" t="s">
        <v>315</v>
      </c>
      <c r="AE11" s="1" t="s">
        <v>316</v>
      </c>
      <c r="AF11" s="1" t="s">
        <v>74</v>
      </c>
      <c r="AG11" s="1">
        <v>37</v>
      </c>
      <c r="AH11" s="1">
        <v>0</v>
      </c>
      <c r="AI11" s="1">
        <v>0</v>
      </c>
      <c r="AJ11" s="1">
        <v>1</v>
      </c>
      <c r="AK11" s="1">
        <v>1</v>
      </c>
      <c r="AL11" s="1" t="s">
        <v>317</v>
      </c>
      <c r="AM11" s="1" t="s">
        <v>290</v>
      </c>
      <c r="AN11" s="1" t="s">
        <v>318</v>
      </c>
      <c r="AO11" s="1" t="s">
        <v>319</v>
      </c>
      <c r="AP11" s="1" t="s">
        <v>320</v>
      </c>
      <c r="AQ11" s="1" t="s">
        <v>74</v>
      </c>
      <c r="AR11" s="1" t="s">
        <v>321</v>
      </c>
      <c r="AS11" s="1" t="s">
        <v>322</v>
      </c>
      <c r="AT11" s="1" t="s">
        <v>323</v>
      </c>
      <c r="AU11" s="1">
        <v>2022</v>
      </c>
      <c r="AV11" s="1">
        <v>26</v>
      </c>
      <c r="AW11" s="1">
        <v>11</v>
      </c>
      <c r="AX11" s="1" t="s">
        <v>74</v>
      </c>
      <c r="AY11" s="1" t="s">
        <v>74</v>
      </c>
      <c r="AZ11" s="1" t="s">
        <v>74</v>
      </c>
      <c r="BA11" s="1" t="s">
        <v>74</v>
      </c>
      <c r="BB11" s="1">
        <v>2271</v>
      </c>
      <c r="BC11" s="1">
        <v>2282</v>
      </c>
      <c r="BD11" s="1" t="s">
        <v>74</v>
      </c>
      <c r="BE11" s="1" t="s">
        <v>324</v>
      </c>
      <c r="BF11" s="1" t="str">
        <f>HYPERLINK("http://dx.doi.org/10.1007/s10995-022-03493-4","http://dx.doi.org/10.1007/s10995-022-03493-4")</f>
        <v>http://dx.doi.org/10.1007/s10995-022-03493-4</v>
      </c>
      <c r="BG11" s="1" t="s">
        <v>74</v>
      </c>
      <c r="BH11" s="1" t="s">
        <v>297</v>
      </c>
      <c r="BI11" s="1">
        <v>12</v>
      </c>
      <c r="BJ11" s="1" t="s">
        <v>226</v>
      </c>
      <c r="BK11" s="1" t="s">
        <v>227</v>
      </c>
      <c r="BL11" s="1" t="s">
        <v>226</v>
      </c>
      <c r="BM11" s="1" t="s">
        <v>325</v>
      </c>
      <c r="BN11" s="1">
        <v>36125670</v>
      </c>
      <c r="BO11" s="1" t="s">
        <v>74</v>
      </c>
      <c r="BP11" s="1" t="s">
        <v>74</v>
      </c>
      <c r="BQ11" s="1" t="s">
        <v>74</v>
      </c>
      <c r="BR11" s="1" t="s">
        <v>102</v>
      </c>
      <c r="BS11" s="1" t="s">
        <v>326</v>
      </c>
      <c r="BT11" s="1" t="str">
        <f>HYPERLINK("https%3A%2F%2Fwww.webofscience.com%2Fwos%2Fwoscc%2Ffull-record%2FWOS:000855641400001","View Full Record in Web of Science")</f>
        <v>View Full Record in Web of Science</v>
      </c>
    </row>
    <row r="12" spans="1:72" x14ac:dyDescent="0.25">
      <c r="A12" s="1" t="s">
        <v>72</v>
      </c>
      <c r="B12" s="1" t="s">
        <v>327</v>
      </c>
      <c r="C12" s="1" t="s">
        <v>74</v>
      </c>
      <c r="D12" s="1" t="s">
        <v>74</v>
      </c>
      <c r="E12" s="1" t="s">
        <v>74</v>
      </c>
      <c r="F12" s="1" t="s">
        <v>328</v>
      </c>
      <c r="G12" s="1" t="s">
        <v>74</v>
      </c>
      <c r="H12" s="1" t="s">
        <v>74</v>
      </c>
      <c r="I12" s="1" t="s">
        <v>329</v>
      </c>
      <c r="J12" s="1" t="s">
        <v>278</v>
      </c>
      <c r="K12" s="1" t="s">
        <v>74</v>
      </c>
      <c r="L12" s="1" t="s">
        <v>74</v>
      </c>
      <c r="M12" s="1" t="s">
        <v>78</v>
      </c>
      <c r="N12" s="1" t="s">
        <v>79</v>
      </c>
      <c r="O12" s="1" t="s">
        <v>74</v>
      </c>
      <c r="P12" s="1" t="s">
        <v>74</v>
      </c>
      <c r="Q12" s="1" t="s">
        <v>74</v>
      </c>
      <c r="R12" s="1" t="s">
        <v>74</v>
      </c>
      <c r="S12" s="1" t="s">
        <v>74</v>
      </c>
      <c r="T12" s="1" t="s">
        <v>330</v>
      </c>
      <c r="U12" s="1" t="s">
        <v>331</v>
      </c>
      <c r="V12" s="1" t="s">
        <v>332</v>
      </c>
      <c r="W12" s="1" t="s">
        <v>333</v>
      </c>
      <c r="X12" s="1" t="s">
        <v>334</v>
      </c>
      <c r="Y12" s="1" t="s">
        <v>335</v>
      </c>
      <c r="Z12" s="1" t="s">
        <v>336</v>
      </c>
      <c r="AA12" s="1" t="s">
        <v>74</v>
      </c>
      <c r="AB12" s="1" t="s">
        <v>74</v>
      </c>
      <c r="AC12" s="1" t="s">
        <v>337</v>
      </c>
      <c r="AD12" s="1" t="s">
        <v>338</v>
      </c>
      <c r="AE12" s="1" t="s">
        <v>339</v>
      </c>
      <c r="AF12" s="1" t="s">
        <v>74</v>
      </c>
      <c r="AG12" s="1">
        <v>41</v>
      </c>
      <c r="AH12" s="1">
        <v>0</v>
      </c>
      <c r="AI12" s="1">
        <v>0</v>
      </c>
      <c r="AJ12" s="1">
        <v>3</v>
      </c>
      <c r="AK12" s="1">
        <v>3</v>
      </c>
      <c r="AL12" s="1" t="s">
        <v>289</v>
      </c>
      <c r="AM12" s="1" t="s">
        <v>290</v>
      </c>
      <c r="AN12" s="1" t="s">
        <v>291</v>
      </c>
      <c r="AO12" s="1" t="s">
        <v>292</v>
      </c>
      <c r="AP12" s="1" t="s">
        <v>293</v>
      </c>
      <c r="AQ12" s="1" t="s">
        <v>74</v>
      </c>
      <c r="AR12" s="1" t="s">
        <v>294</v>
      </c>
      <c r="AS12" s="1" t="s">
        <v>295</v>
      </c>
      <c r="AT12" s="1" t="s">
        <v>147</v>
      </c>
      <c r="AU12" s="1">
        <v>2022</v>
      </c>
      <c r="AV12" s="1">
        <v>122</v>
      </c>
      <c r="AW12" s="1">
        <v>12</v>
      </c>
      <c r="AX12" s="1" t="s">
        <v>74</v>
      </c>
      <c r="AY12" s="1" t="s">
        <v>74</v>
      </c>
      <c r="AZ12" s="1" t="s">
        <v>74</v>
      </c>
      <c r="BA12" s="1" t="s">
        <v>74</v>
      </c>
      <c r="BB12" s="1">
        <v>2615</v>
      </c>
      <c r="BC12" s="1">
        <v>2626</v>
      </c>
      <c r="BD12" s="1" t="s">
        <v>74</v>
      </c>
      <c r="BE12" s="1" t="s">
        <v>340</v>
      </c>
      <c r="BF12" s="1" t="str">
        <f>HYPERLINK("http://dx.doi.org/10.1007/s00421-022-05044-9","http://dx.doi.org/10.1007/s00421-022-05044-9")</f>
        <v>http://dx.doi.org/10.1007/s00421-022-05044-9</v>
      </c>
      <c r="BG12" s="1" t="s">
        <v>74</v>
      </c>
      <c r="BH12" s="1" t="s">
        <v>297</v>
      </c>
      <c r="BI12" s="1">
        <v>12</v>
      </c>
      <c r="BJ12" s="1" t="s">
        <v>298</v>
      </c>
      <c r="BK12" s="1" t="s">
        <v>100</v>
      </c>
      <c r="BL12" s="1" t="s">
        <v>298</v>
      </c>
      <c r="BM12" s="1" t="s">
        <v>341</v>
      </c>
      <c r="BN12" s="1">
        <v>36107234</v>
      </c>
      <c r="BO12" s="1" t="s">
        <v>74</v>
      </c>
      <c r="BP12" s="1" t="s">
        <v>74</v>
      </c>
      <c r="BQ12" s="1" t="s">
        <v>74</v>
      </c>
      <c r="BR12" s="1" t="s">
        <v>102</v>
      </c>
      <c r="BS12" s="1" t="s">
        <v>342</v>
      </c>
      <c r="BT12" s="1" t="str">
        <f>HYPERLINK("https%3A%2F%2Fwww.webofscience.com%2Fwos%2Fwoscc%2Ffull-record%2FWOS:000854715500001","View Full Record in Web of Science")</f>
        <v>View Full Record in Web of Science</v>
      </c>
    </row>
    <row r="13" spans="1:72" x14ac:dyDescent="0.25">
      <c r="A13" s="1" t="s">
        <v>72</v>
      </c>
      <c r="B13" s="1" t="s">
        <v>343</v>
      </c>
      <c r="C13" s="1" t="s">
        <v>74</v>
      </c>
      <c r="D13" s="1" t="s">
        <v>74</v>
      </c>
      <c r="E13" s="1" t="s">
        <v>74</v>
      </c>
      <c r="F13" s="1" t="s">
        <v>344</v>
      </c>
      <c r="G13" s="1" t="s">
        <v>74</v>
      </c>
      <c r="H13" s="1" t="s">
        <v>74</v>
      </c>
      <c r="I13" s="1" t="s">
        <v>345</v>
      </c>
      <c r="J13" s="1" t="s">
        <v>346</v>
      </c>
      <c r="K13" s="1" t="s">
        <v>74</v>
      </c>
      <c r="L13" s="1" t="s">
        <v>74</v>
      </c>
      <c r="M13" s="1" t="s">
        <v>78</v>
      </c>
      <c r="N13" s="1" t="s">
        <v>205</v>
      </c>
      <c r="O13" s="1" t="s">
        <v>74</v>
      </c>
      <c r="P13" s="1" t="s">
        <v>74</v>
      </c>
      <c r="Q13" s="1" t="s">
        <v>74</v>
      </c>
      <c r="R13" s="1" t="s">
        <v>74</v>
      </c>
      <c r="S13" s="1" t="s">
        <v>74</v>
      </c>
      <c r="T13" s="1" t="s">
        <v>347</v>
      </c>
      <c r="U13" s="1" t="s">
        <v>348</v>
      </c>
      <c r="V13" s="1" t="s">
        <v>349</v>
      </c>
      <c r="W13" s="1" t="s">
        <v>350</v>
      </c>
      <c r="X13" s="1" t="s">
        <v>351</v>
      </c>
      <c r="Y13" s="1" t="s">
        <v>352</v>
      </c>
      <c r="Z13" s="1" t="s">
        <v>353</v>
      </c>
      <c r="AA13" s="1" t="s">
        <v>74</v>
      </c>
      <c r="AB13" s="1" t="s">
        <v>74</v>
      </c>
      <c r="AC13" s="1" t="s">
        <v>354</v>
      </c>
      <c r="AD13" s="1" t="s">
        <v>355</v>
      </c>
      <c r="AE13" s="1" t="s">
        <v>356</v>
      </c>
      <c r="AF13" s="1" t="s">
        <v>74</v>
      </c>
      <c r="AG13" s="1">
        <v>26</v>
      </c>
      <c r="AH13" s="1">
        <v>0</v>
      </c>
      <c r="AI13" s="1">
        <v>0</v>
      </c>
      <c r="AJ13" s="1">
        <v>5</v>
      </c>
      <c r="AK13" s="1">
        <v>5</v>
      </c>
      <c r="AL13" s="1" t="s">
        <v>357</v>
      </c>
      <c r="AM13" s="1" t="s">
        <v>264</v>
      </c>
      <c r="AN13" s="1" t="s">
        <v>358</v>
      </c>
      <c r="AO13" s="1" t="s">
        <v>359</v>
      </c>
      <c r="AP13" s="1" t="s">
        <v>360</v>
      </c>
      <c r="AQ13" s="1" t="s">
        <v>74</v>
      </c>
      <c r="AR13" s="1" t="s">
        <v>361</v>
      </c>
      <c r="AS13" s="1" t="s">
        <v>362</v>
      </c>
      <c r="AT13" s="1" t="s">
        <v>74</v>
      </c>
      <c r="AU13" s="1" t="s">
        <v>74</v>
      </c>
      <c r="AV13" s="1" t="s">
        <v>74</v>
      </c>
      <c r="AW13" s="1" t="s">
        <v>74</v>
      </c>
      <c r="AX13" s="1" t="s">
        <v>74</v>
      </c>
      <c r="AY13" s="1" t="s">
        <v>74</v>
      </c>
      <c r="AZ13" s="1" t="s">
        <v>74</v>
      </c>
      <c r="BA13" s="1" t="s">
        <v>74</v>
      </c>
      <c r="BB13" s="1" t="s">
        <v>74</v>
      </c>
      <c r="BC13" s="1" t="s">
        <v>74</v>
      </c>
      <c r="BD13" s="1" t="s">
        <v>74</v>
      </c>
      <c r="BE13" s="1" t="s">
        <v>363</v>
      </c>
      <c r="BF13" s="1" t="str">
        <f>HYPERLINK("http://dx.doi.org/10.1080/1028415X.2022.2115242","http://dx.doi.org/10.1080/1028415X.2022.2115242")</f>
        <v>http://dx.doi.org/10.1080/1028415X.2022.2115242</v>
      </c>
      <c r="BG13" s="1" t="s">
        <v>74</v>
      </c>
      <c r="BH13" s="1" t="s">
        <v>297</v>
      </c>
      <c r="BI13" s="1">
        <v>8</v>
      </c>
      <c r="BJ13" s="1" t="s">
        <v>364</v>
      </c>
      <c r="BK13" s="1" t="s">
        <v>100</v>
      </c>
      <c r="BL13" s="1" t="s">
        <v>365</v>
      </c>
      <c r="BM13" s="1" t="s">
        <v>366</v>
      </c>
      <c r="BN13" s="1">
        <v>36062834</v>
      </c>
      <c r="BO13" s="1" t="s">
        <v>74</v>
      </c>
      <c r="BP13" s="1" t="s">
        <v>74</v>
      </c>
      <c r="BQ13" s="1" t="s">
        <v>74</v>
      </c>
      <c r="BR13" s="1" t="s">
        <v>102</v>
      </c>
      <c r="BS13" s="1" t="s">
        <v>367</v>
      </c>
      <c r="BT13" s="1" t="str">
        <f>HYPERLINK("https%3A%2F%2Fwww.webofscience.com%2Fwos%2Fwoscc%2Ffull-record%2FWOS:000850139300001","View Full Record in Web of Science")</f>
        <v>View Full Record in Web of Science</v>
      </c>
    </row>
    <row r="14" spans="1:72" x14ac:dyDescent="0.25">
      <c r="A14" s="1" t="s">
        <v>72</v>
      </c>
      <c r="B14" s="1" t="s">
        <v>368</v>
      </c>
      <c r="C14" s="1" t="s">
        <v>74</v>
      </c>
      <c r="D14" s="1" t="s">
        <v>74</v>
      </c>
      <c r="E14" s="1" t="s">
        <v>74</v>
      </c>
      <c r="F14" s="1" t="s">
        <v>369</v>
      </c>
      <c r="G14" s="1" t="s">
        <v>74</v>
      </c>
      <c r="H14" s="1" t="s">
        <v>74</v>
      </c>
      <c r="I14" s="1" t="s">
        <v>370</v>
      </c>
      <c r="J14" s="1" t="s">
        <v>371</v>
      </c>
      <c r="K14" s="1" t="s">
        <v>74</v>
      </c>
      <c r="L14" s="1" t="s">
        <v>74</v>
      </c>
      <c r="M14" s="1" t="s">
        <v>78</v>
      </c>
      <c r="N14" s="1" t="s">
        <v>79</v>
      </c>
      <c r="O14" s="1" t="s">
        <v>74</v>
      </c>
      <c r="P14" s="1" t="s">
        <v>74</v>
      </c>
      <c r="Q14" s="1" t="s">
        <v>74</v>
      </c>
      <c r="R14" s="1" t="s">
        <v>74</v>
      </c>
      <c r="S14" s="1" t="s">
        <v>74</v>
      </c>
      <c r="T14" s="1" t="s">
        <v>372</v>
      </c>
      <c r="U14" s="1" t="s">
        <v>373</v>
      </c>
      <c r="V14" s="1" t="s">
        <v>374</v>
      </c>
      <c r="W14" s="1" t="s">
        <v>375</v>
      </c>
      <c r="X14" s="1" t="s">
        <v>376</v>
      </c>
      <c r="Y14" s="1" t="s">
        <v>377</v>
      </c>
      <c r="Z14" s="1" t="s">
        <v>378</v>
      </c>
      <c r="AA14" s="1" t="s">
        <v>379</v>
      </c>
      <c r="AB14" s="1" t="s">
        <v>380</v>
      </c>
      <c r="AC14" s="1" t="s">
        <v>74</v>
      </c>
      <c r="AD14" s="1" t="s">
        <v>74</v>
      </c>
      <c r="AE14" s="1" t="s">
        <v>74</v>
      </c>
      <c r="AF14" s="1" t="s">
        <v>74</v>
      </c>
      <c r="AG14" s="1">
        <v>65</v>
      </c>
      <c r="AH14" s="1">
        <v>0</v>
      </c>
      <c r="AI14" s="1">
        <v>0</v>
      </c>
      <c r="AJ14" s="1">
        <v>2</v>
      </c>
      <c r="AK14" s="1">
        <v>2</v>
      </c>
      <c r="AL14" s="1" t="s">
        <v>381</v>
      </c>
      <c r="AM14" s="1" t="s">
        <v>382</v>
      </c>
      <c r="AN14" s="1" t="s">
        <v>383</v>
      </c>
      <c r="AO14" s="1" t="s">
        <v>74</v>
      </c>
      <c r="AP14" s="1" t="s">
        <v>384</v>
      </c>
      <c r="AQ14" s="1" t="s">
        <v>74</v>
      </c>
      <c r="AR14" s="2" t="s">
        <v>371</v>
      </c>
      <c r="AS14" s="1" t="s">
        <v>385</v>
      </c>
      <c r="AT14" s="1" t="s">
        <v>386</v>
      </c>
      <c r="AU14" s="1">
        <v>2022</v>
      </c>
      <c r="AV14" s="1">
        <v>14</v>
      </c>
      <c r="AW14" s="1">
        <v>18</v>
      </c>
      <c r="AX14" s="1" t="s">
        <v>74</v>
      </c>
      <c r="AY14" s="1" t="s">
        <v>74</v>
      </c>
      <c r="AZ14" s="1" t="s">
        <v>74</v>
      </c>
      <c r="BA14" s="1" t="s">
        <v>74</v>
      </c>
      <c r="BB14" s="1" t="s">
        <v>74</v>
      </c>
      <c r="BC14" s="1" t="s">
        <v>74</v>
      </c>
      <c r="BD14" s="1">
        <v>3863</v>
      </c>
      <c r="BE14" s="1" t="s">
        <v>387</v>
      </c>
      <c r="BF14" s="1" t="str">
        <f>HYPERLINK("http://dx.doi.org/10.3390/nu14183863","http://dx.doi.org/10.3390/nu14183863")</f>
        <v>http://dx.doi.org/10.3390/nu14183863</v>
      </c>
      <c r="BG14" s="1" t="s">
        <v>74</v>
      </c>
      <c r="BH14" s="1" t="s">
        <v>74</v>
      </c>
      <c r="BI14" s="1">
        <v>15</v>
      </c>
      <c r="BJ14" s="1" t="s">
        <v>175</v>
      </c>
      <c r="BK14" s="1" t="s">
        <v>100</v>
      </c>
      <c r="BL14" s="1" t="s">
        <v>175</v>
      </c>
      <c r="BM14" s="1" t="s">
        <v>388</v>
      </c>
      <c r="BN14" s="1">
        <v>36145239</v>
      </c>
      <c r="BO14" s="1" t="s">
        <v>389</v>
      </c>
      <c r="BP14" s="1" t="s">
        <v>74</v>
      </c>
      <c r="BQ14" s="1" t="s">
        <v>74</v>
      </c>
      <c r="BR14" s="1" t="s">
        <v>102</v>
      </c>
      <c r="BS14" s="1" t="s">
        <v>390</v>
      </c>
      <c r="BT14" s="1" t="str">
        <f>HYPERLINK("https%3A%2F%2Fwww.webofscience.com%2Fwos%2Fwoscc%2Ffull-record%2FWOS:000856805500001","View Full Record in Web of Science")</f>
        <v>View Full Record in Web of Science</v>
      </c>
    </row>
    <row r="15" spans="1:72" x14ac:dyDescent="0.25">
      <c r="A15" s="1" t="s">
        <v>72</v>
      </c>
      <c r="B15" s="1" t="s">
        <v>391</v>
      </c>
      <c r="C15" s="1" t="s">
        <v>74</v>
      </c>
      <c r="D15" s="1" t="s">
        <v>74</v>
      </c>
      <c r="E15" s="1" t="s">
        <v>74</v>
      </c>
      <c r="F15" s="1" t="s">
        <v>392</v>
      </c>
      <c r="G15" s="1" t="s">
        <v>74</v>
      </c>
      <c r="H15" s="1" t="s">
        <v>74</v>
      </c>
      <c r="I15" s="1" t="s">
        <v>393</v>
      </c>
      <c r="J15" s="1" t="s">
        <v>394</v>
      </c>
      <c r="K15" s="1" t="s">
        <v>74</v>
      </c>
      <c r="L15" s="1" t="s">
        <v>74</v>
      </c>
      <c r="M15" s="1" t="s">
        <v>78</v>
      </c>
      <c r="N15" s="1" t="s">
        <v>79</v>
      </c>
      <c r="O15" s="1" t="s">
        <v>74</v>
      </c>
      <c r="P15" s="1" t="s">
        <v>74</v>
      </c>
      <c r="Q15" s="1" t="s">
        <v>74</v>
      </c>
      <c r="R15" s="1" t="s">
        <v>74</v>
      </c>
      <c r="S15" s="1" t="s">
        <v>74</v>
      </c>
      <c r="T15" s="1" t="s">
        <v>395</v>
      </c>
      <c r="U15" s="1" t="s">
        <v>396</v>
      </c>
      <c r="V15" s="1" t="s">
        <v>397</v>
      </c>
      <c r="W15" s="1" t="s">
        <v>398</v>
      </c>
      <c r="X15" s="1" t="s">
        <v>399</v>
      </c>
      <c r="Y15" s="1" t="s">
        <v>400</v>
      </c>
      <c r="Z15" s="1" t="s">
        <v>401</v>
      </c>
      <c r="AA15" s="1" t="s">
        <v>402</v>
      </c>
      <c r="AB15" s="1" t="s">
        <v>403</v>
      </c>
      <c r="AC15" s="1" t="s">
        <v>74</v>
      </c>
      <c r="AD15" s="1" t="s">
        <v>74</v>
      </c>
      <c r="AE15" s="1" t="s">
        <v>74</v>
      </c>
      <c r="AF15" s="1" t="s">
        <v>74</v>
      </c>
      <c r="AG15" s="1">
        <v>46</v>
      </c>
      <c r="AH15" s="1">
        <v>1</v>
      </c>
      <c r="AI15" s="1">
        <v>1</v>
      </c>
      <c r="AJ15" s="1">
        <v>4</v>
      </c>
      <c r="AK15" s="1">
        <v>4</v>
      </c>
      <c r="AL15" s="1" t="s">
        <v>381</v>
      </c>
      <c r="AM15" s="1" t="s">
        <v>382</v>
      </c>
      <c r="AN15" s="1" t="s">
        <v>383</v>
      </c>
      <c r="AO15" s="1" t="s">
        <v>74</v>
      </c>
      <c r="AP15" s="1" t="s">
        <v>404</v>
      </c>
      <c r="AQ15" s="1" t="s">
        <v>74</v>
      </c>
      <c r="AR15" s="1" t="s">
        <v>405</v>
      </c>
      <c r="AS15" s="1" t="s">
        <v>406</v>
      </c>
      <c r="AT15" s="1" t="s">
        <v>386</v>
      </c>
      <c r="AU15" s="1">
        <v>2022</v>
      </c>
      <c r="AV15" s="1">
        <v>7</v>
      </c>
      <c r="AW15" s="1">
        <v>3</v>
      </c>
      <c r="AX15" s="1" t="s">
        <v>74</v>
      </c>
      <c r="AY15" s="1" t="s">
        <v>74</v>
      </c>
      <c r="AZ15" s="1" t="s">
        <v>74</v>
      </c>
      <c r="BA15" s="1" t="s">
        <v>74</v>
      </c>
      <c r="BB15" s="1" t="s">
        <v>74</v>
      </c>
      <c r="BC15" s="1" t="s">
        <v>74</v>
      </c>
      <c r="BD15" s="1">
        <v>102</v>
      </c>
      <c r="BE15" s="1" t="s">
        <v>407</v>
      </c>
      <c r="BF15" s="1" t="str">
        <f>HYPERLINK("http://dx.doi.org/10.3390/biomimetics7030102","http://dx.doi.org/10.3390/biomimetics7030102")</f>
        <v>http://dx.doi.org/10.3390/biomimetics7030102</v>
      </c>
      <c r="BG15" s="1" t="s">
        <v>74</v>
      </c>
      <c r="BH15" s="1" t="s">
        <v>74</v>
      </c>
      <c r="BI15" s="1">
        <v>13</v>
      </c>
      <c r="BJ15" s="1" t="s">
        <v>408</v>
      </c>
      <c r="BK15" s="1" t="s">
        <v>100</v>
      </c>
      <c r="BL15" s="1" t="s">
        <v>409</v>
      </c>
      <c r="BM15" s="1" t="s">
        <v>410</v>
      </c>
      <c r="BN15" s="1">
        <v>35892372</v>
      </c>
      <c r="BO15" s="1" t="s">
        <v>177</v>
      </c>
      <c r="BP15" s="1" t="s">
        <v>74</v>
      </c>
      <c r="BQ15" s="1" t="s">
        <v>74</v>
      </c>
      <c r="BR15" s="1" t="s">
        <v>102</v>
      </c>
      <c r="BS15" s="1" t="s">
        <v>411</v>
      </c>
      <c r="BT15" s="1" t="str">
        <f>HYPERLINK("https%3A%2F%2Fwww.webofscience.com%2Fwos%2Fwoscc%2Ffull-record%2FWOS:000857601700001","View Full Record in Web of Science")</f>
        <v>View Full Record in Web of Science</v>
      </c>
    </row>
    <row r="16" spans="1:72" x14ac:dyDescent="0.25">
      <c r="A16" s="1" t="s">
        <v>72</v>
      </c>
      <c r="B16" s="1" t="s">
        <v>412</v>
      </c>
      <c r="C16" s="1" t="s">
        <v>74</v>
      </c>
      <c r="D16" s="1" t="s">
        <v>74</v>
      </c>
      <c r="E16" s="1" t="s">
        <v>74</v>
      </c>
      <c r="F16" s="1" t="s">
        <v>413</v>
      </c>
      <c r="G16" s="1" t="s">
        <v>74</v>
      </c>
      <c r="H16" s="1" t="s">
        <v>74</v>
      </c>
      <c r="I16" s="1" t="s">
        <v>414</v>
      </c>
      <c r="J16" s="1" t="s">
        <v>415</v>
      </c>
      <c r="K16" s="1" t="s">
        <v>74</v>
      </c>
      <c r="L16" s="1" t="s">
        <v>74</v>
      </c>
      <c r="M16" s="1" t="s">
        <v>78</v>
      </c>
      <c r="N16" s="1" t="s">
        <v>79</v>
      </c>
      <c r="O16" s="1" t="s">
        <v>74</v>
      </c>
      <c r="P16" s="1" t="s">
        <v>74</v>
      </c>
      <c r="Q16" s="1" t="s">
        <v>74</v>
      </c>
      <c r="R16" s="1" t="s">
        <v>74</v>
      </c>
      <c r="S16" s="1" t="s">
        <v>74</v>
      </c>
      <c r="T16" s="1" t="s">
        <v>416</v>
      </c>
      <c r="U16" s="1" t="s">
        <v>417</v>
      </c>
      <c r="V16" s="1" t="s">
        <v>418</v>
      </c>
      <c r="W16" s="1" t="s">
        <v>419</v>
      </c>
      <c r="X16" s="1" t="s">
        <v>420</v>
      </c>
      <c r="Y16" s="1" t="s">
        <v>421</v>
      </c>
      <c r="Z16" s="1" t="s">
        <v>422</v>
      </c>
      <c r="AA16" s="1" t="s">
        <v>74</v>
      </c>
      <c r="AB16" s="1" t="s">
        <v>423</v>
      </c>
      <c r="AC16" s="1" t="s">
        <v>424</v>
      </c>
      <c r="AD16" s="1" t="s">
        <v>425</v>
      </c>
      <c r="AE16" s="1" t="s">
        <v>426</v>
      </c>
      <c r="AF16" s="1" t="s">
        <v>74</v>
      </c>
      <c r="AG16" s="1">
        <v>21</v>
      </c>
      <c r="AH16" s="1">
        <v>0</v>
      </c>
      <c r="AI16" s="1">
        <v>0</v>
      </c>
      <c r="AJ16" s="1">
        <v>2</v>
      </c>
      <c r="AK16" s="1">
        <v>2</v>
      </c>
      <c r="AL16" s="1" t="s">
        <v>117</v>
      </c>
      <c r="AM16" s="1" t="s">
        <v>118</v>
      </c>
      <c r="AN16" s="1" t="s">
        <v>119</v>
      </c>
      <c r="AO16" s="1" t="s">
        <v>74</v>
      </c>
      <c r="AP16" s="1" t="s">
        <v>427</v>
      </c>
      <c r="AQ16" s="1" t="s">
        <v>74</v>
      </c>
      <c r="AR16" s="1" t="s">
        <v>415</v>
      </c>
      <c r="AS16" s="1" t="s">
        <v>428</v>
      </c>
      <c r="AT16" s="1" t="s">
        <v>429</v>
      </c>
      <c r="AU16" s="1">
        <v>2022</v>
      </c>
      <c r="AV16" s="1">
        <v>23</v>
      </c>
      <c r="AW16" s="1">
        <v>1</v>
      </c>
      <c r="AX16" s="1" t="s">
        <v>74</v>
      </c>
      <c r="AY16" s="1" t="s">
        <v>74</v>
      </c>
      <c r="AZ16" s="1" t="s">
        <v>74</v>
      </c>
      <c r="BA16" s="1" t="s">
        <v>74</v>
      </c>
      <c r="BB16" s="1" t="s">
        <v>74</v>
      </c>
      <c r="BC16" s="1" t="s">
        <v>74</v>
      </c>
      <c r="BD16" s="1">
        <v>709</v>
      </c>
      <c r="BE16" s="1" t="s">
        <v>430</v>
      </c>
      <c r="BF16" s="1" t="str">
        <f>HYPERLINK("http://dx.doi.org/10.1186/s13063-022-06658-2","http://dx.doi.org/10.1186/s13063-022-06658-2")</f>
        <v>http://dx.doi.org/10.1186/s13063-022-06658-2</v>
      </c>
      <c r="BG16" s="1" t="s">
        <v>74</v>
      </c>
      <c r="BH16" s="1" t="s">
        <v>74</v>
      </c>
      <c r="BI16" s="1">
        <v>8</v>
      </c>
      <c r="BJ16" s="1" t="s">
        <v>431</v>
      </c>
      <c r="BK16" s="1" t="s">
        <v>100</v>
      </c>
      <c r="BL16" s="1" t="s">
        <v>432</v>
      </c>
      <c r="BM16" s="1" t="s">
        <v>433</v>
      </c>
      <c r="BN16" s="1">
        <v>36028915</v>
      </c>
      <c r="BO16" s="1" t="s">
        <v>177</v>
      </c>
      <c r="BP16" s="1" t="s">
        <v>74</v>
      </c>
      <c r="BQ16" s="1" t="s">
        <v>74</v>
      </c>
      <c r="BR16" s="1" t="s">
        <v>102</v>
      </c>
      <c r="BS16" s="1" t="s">
        <v>434</v>
      </c>
      <c r="BT16" s="1" t="str">
        <f>HYPERLINK("https%3A%2F%2Fwww.webofscience.com%2Fwos%2Fwoscc%2Ffull-record%2FWOS:000844994900006","View Full Record in Web of Science")</f>
        <v>View Full Record in Web of Science</v>
      </c>
    </row>
    <row r="17" spans="1:72" x14ac:dyDescent="0.25">
      <c r="A17" s="1" t="s">
        <v>72</v>
      </c>
      <c r="B17" s="1" t="s">
        <v>435</v>
      </c>
      <c r="C17" s="1" t="s">
        <v>74</v>
      </c>
      <c r="D17" s="1" t="s">
        <v>74</v>
      </c>
      <c r="E17" s="1" t="s">
        <v>74</v>
      </c>
      <c r="F17" s="1" t="s">
        <v>436</v>
      </c>
      <c r="G17" s="1" t="s">
        <v>74</v>
      </c>
      <c r="H17" s="1" t="s">
        <v>74</v>
      </c>
      <c r="I17" s="1" t="s">
        <v>437</v>
      </c>
      <c r="J17" s="1" t="s">
        <v>438</v>
      </c>
      <c r="K17" s="1" t="s">
        <v>74</v>
      </c>
      <c r="L17" s="1" t="s">
        <v>74</v>
      </c>
      <c r="M17" s="1" t="s">
        <v>78</v>
      </c>
      <c r="N17" s="1" t="s">
        <v>79</v>
      </c>
      <c r="O17" s="1" t="s">
        <v>74</v>
      </c>
      <c r="P17" s="1" t="s">
        <v>74</v>
      </c>
      <c r="Q17" s="1" t="s">
        <v>74</v>
      </c>
      <c r="R17" s="1" t="s">
        <v>74</v>
      </c>
      <c r="S17" s="1" t="s">
        <v>74</v>
      </c>
      <c r="T17" s="1" t="s">
        <v>74</v>
      </c>
      <c r="U17" s="1" t="s">
        <v>439</v>
      </c>
      <c r="V17" s="1" t="s">
        <v>440</v>
      </c>
      <c r="W17" s="1" t="s">
        <v>441</v>
      </c>
      <c r="X17" s="1" t="s">
        <v>442</v>
      </c>
      <c r="Y17" s="1" t="s">
        <v>443</v>
      </c>
      <c r="Z17" s="1" t="s">
        <v>444</v>
      </c>
      <c r="AA17" s="1" t="s">
        <v>74</v>
      </c>
      <c r="AB17" s="1" t="s">
        <v>74</v>
      </c>
      <c r="AC17" s="1" t="s">
        <v>445</v>
      </c>
      <c r="AD17" s="1" t="s">
        <v>446</v>
      </c>
      <c r="AE17" s="1" t="s">
        <v>447</v>
      </c>
      <c r="AF17" s="1" t="s">
        <v>74</v>
      </c>
      <c r="AG17" s="1">
        <v>27</v>
      </c>
      <c r="AH17" s="1">
        <v>0</v>
      </c>
      <c r="AI17" s="1">
        <v>0</v>
      </c>
      <c r="AJ17" s="1">
        <v>3</v>
      </c>
      <c r="AK17" s="1">
        <v>3</v>
      </c>
      <c r="AL17" s="1" t="s">
        <v>448</v>
      </c>
      <c r="AM17" s="1" t="s">
        <v>118</v>
      </c>
      <c r="AN17" s="1" t="s">
        <v>449</v>
      </c>
      <c r="AO17" s="1" t="s">
        <v>450</v>
      </c>
      <c r="AP17" s="1" t="s">
        <v>451</v>
      </c>
      <c r="AQ17" s="1" t="s">
        <v>74</v>
      </c>
      <c r="AR17" s="1" t="s">
        <v>452</v>
      </c>
      <c r="AS17" s="1" t="s">
        <v>453</v>
      </c>
      <c r="AT17" s="1" t="s">
        <v>454</v>
      </c>
      <c r="AU17" s="1">
        <v>2022</v>
      </c>
      <c r="AV17" s="1">
        <v>2022</v>
      </c>
      <c r="AW17" s="1" t="s">
        <v>74</v>
      </c>
      <c r="AX17" s="1" t="s">
        <v>74</v>
      </c>
      <c r="AY17" s="1" t="s">
        <v>74</v>
      </c>
      <c r="AZ17" s="1" t="s">
        <v>74</v>
      </c>
      <c r="BA17" s="1" t="s">
        <v>74</v>
      </c>
      <c r="BB17" s="1" t="s">
        <v>74</v>
      </c>
      <c r="BC17" s="1" t="s">
        <v>74</v>
      </c>
      <c r="BD17" s="1">
        <v>2183088</v>
      </c>
      <c r="BE17" s="1" t="s">
        <v>455</v>
      </c>
      <c r="BF17" s="1" t="str">
        <f>HYPERLINK("http://dx.doi.org/10.1155/2022/2183088","http://dx.doi.org/10.1155/2022/2183088")</f>
        <v>http://dx.doi.org/10.1155/2022/2183088</v>
      </c>
      <c r="BG17" s="1" t="s">
        <v>74</v>
      </c>
      <c r="BH17" s="1" t="s">
        <v>74</v>
      </c>
      <c r="BI17" s="1">
        <v>8</v>
      </c>
      <c r="BJ17" s="1" t="s">
        <v>456</v>
      </c>
      <c r="BK17" s="1" t="s">
        <v>100</v>
      </c>
      <c r="BL17" s="1" t="s">
        <v>456</v>
      </c>
      <c r="BM17" s="1" t="s">
        <v>457</v>
      </c>
      <c r="BN17" s="1" t="s">
        <v>74</v>
      </c>
      <c r="BO17" s="1" t="s">
        <v>458</v>
      </c>
      <c r="BP17" s="1" t="s">
        <v>74</v>
      </c>
      <c r="BQ17" s="1" t="s">
        <v>74</v>
      </c>
      <c r="BR17" s="1" t="s">
        <v>102</v>
      </c>
      <c r="BS17" s="1" t="s">
        <v>459</v>
      </c>
      <c r="BT17" s="1" t="str">
        <f>HYPERLINK("https%3A%2F%2Fwww.webofscience.com%2Fwos%2Fwoscc%2Ffull-record%2FWOS:000852630000001","View Full Record in Web of Science")</f>
        <v>View Full Record in Web of Science</v>
      </c>
    </row>
    <row r="18" spans="1:72" x14ac:dyDescent="0.25">
      <c r="A18" s="1" t="s">
        <v>72</v>
      </c>
      <c r="B18" s="1" t="s">
        <v>460</v>
      </c>
      <c r="C18" s="1" t="s">
        <v>74</v>
      </c>
      <c r="D18" s="1" t="s">
        <v>74</v>
      </c>
      <c r="E18" s="1" t="s">
        <v>74</v>
      </c>
      <c r="F18" s="1" t="s">
        <v>461</v>
      </c>
      <c r="G18" s="1" t="s">
        <v>74</v>
      </c>
      <c r="H18" s="1" t="s">
        <v>74</v>
      </c>
      <c r="I18" s="1" t="s">
        <v>462</v>
      </c>
      <c r="J18" s="1" t="s">
        <v>463</v>
      </c>
      <c r="K18" s="1" t="s">
        <v>74</v>
      </c>
      <c r="L18" s="1" t="s">
        <v>74</v>
      </c>
      <c r="M18" s="1" t="s">
        <v>78</v>
      </c>
      <c r="N18" s="1" t="s">
        <v>79</v>
      </c>
      <c r="O18" s="1" t="s">
        <v>74</v>
      </c>
      <c r="P18" s="1" t="s">
        <v>74</v>
      </c>
      <c r="Q18" s="1" t="s">
        <v>74</v>
      </c>
      <c r="R18" s="1" t="s">
        <v>74</v>
      </c>
      <c r="S18" s="1" t="s">
        <v>74</v>
      </c>
      <c r="T18" s="1" t="s">
        <v>464</v>
      </c>
      <c r="U18" s="1" t="s">
        <v>465</v>
      </c>
      <c r="V18" s="1" t="s">
        <v>466</v>
      </c>
      <c r="W18" s="1" t="s">
        <v>467</v>
      </c>
      <c r="X18" s="1" t="s">
        <v>468</v>
      </c>
      <c r="Y18" s="1" t="s">
        <v>469</v>
      </c>
      <c r="Z18" s="1" t="s">
        <v>470</v>
      </c>
      <c r="AA18" s="1" t="s">
        <v>471</v>
      </c>
      <c r="AB18" s="1" t="s">
        <v>472</v>
      </c>
      <c r="AC18" s="1" t="s">
        <v>74</v>
      </c>
      <c r="AD18" s="1" t="s">
        <v>74</v>
      </c>
      <c r="AE18" s="1" t="s">
        <v>74</v>
      </c>
      <c r="AF18" s="1" t="s">
        <v>74</v>
      </c>
      <c r="AG18" s="1">
        <v>31</v>
      </c>
      <c r="AH18" s="1">
        <v>3</v>
      </c>
      <c r="AI18" s="1">
        <v>3</v>
      </c>
      <c r="AJ18" s="1">
        <v>3</v>
      </c>
      <c r="AK18" s="1">
        <v>3</v>
      </c>
      <c r="AL18" s="1" t="s">
        <v>381</v>
      </c>
      <c r="AM18" s="1" t="s">
        <v>382</v>
      </c>
      <c r="AN18" s="1" t="s">
        <v>383</v>
      </c>
      <c r="AO18" s="1" t="s">
        <v>74</v>
      </c>
      <c r="AP18" s="1" t="s">
        <v>473</v>
      </c>
      <c r="AQ18" s="1" t="s">
        <v>74</v>
      </c>
      <c r="AR18" s="1" t="s">
        <v>474</v>
      </c>
      <c r="AS18" s="1" t="s">
        <v>475</v>
      </c>
      <c r="AT18" s="1" t="s">
        <v>476</v>
      </c>
      <c r="AU18" s="1">
        <v>2022</v>
      </c>
      <c r="AV18" s="1">
        <v>11</v>
      </c>
      <c r="AW18" s="1">
        <v>16</v>
      </c>
      <c r="AX18" s="1" t="s">
        <v>74</v>
      </c>
      <c r="AY18" s="1" t="s">
        <v>74</v>
      </c>
      <c r="AZ18" s="1" t="s">
        <v>74</v>
      </c>
      <c r="BA18" s="1" t="s">
        <v>74</v>
      </c>
      <c r="BB18" s="1" t="s">
        <v>74</v>
      </c>
      <c r="BC18" s="1" t="s">
        <v>74</v>
      </c>
      <c r="BD18" s="1">
        <v>4893</v>
      </c>
      <c r="BE18" s="1" t="s">
        <v>477</v>
      </c>
      <c r="BF18" s="1" t="str">
        <f>HYPERLINK("http://dx.doi.org/10.3390/jcm11164893","http://dx.doi.org/10.3390/jcm11164893")</f>
        <v>http://dx.doi.org/10.3390/jcm11164893</v>
      </c>
      <c r="BG18" s="1" t="s">
        <v>74</v>
      </c>
      <c r="BH18" s="1" t="s">
        <v>74</v>
      </c>
      <c r="BI18" s="1">
        <v>10</v>
      </c>
      <c r="BJ18" s="1" t="s">
        <v>478</v>
      </c>
      <c r="BK18" s="1" t="s">
        <v>100</v>
      </c>
      <c r="BL18" s="1" t="s">
        <v>479</v>
      </c>
      <c r="BM18" s="1" t="s">
        <v>480</v>
      </c>
      <c r="BN18" s="1">
        <v>36013132</v>
      </c>
      <c r="BO18" s="1" t="s">
        <v>177</v>
      </c>
      <c r="BP18" s="1" t="s">
        <v>74</v>
      </c>
      <c r="BQ18" s="1" t="s">
        <v>74</v>
      </c>
      <c r="BR18" s="1" t="s">
        <v>102</v>
      </c>
      <c r="BS18" s="1" t="s">
        <v>481</v>
      </c>
      <c r="BT18" s="1" t="str">
        <f>HYPERLINK("https%3A%2F%2Fwww.webofscience.com%2Fwos%2Fwoscc%2Ffull-record%2FWOS:000846741300001","View Full Record in Web of Science")</f>
        <v>View Full Record in Web of Science</v>
      </c>
    </row>
    <row r="19" spans="1:72" x14ac:dyDescent="0.25">
      <c r="A19" s="1" t="s">
        <v>72</v>
      </c>
      <c r="B19" s="1" t="s">
        <v>482</v>
      </c>
      <c r="C19" s="1" t="s">
        <v>74</v>
      </c>
      <c r="D19" s="1" t="s">
        <v>74</v>
      </c>
      <c r="E19" s="1" t="s">
        <v>74</v>
      </c>
      <c r="F19" s="1" t="s">
        <v>483</v>
      </c>
      <c r="G19" s="1" t="s">
        <v>74</v>
      </c>
      <c r="H19" s="1" t="s">
        <v>74</v>
      </c>
      <c r="I19" s="1" t="s">
        <v>484</v>
      </c>
      <c r="J19" s="1" t="s">
        <v>371</v>
      </c>
      <c r="K19" s="1" t="s">
        <v>74</v>
      </c>
      <c r="L19" s="1" t="s">
        <v>74</v>
      </c>
      <c r="M19" s="1" t="s">
        <v>78</v>
      </c>
      <c r="N19" s="1" t="s">
        <v>79</v>
      </c>
      <c r="O19" s="1" t="s">
        <v>74</v>
      </c>
      <c r="P19" s="1" t="s">
        <v>74</v>
      </c>
      <c r="Q19" s="1" t="s">
        <v>74</v>
      </c>
      <c r="R19" s="1" t="s">
        <v>74</v>
      </c>
      <c r="S19" s="1" t="s">
        <v>74</v>
      </c>
      <c r="T19" s="1" t="s">
        <v>485</v>
      </c>
      <c r="U19" s="1" t="s">
        <v>486</v>
      </c>
      <c r="V19" s="1" t="s">
        <v>487</v>
      </c>
      <c r="W19" s="1" t="s">
        <v>488</v>
      </c>
      <c r="X19" s="1" t="s">
        <v>489</v>
      </c>
      <c r="Y19" s="1" t="s">
        <v>490</v>
      </c>
      <c r="Z19" s="1" t="s">
        <v>491</v>
      </c>
      <c r="AA19" s="1" t="s">
        <v>492</v>
      </c>
      <c r="AB19" s="1" t="s">
        <v>493</v>
      </c>
      <c r="AC19" s="1" t="s">
        <v>74</v>
      </c>
      <c r="AD19" s="1" t="s">
        <v>74</v>
      </c>
      <c r="AE19" s="1" t="s">
        <v>74</v>
      </c>
      <c r="AF19" s="1" t="s">
        <v>74</v>
      </c>
      <c r="AG19" s="1">
        <v>51</v>
      </c>
      <c r="AH19" s="1">
        <v>1</v>
      </c>
      <c r="AI19" s="1">
        <v>1</v>
      </c>
      <c r="AJ19" s="1">
        <v>2</v>
      </c>
      <c r="AK19" s="1">
        <v>2</v>
      </c>
      <c r="AL19" s="1" t="s">
        <v>381</v>
      </c>
      <c r="AM19" s="1" t="s">
        <v>382</v>
      </c>
      <c r="AN19" s="1" t="s">
        <v>383</v>
      </c>
      <c r="AO19" s="1" t="s">
        <v>74</v>
      </c>
      <c r="AP19" s="1" t="s">
        <v>384</v>
      </c>
      <c r="AQ19" s="1" t="s">
        <v>74</v>
      </c>
      <c r="AR19" s="2" t="s">
        <v>371</v>
      </c>
      <c r="AS19" s="1" t="s">
        <v>385</v>
      </c>
      <c r="AT19" s="1" t="s">
        <v>476</v>
      </c>
      <c r="AU19" s="1">
        <v>2022</v>
      </c>
      <c r="AV19" s="1">
        <v>14</v>
      </c>
      <c r="AW19" s="1">
        <v>15</v>
      </c>
      <c r="AX19" s="1" t="s">
        <v>74</v>
      </c>
      <c r="AY19" s="1" t="s">
        <v>74</v>
      </c>
      <c r="AZ19" s="1" t="s">
        <v>74</v>
      </c>
      <c r="BA19" s="1" t="s">
        <v>74</v>
      </c>
      <c r="BB19" s="1" t="s">
        <v>74</v>
      </c>
      <c r="BC19" s="1" t="s">
        <v>74</v>
      </c>
      <c r="BD19" s="1">
        <v>3218</v>
      </c>
      <c r="BE19" s="1" t="s">
        <v>494</v>
      </c>
      <c r="BF19" s="1" t="str">
        <f>HYPERLINK("http://dx.doi.org/10.3390/nu14153218","http://dx.doi.org/10.3390/nu14153218")</f>
        <v>http://dx.doi.org/10.3390/nu14153218</v>
      </c>
      <c r="BG19" s="1" t="s">
        <v>74</v>
      </c>
      <c r="BH19" s="1" t="s">
        <v>74</v>
      </c>
      <c r="BI19" s="1">
        <v>12</v>
      </c>
      <c r="BJ19" s="1" t="s">
        <v>175</v>
      </c>
      <c r="BK19" s="1" t="s">
        <v>100</v>
      </c>
      <c r="BL19" s="1" t="s">
        <v>175</v>
      </c>
      <c r="BM19" s="1" t="s">
        <v>495</v>
      </c>
      <c r="BN19" s="1">
        <v>35956394</v>
      </c>
      <c r="BO19" s="1" t="s">
        <v>389</v>
      </c>
      <c r="BP19" s="1" t="s">
        <v>74</v>
      </c>
      <c r="BQ19" s="1" t="s">
        <v>74</v>
      </c>
      <c r="BR19" s="1" t="s">
        <v>102</v>
      </c>
      <c r="BS19" s="1" t="s">
        <v>496</v>
      </c>
      <c r="BT19" s="1" t="str">
        <f>HYPERLINK("https%3A%2F%2Fwww.webofscience.com%2Fwos%2Fwoscc%2Ffull-record%2FWOS:000839966400001","View Full Record in Web of Science")</f>
        <v>View Full Record in Web of Science</v>
      </c>
    </row>
    <row r="20" spans="1:72" x14ac:dyDescent="0.25">
      <c r="A20" s="1" t="s">
        <v>72</v>
      </c>
      <c r="B20" s="1" t="s">
        <v>497</v>
      </c>
      <c r="C20" s="1" t="s">
        <v>74</v>
      </c>
      <c r="D20" s="1" t="s">
        <v>74</v>
      </c>
      <c r="E20" s="1" t="s">
        <v>74</v>
      </c>
      <c r="F20" s="1" t="s">
        <v>498</v>
      </c>
      <c r="G20" s="1" t="s">
        <v>74</v>
      </c>
      <c r="H20" s="1" t="s">
        <v>74</v>
      </c>
      <c r="I20" s="1" t="s">
        <v>499</v>
      </c>
      <c r="J20" s="1" t="s">
        <v>500</v>
      </c>
      <c r="K20" s="1" t="s">
        <v>74</v>
      </c>
      <c r="L20" s="1" t="s">
        <v>74</v>
      </c>
      <c r="M20" s="1" t="s">
        <v>78</v>
      </c>
      <c r="N20" s="1" t="s">
        <v>79</v>
      </c>
      <c r="O20" s="1" t="s">
        <v>74</v>
      </c>
      <c r="P20" s="1" t="s">
        <v>74</v>
      </c>
      <c r="Q20" s="1" t="s">
        <v>74</v>
      </c>
      <c r="R20" s="1" t="s">
        <v>74</v>
      </c>
      <c r="S20" s="1" t="s">
        <v>74</v>
      </c>
      <c r="T20" s="1" t="s">
        <v>501</v>
      </c>
      <c r="U20" s="1" t="s">
        <v>502</v>
      </c>
      <c r="V20" s="1" t="s">
        <v>503</v>
      </c>
      <c r="W20" s="1" t="s">
        <v>504</v>
      </c>
      <c r="X20" s="1" t="s">
        <v>74</v>
      </c>
      <c r="Y20" s="1" t="s">
        <v>505</v>
      </c>
      <c r="Z20" s="1" t="s">
        <v>506</v>
      </c>
      <c r="AA20" s="1" t="s">
        <v>507</v>
      </c>
      <c r="AB20" s="1" t="s">
        <v>508</v>
      </c>
      <c r="AC20" s="1" t="s">
        <v>509</v>
      </c>
      <c r="AD20" s="1" t="s">
        <v>510</v>
      </c>
      <c r="AE20" s="1" t="s">
        <v>511</v>
      </c>
      <c r="AF20" s="1" t="s">
        <v>74</v>
      </c>
      <c r="AG20" s="1">
        <v>44</v>
      </c>
      <c r="AH20" s="1">
        <v>0</v>
      </c>
      <c r="AI20" s="1">
        <v>0</v>
      </c>
      <c r="AJ20" s="1">
        <v>1</v>
      </c>
      <c r="AK20" s="1">
        <v>1</v>
      </c>
      <c r="AL20" s="1" t="s">
        <v>512</v>
      </c>
      <c r="AM20" s="1" t="s">
        <v>290</v>
      </c>
      <c r="AN20" s="1" t="s">
        <v>513</v>
      </c>
      <c r="AO20" s="1" t="s">
        <v>514</v>
      </c>
      <c r="AP20" s="1" t="s">
        <v>515</v>
      </c>
      <c r="AQ20" s="1" t="s">
        <v>74</v>
      </c>
      <c r="AR20" s="1" t="s">
        <v>516</v>
      </c>
      <c r="AS20" s="1" t="s">
        <v>517</v>
      </c>
      <c r="AT20" s="1" t="s">
        <v>476</v>
      </c>
      <c r="AU20" s="1">
        <v>2022</v>
      </c>
      <c r="AV20" s="1">
        <v>77</v>
      </c>
      <c r="AW20" s="1">
        <v>8</v>
      </c>
      <c r="AX20" s="1" t="s">
        <v>74</v>
      </c>
      <c r="AY20" s="1" t="s">
        <v>74</v>
      </c>
      <c r="AZ20" s="1" t="s">
        <v>74</v>
      </c>
      <c r="BA20" s="1" t="s">
        <v>74</v>
      </c>
      <c r="BB20" s="1">
        <v>993</v>
      </c>
      <c r="BC20" s="1">
        <v>999</v>
      </c>
      <c r="BD20" s="1" t="s">
        <v>74</v>
      </c>
      <c r="BE20" s="1" t="s">
        <v>518</v>
      </c>
      <c r="BF20" s="1" t="str">
        <f>HYPERLINK("http://dx.doi.org/10.1134/S1061934822080160","http://dx.doi.org/10.1134/S1061934822080160")</f>
        <v>http://dx.doi.org/10.1134/S1061934822080160</v>
      </c>
      <c r="BG20" s="1" t="s">
        <v>74</v>
      </c>
      <c r="BH20" s="1" t="s">
        <v>74</v>
      </c>
      <c r="BI20" s="1">
        <v>7</v>
      </c>
      <c r="BJ20" s="1" t="s">
        <v>519</v>
      </c>
      <c r="BK20" s="1" t="s">
        <v>100</v>
      </c>
      <c r="BL20" s="1" t="s">
        <v>520</v>
      </c>
      <c r="BM20" s="1" t="s">
        <v>521</v>
      </c>
      <c r="BN20" s="1" t="s">
        <v>74</v>
      </c>
      <c r="BO20" s="1" t="s">
        <v>74</v>
      </c>
      <c r="BP20" s="1" t="s">
        <v>74</v>
      </c>
      <c r="BQ20" s="1" t="s">
        <v>74</v>
      </c>
      <c r="BR20" s="1" t="s">
        <v>102</v>
      </c>
      <c r="BS20" s="1" t="s">
        <v>522</v>
      </c>
      <c r="BT20" s="1" t="str">
        <f>HYPERLINK("https%3A%2F%2Fwww.webofscience.com%2Fwos%2Fwoscc%2Ffull-record%2FWOS:000836959300009","View Full Record in Web of Science")</f>
        <v>View Full Record in Web of Science</v>
      </c>
    </row>
    <row r="21" spans="1:72" x14ac:dyDescent="0.25">
      <c r="A21" s="1" t="s">
        <v>72</v>
      </c>
      <c r="B21" s="1" t="s">
        <v>523</v>
      </c>
      <c r="C21" s="1" t="s">
        <v>74</v>
      </c>
      <c r="D21" s="1" t="s">
        <v>74</v>
      </c>
      <c r="E21" s="1" t="s">
        <v>74</v>
      </c>
      <c r="F21" s="1" t="s">
        <v>524</v>
      </c>
      <c r="G21" s="1" t="s">
        <v>74</v>
      </c>
      <c r="H21" s="1" t="s">
        <v>74</v>
      </c>
      <c r="I21" s="1" t="s">
        <v>525</v>
      </c>
      <c r="J21" s="1" t="s">
        <v>438</v>
      </c>
      <c r="K21" s="1" t="s">
        <v>74</v>
      </c>
      <c r="L21" s="1" t="s">
        <v>74</v>
      </c>
      <c r="M21" s="1" t="s">
        <v>78</v>
      </c>
      <c r="N21" s="1" t="s">
        <v>79</v>
      </c>
      <c r="O21" s="1" t="s">
        <v>74</v>
      </c>
      <c r="P21" s="1" t="s">
        <v>74</v>
      </c>
      <c r="Q21" s="1" t="s">
        <v>74</v>
      </c>
      <c r="R21" s="1" t="s">
        <v>74</v>
      </c>
      <c r="S21" s="1" t="s">
        <v>74</v>
      </c>
      <c r="T21" s="1" t="s">
        <v>74</v>
      </c>
      <c r="U21" s="1" t="s">
        <v>74</v>
      </c>
      <c r="V21" s="1" t="s">
        <v>526</v>
      </c>
      <c r="W21" s="1" t="s">
        <v>527</v>
      </c>
      <c r="X21" s="1" t="s">
        <v>74</v>
      </c>
      <c r="Y21" s="1" t="s">
        <v>528</v>
      </c>
      <c r="Z21" s="1" t="s">
        <v>529</v>
      </c>
      <c r="AA21" s="1" t="s">
        <v>74</v>
      </c>
      <c r="AB21" s="1" t="s">
        <v>74</v>
      </c>
      <c r="AC21" s="1" t="s">
        <v>530</v>
      </c>
      <c r="AD21" s="1" t="s">
        <v>531</v>
      </c>
      <c r="AE21" s="1" t="s">
        <v>532</v>
      </c>
      <c r="AF21" s="1" t="s">
        <v>74</v>
      </c>
      <c r="AG21" s="1">
        <v>20</v>
      </c>
      <c r="AH21" s="1">
        <v>0</v>
      </c>
      <c r="AI21" s="1">
        <v>0</v>
      </c>
      <c r="AJ21" s="1">
        <v>3</v>
      </c>
      <c r="AK21" s="1">
        <v>3</v>
      </c>
      <c r="AL21" s="1" t="s">
        <v>448</v>
      </c>
      <c r="AM21" s="1" t="s">
        <v>118</v>
      </c>
      <c r="AN21" s="1" t="s">
        <v>449</v>
      </c>
      <c r="AO21" s="1" t="s">
        <v>450</v>
      </c>
      <c r="AP21" s="1" t="s">
        <v>451</v>
      </c>
      <c r="AQ21" s="1" t="s">
        <v>74</v>
      </c>
      <c r="AR21" s="1" t="s">
        <v>452</v>
      </c>
      <c r="AS21" s="1" t="s">
        <v>453</v>
      </c>
      <c r="AT21" s="1" t="s">
        <v>533</v>
      </c>
      <c r="AU21" s="1">
        <v>2022</v>
      </c>
      <c r="AV21" s="1">
        <v>2022</v>
      </c>
      <c r="AW21" s="1" t="s">
        <v>74</v>
      </c>
      <c r="AX21" s="1" t="s">
        <v>74</v>
      </c>
      <c r="AY21" s="1" t="s">
        <v>74</v>
      </c>
      <c r="AZ21" s="1" t="s">
        <v>74</v>
      </c>
      <c r="BA21" s="1" t="s">
        <v>74</v>
      </c>
      <c r="BB21" s="1" t="s">
        <v>74</v>
      </c>
      <c r="BC21" s="1" t="s">
        <v>74</v>
      </c>
      <c r="BD21" s="1">
        <v>3978964</v>
      </c>
      <c r="BE21" s="1" t="s">
        <v>534</v>
      </c>
      <c r="BF21" s="1" t="str">
        <f>HYPERLINK("http://dx.doi.org/10.1155/2022/3978964","http://dx.doi.org/10.1155/2022/3978964")</f>
        <v>http://dx.doi.org/10.1155/2022/3978964</v>
      </c>
      <c r="BG21" s="1" t="s">
        <v>74</v>
      </c>
      <c r="BH21" s="1" t="s">
        <v>74</v>
      </c>
      <c r="BI21" s="1">
        <v>8</v>
      </c>
      <c r="BJ21" s="1" t="s">
        <v>456</v>
      </c>
      <c r="BK21" s="1" t="s">
        <v>100</v>
      </c>
      <c r="BL21" s="1" t="s">
        <v>456</v>
      </c>
      <c r="BM21" s="1" t="s">
        <v>535</v>
      </c>
      <c r="BN21" s="1" t="s">
        <v>74</v>
      </c>
      <c r="BO21" s="1" t="s">
        <v>458</v>
      </c>
      <c r="BP21" s="1" t="s">
        <v>74</v>
      </c>
      <c r="BQ21" s="1" t="s">
        <v>74</v>
      </c>
      <c r="BR21" s="1" t="s">
        <v>102</v>
      </c>
      <c r="BS21" s="1" t="s">
        <v>536</v>
      </c>
      <c r="BT21" s="1" t="str">
        <f>HYPERLINK("https%3A%2F%2Fwww.webofscience.com%2Fwos%2Fwoscc%2Ffull-record%2FWOS:000852623700001","View Full Record in Web of Science")</f>
        <v>View Full Record in Web of Science</v>
      </c>
    </row>
    <row r="22" spans="1:72" x14ac:dyDescent="0.25">
      <c r="A22" s="1" t="s">
        <v>72</v>
      </c>
      <c r="B22" s="1" t="s">
        <v>537</v>
      </c>
      <c r="C22" s="1" t="s">
        <v>74</v>
      </c>
      <c r="D22" s="1" t="s">
        <v>74</v>
      </c>
      <c r="E22" s="1" t="s">
        <v>74</v>
      </c>
      <c r="F22" s="1" t="s">
        <v>538</v>
      </c>
      <c r="G22" s="1" t="s">
        <v>74</v>
      </c>
      <c r="H22" s="1" t="s">
        <v>74</v>
      </c>
      <c r="I22" s="1" t="s">
        <v>539</v>
      </c>
      <c r="J22" s="1" t="s">
        <v>204</v>
      </c>
      <c r="K22" s="1" t="s">
        <v>74</v>
      </c>
      <c r="L22" s="1" t="s">
        <v>74</v>
      </c>
      <c r="M22" s="1" t="s">
        <v>78</v>
      </c>
      <c r="N22" s="1" t="s">
        <v>205</v>
      </c>
      <c r="O22" s="1" t="s">
        <v>74</v>
      </c>
      <c r="P22" s="1" t="s">
        <v>74</v>
      </c>
      <c r="Q22" s="1" t="s">
        <v>74</v>
      </c>
      <c r="R22" s="1" t="s">
        <v>74</v>
      </c>
      <c r="S22" s="1" t="s">
        <v>74</v>
      </c>
      <c r="T22" s="1" t="s">
        <v>540</v>
      </c>
      <c r="U22" s="1" t="s">
        <v>541</v>
      </c>
      <c r="V22" s="1" t="s">
        <v>542</v>
      </c>
      <c r="W22" s="1" t="s">
        <v>543</v>
      </c>
      <c r="X22" s="1" t="s">
        <v>257</v>
      </c>
      <c r="Y22" s="1" t="s">
        <v>544</v>
      </c>
      <c r="Z22" s="1" t="s">
        <v>545</v>
      </c>
      <c r="AA22" s="1" t="s">
        <v>74</v>
      </c>
      <c r="AB22" s="1" t="s">
        <v>546</v>
      </c>
      <c r="AC22" s="1" t="s">
        <v>260</v>
      </c>
      <c r="AD22" s="1" t="s">
        <v>261</v>
      </c>
      <c r="AE22" s="1" t="s">
        <v>547</v>
      </c>
      <c r="AF22" s="1" t="s">
        <v>74</v>
      </c>
      <c r="AG22" s="1">
        <v>10</v>
      </c>
      <c r="AH22" s="1">
        <v>1</v>
      </c>
      <c r="AI22" s="1">
        <v>1</v>
      </c>
      <c r="AJ22" s="1">
        <v>1</v>
      </c>
      <c r="AK22" s="1">
        <v>1</v>
      </c>
      <c r="AL22" s="1" t="s">
        <v>217</v>
      </c>
      <c r="AM22" s="1" t="s">
        <v>218</v>
      </c>
      <c r="AN22" s="1" t="s">
        <v>219</v>
      </c>
      <c r="AO22" s="1" t="s">
        <v>220</v>
      </c>
      <c r="AP22" s="1" t="s">
        <v>221</v>
      </c>
      <c r="AQ22" s="1" t="s">
        <v>74</v>
      </c>
      <c r="AR22" s="1" t="s">
        <v>222</v>
      </c>
      <c r="AS22" s="1" t="s">
        <v>223</v>
      </c>
      <c r="AT22" s="1" t="s">
        <v>74</v>
      </c>
      <c r="AU22" s="1" t="s">
        <v>74</v>
      </c>
      <c r="AV22" s="1" t="s">
        <v>74</v>
      </c>
      <c r="AW22" s="1" t="s">
        <v>74</v>
      </c>
      <c r="AX22" s="1" t="s">
        <v>74</v>
      </c>
      <c r="AY22" s="1" t="s">
        <v>74</v>
      </c>
      <c r="AZ22" s="1" t="s">
        <v>74</v>
      </c>
      <c r="BA22" s="1" t="s">
        <v>74</v>
      </c>
      <c r="BB22" s="1" t="s">
        <v>74</v>
      </c>
      <c r="BC22" s="1" t="s">
        <v>74</v>
      </c>
      <c r="BD22" s="1" t="s">
        <v>74</v>
      </c>
      <c r="BE22" s="1" t="s">
        <v>548</v>
      </c>
      <c r="BF22" s="1" t="str">
        <f>HYPERLINK("http://dx.doi.org/10.1177/08901171221113521","http://dx.doi.org/10.1177/08901171221113521")</f>
        <v>http://dx.doi.org/10.1177/08901171221113521</v>
      </c>
      <c r="BG22" s="1" t="s">
        <v>74</v>
      </c>
      <c r="BH22" s="1" t="s">
        <v>549</v>
      </c>
      <c r="BI22" s="1">
        <v>5</v>
      </c>
      <c r="BJ22" s="1" t="s">
        <v>226</v>
      </c>
      <c r="BK22" s="1" t="s">
        <v>227</v>
      </c>
      <c r="BL22" s="1" t="s">
        <v>226</v>
      </c>
      <c r="BM22" s="1" t="s">
        <v>550</v>
      </c>
      <c r="BN22" s="1">
        <v>35794843</v>
      </c>
      <c r="BO22" s="1" t="s">
        <v>74</v>
      </c>
      <c r="BP22" s="1" t="s">
        <v>74</v>
      </c>
      <c r="BQ22" s="1" t="s">
        <v>74</v>
      </c>
      <c r="BR22" s="1" t="s">
        <v>102</v>
      </c>
      <c r="BS22" s="1" t="s">
        <v>551</v>
      </c>
      <c r="BT22" s="1" t="str">
        <f>HYPERLINK("https%3A%2F%2Fwww.webofscience.com%2Fwos%2Fwoscc%2Ffull-record%2FWOS:000821646200001","View Full Record in Web of Science")</f>
        <v>View Full Record in Web of Science</v>
      </c>
    </row>
    <row r="23" spans="1:72" x14ac:dyDescent="0.25">
      <c r="A23" s="1" t="s">
        <v>72</v>
      </c>
      <c r="B23" s="1" t="s">
        <v>552</v>
      </c>
      <c r="C23" s="1" t="s">
        <v>74</v>
      </c>
      <c r="D23" s="1" t="s">
        <v>74</v>
      </c>
      <c r="E23" s="1" t="s">
        <v>74</v>
      </c>
      <c r="F23" s="1" t="s">
        <v>553</v>
      </c>
      <c r="G23" s="1" t="s">
        <v>74</v>
      </c>
      <c r="H23" s="1" t="s">
        <v>74</v>
      </c>
      <c r="I23" s="1" t="s">
        <v>554</v>
      </c>
      <c r="J23" s="1" t="s">
        <v>555</v>
      </c>
      <c r="K23" s="1" t="s">
        <v>74</v>
      </c>
      <c r="L23" s="1" t="s">
        <v>74</v>
      </c>
      <c r="M23" s="1" t="s">
        <v>78</v>
      </c>
      <c r="N23" s="1" t="s">
        <v>79</v>
      </c>
      <c r="O23" s="1" t="s">
        <v>74</v>
      </c>
      <c r="P23" s="1" t="s">
        <v>74</v>
      </c>
      <c r="Q23" s="1" t="s">
        <v>74</v>
      </c>
      <c r="R23" s="1" t="s">
        <v>74</v>
      </c>
      <c r="S23" s="1" t="s">
        <v>74</v>
      </c>
      <c r="T23" s="1" t="s">
        <v>556</v>
      </c>
      <c r="U23" s="1" t="s">
        <v>557</v>
      </c>
      <c r="V23" s="1" t="s">
        <v>558</v>
      </c>
      <c r="W23" s="1" t="s">
        <v>559</v>
      </c>
      <c r="X23" s="1" t="s">
        <v>560</v>
      </c>
      <c r="Y23" s="1" t="s">
        <v>561</v>
      </c>
      <c r="Z23" s="1" t="s">
        <v>562</v>
      </c>
      <c r="AA23" s="1" t="s">
        <v>563</v>
      </c>
      <c r="AB23" s="1" t="s">
        <v>564</v>
      </c>
      <c r="AC23" s="1" t="s">
        <v>565</v>
      </c>
      <c r="AD23" s="1" t="s">
        <v>565</v>
      </c>
      <c r="AE23" s="1" t="s">
        <v>566</v>
      </c>
      <c r="AF23" s="1" t="s">
        <v>74</v>
      </c>
      <c r="AG23" s="1">
        <v>17</v>
      </c>
      <c r="AH23" s="1">
        <v>1</v>
      </c>
      <c r="AI23" s="1">
        <v>1</v>
      </c>
      <c r="AJ23" s="1">
        <v>1</v>
      </c>
      <c r="AK23" s="1">
        <v>1</v>
      </c>
      <c r="AL23" s="1" t="s">
        <v>381</v>
      </c>
      <c r="AM23" s="1" t="s">
        <v>382</v>
      </c>
      <c r="AN23" s="1" t="s">
        <v>383</v>
      </c>
      <c r="AO23" s="1" t="s">
        <v>74</v>
      </c>
      <c r="AP23" s="1" t="s">
        <v>567</v>
      </c>
      <c r="AQ23" s="1" t="s">
        <v>74</v>
      </c>
      <c r="AR23" s="1" t="s">
        <v>568</v>
      </c>
      <c r="AS23" s="1" t="s">
        <v>569</v>
      </c>
      <c r="AT23" s="1" t="s">
        <v>570</v>
      </c>
      <c r="AU23" s="1">
        <v>2022</v>
      </c>
      <c r="AV23" s="1">
        <v>19</v>
      </c>
      <c r="AW23" s="1">
        <v>14</v>
      </c>
      <c r="AX23" s="1" t="s">
        <v>74</v>
      </c>
      <c r="AY23" s="1" t="s">
        <v>74</v>
      </c>
      <c r="AZ23" s="1" t="s">
        <v>74</v>
      </c>
      <c r="BA23" s="1" t="s">
        <v>74</v>
      </c>
      <c r="BB23" s="1" t="s">
        <v>74</v>
      </c>
      <c r="BC23" s="1" t="s">
        <v>74</v>
      </c>
      <c r="BD23" s="1">
        <v>8529</v>
      </c>
      <c r="BE23" s="1" t="s">
        <v>571</v>
      </c>
      <c r="BF23" s="1" t="str">
        <f>HYPERLINK("http://dx.doi.org/10.3390/ijerph19148529","http://dx.doi.org/10.3390/ijerph19148529")</f>
        <v>http://dx.doi.org/10.3390/ijerph19148529</v>
      </c>
      <c r="BG23" s="1" t="s">
        <v>74</v>
      </c>
      <c r="BH23" s="1" t="s">
        <v>74</v>
      </c>
      <c r="BI23" s="1">
        <v>9</v>
      </c>
      <c r="BJ23" s="1" t="s">
        <v>572</v>
      </c>
      <c r="BK23" s="1" t="s">
        <v>247</v>
      </c>
      <c r="BL23" s="1" t="s">
        <v>573</v>
      </c>
      <c r="BM23" s="1" t="s">
        <v>574</v>
      </c>
      <c r="BN23" s="1">
        <v>35886378</v>
      </c>
      <c r="BO23" s="1" t="s">
        <v>389</v>
      </c>
      <c r="BP23" s="1" t="s">
        <v>74</v>
      </c>
      <c r="BQ23" s="1" t="s">
        <v>74</v>
      </c>
      <c r="BR23" s="1" t="s">
        <v>102</v>
      </c>
      <c r="BS23" s="1" t="s">
        <v>575</v>
      </c>
      <c r="BT23" s="1" t="str">
        <f>HYPERLINK("https%3A%2F%2Fwww.webofscience.com%2Fwos%2Fwoscc%2Ffull-record%2FWOS:000831963800001","View Full Record in Web of Science")</f>
        <v>View Full Record in Web of Science</v>
      </c>
    </row>
    <row r="24" spans="1:72" x14ac:dyDescent="0.25">
      <c r="A24" s="1" t="s">
        <v>72</v>
      </c>
      <c r="B24" s="1" t="s">
        <v>576</v>
      </c>
      <c r="C24" s="1" t="s">
        <v>74</v>
      </c>
      <c r="D24" s="1" t="s">
        <v>74</v>
      </c>
      <c r="E24" s="1" t="s">
        <v>74</v>
      </c>
      <c r="F24" s="1" t="s">
        <v>577</v>
      </c>
      <c r="G24" s="1" t="s">
        <v>74</v>
      </c>
      <c r="H24" s="1" t="s">
        <v>74</v>
      </c>
      <c r="I24" s="1" t="s">
        <v>578</v>
      </c>
      <c r="J24" s="1" t="s">
        <v>579</v>
      </c>
      <c r="K24" s="1" t="s">
        <v>74</v>
      </c>
      <c r="L24" s="1" t="s">
        <v>74</v>
      </c>
      <c r="M24" s="1" t="s">
        <v>78</v>
      </c>
      <c r="N24" s="1" t="s">
        <v>52</v>
      </c>
      <c r="O24" s="1" t="s">
        <v>74</v>
      </c>
      <c r="P24" s="1" t="s">
        <v>74</v>
      </c>
      <c r="Q24" s="1" t="s">
        <v>74</v>
      </c>
      <c r="R24" s="1" t="s">
        <v>74</v>
      </c>
      <c r="S24" s="1" t="s">
        <v>74</v>
      </c>
      <c r="T24" s="1" t="s">
        <v>580</v>
      </c>
      <c r="U24" s="1" t="s">
        <v>74</v>
      </c>
      <c r="V24" s="1" t="s">
        <v>74</v>
      </c>
      <c r="W24" s="1" t="s">
        <v>581</v>
      </c>
      <c r="X24" s="1" t="s">
        <v>582</v>
      </c>
      <c r="Y24" s="1" t="s">
        <v>74</v>
      </c>
      <c r="Z24" s="1" t="s">
        <v>74</v>
      </c>
      <c r="AA24" s="1" t="s">
        <v>583</v>
      </c>
      <c r="AB24" s="1" t="s">
        <v>584</v>
      </c>
      <c r="AC24" s="1" t="s">
        <v>74</v>
      </c>
      <c r="AD24" s="1" t="s">
        <v>74</v>
      </c>
      <c r="AE24" s="1" t="s">
        <v>74</v>
      </c>
      <c r="AF24" s="1" t="s">
        <v>74</v>
      </c>
      <c r="AG24" s="1">
        <v>0</v>
      </c>
      <c r="AH24" s="1">
        <v>0</v>
      </c>
      <c r="AI24" s="1">
        <v>0</v>
      </c>
      <c r="AJ24" s="1">
        <v>0</v>
      </c>
      <c r="AK24" s="1">
        <v>0</v>
      </c>
      <c r="AL24" s="1" t="s">
        <v>585</v>
      </c>
      <c r="AM24" s="1" t="s">
        <v>586</v>
      </c>
      <c r="AN24" s="1" t="s">
        <v>587</v>
      </c>
      <c r="AO24" s="1" t="s">
        <v>588</v>
      </c>
      <c r="AP24" s="1" t="s">
        <v>589</v>
      </c>
      <c r="AQ24" s="1" t="s">
        <v>74</v>
      </c>
      <c r="AR24" s="1" t="s">
        <v>590</v>
      </c>
      <c r="AS24" s="1" t="s">
        <v>591</v>
      </c>
      <c r="AT24" s="1" t="s">
        <v>570</v>
      </c>
      <c r="AU24" s="1">
        <v>2022</v>
      </c>
      <c r="AV24" s="1">
        <v>11</v>
      </c>
      <c r="AW24" s="1" t="s">
        <v>74</v>
      </c>
      <c r="AX24" s="1" t="s">
        <v>74</v>
      </c>
      <c r="AY24" s="1">
        <v>1</v>
      </c>
      <c r="AZ24" s="1" t="s">
        <v>74</v>
      </c>
      <c r="BA24" s="1" t="s">
        <v>592</v>
      </c>
      <c r="BB24" s="1">
        <v>116</v>
      </c>
      <c r="BC24" s="1">
        <v>116</v>
      </c>
      <c r="BD24" s="1" t="s">
        <v>74</v>
      </c>
      <c r="BE24" s="1" t="s">
        <v>74</v>
      </c>
      <c r="BF24" s="1" t="s">
        <v>74</v>
      </c>
      <c r="BG24" s="1" t="s">
        <v>74</v>
      </c>
      <c r="BH24" s="1" t="s">
        <v>74</v>
      </c>
      <c r="BI24" s="1">
        <v>1</v>
      </c>
      <c r="BJ24" s="1" t="s">
        <v>593</v>
      </c>
      <c r="BK24" s="1" t="s">
        <v>247</v>
      </c>
      <c r="BL24" s="1" t="s">
        <v>593</v>
      </c>
      <c r="BM24" s="1" t="s">
        <v>594</v>
      </c>
      <c r="BN24" s="1" t="s">
        <v>74</v>
      </c>
      <c r="BO24" s="1" t="s">
        <v>74</v>
      </c>
      <c r="BP24" s="1" t="s">
        <v>74</v>
      </c>
      <c r="BQ24" s="1" t="s">
        <v>74</v>
      </c>
      <c r="BR24" s="1" t="s">
        <v>102</v>
      </c>
      <c r="BS24" s="1" t="s">
        <v>595</v>
      </c>
      <c r="BT24" s="1" t="str">
        <f>HYPERLINK("https%3A%2F%2Fwww.webofscience.com%2Fwos%2Fwoscc%2Ffull-record%2FWOS:000848907500135","View Full Record in Web of Science")</f>
        <v>View Full Record in Web of Science</v>
      </c>
    </row>
    <row r="25" spans="1:72" x14ac:dyDescent="0.25">
      <c r="A25" s="1" t="s">
        <v>72</v>
      </c>
      <c r="B25" s="1" t="s">
        <v>596</v>
      </c>
      <c r="C25" s="1" t="s">
        <v>74</v>
      </c>
      <c r="D25" s="1" t="s">
        <v>74</v>
      </c>
      <c r="E25" s="1" t="s">
        <v>74</v>
      </c>
      <c r="F25" s="1" t="s">
        <v>597</v>
      </c>
      <c r="G25" s="1" t="s">
        <v>74</v>
      </c>
      <c r="H25" s="1" t="s">
        <v>74</v>
      </c>
      <c r="I25" s="1" t="s">
        <v>598</v>
      </c>
      <c r="J25" s="1" t="s">
        <v>599</v>
      </c>
      <c r="K25" s="1" t="s">
        <v>74</v>
      </c>
      <c r="L25" s="1" t="s">
        <v>74</v>
      </c>
      <c r="M25" s="1" t="s">
        <v>78</v>
      </c>
      <c r="N25" s="1" t="s">
        <v>79</v>
      </c>
      <c r="O25" s="1" t="s">
        <v>74</v>
      </c>
      <c r="P25" s="1" t="s">
        <v>74</v>
      </c>
      <c r="Q25" s="1" t="s">
        <v>74</v>
      </c>
      <c r="R25" s="1" t="s">
        <v>74</v>
      </c>
      <c r="S25" s="1" t="s">
        <v>74</v>
      </c>
      <c r="T25" s="1" t="s">
        <v>600</v>
      </c>
      <c r="U25" s="1" t="s">
        <v>601</v>
      </c>
      <c r="V25" s="1" t="s">
        <v>602</v>
      </c>
      <c r="W25" s="1" t="s">
        <v>603</v>
      </c>
      <c r="X25" s="1" t="s">
        <v>604</v>
      </c>
      <c r="Y25" s="1" t="s">
        <v>605</v>
      </c>
      <c r="Z25" s="1" t="s">
        <v>606</v>
      </c>
      <c r="AA25" s="1" t="s">
        <v>74</v>
      </c>
      <c r="AB25" s="1" t="s">
        <v>74</v>
      </c>
      <c r="AC25" s="1" t="s">
        <v>607</v>
      </c>
      <c r="AD25" s="1" t="s">
        <v>608</v>
      </c>
      <c r="AE25" s="1" t="s">
        <v>609</v>
      </c>
      <c r="AF25" s="1" t="s">
        <v>74</v>
      </c>
      <c r="AG25" s="1">
        <v>49</v>
      </c>
      <c r="AH25" s="1">
        <v>0</v>
      </c>
      <c r="AI25" s="1">
        <v>0</v>
      </c>
      <c r="AJ25" s="1">
        <v>2</v>
      </c>
      <c r="AK25" s="1">
        <v>2</v>
      </c>
      <c r="AL25" s="1" t="s">
        <v>610</v>
      </c>
      <c r="AM25" s="1" t="s">
        <v>611</v>
      </c>
      <c r="AN25" s="1" t="s">
        <v>612</v>
      </c>
      <c r="AO25" s="1" t="s">
        <v>74</v>
      </c>
      <c r="AP25" s="1" t="s">
        <v>613</v>
      </c>
      <c r="AQ25" s="1" t="s">
        <v>74</v>
      </c>
      <c r="AR25" s="1" t="s">
        <v>614</v>
      </c>
      <c r="AS25" s="1" t="s">
        <v>615</v>
      </c>
      <c r="AT25" s="1" t="s">
        <v>570</v>
      </c>
      <c r="AU25" s="1">
        <v>2022</v>
      </c>
      <c r="AV25" s="1">
        <v>21</v>
      </c>
      <c r="AW25" s="1">
        <v>3</v>
      </c>
      <c r="AX25" s="1" t="s">
        <v>74</v>
      </c>
      <c r="AY25" s="1" t="s">
        <v>74</v>
      </c>
      <c r="AZ25" s="1" t="s">
        <v>74</v>
      </c>
      <c r="BA25" s="1" t="s">
        <v>74</v>
      </c>
      <c r="BB25" s="1">
        <v>85</v>
      </c>
      <c r="BC25" s="1">
        <v>95</v>
      </c>
      <c r="BD25" s="1" t="s">
        <v>74</v>
      </c>
      <c r="BE25" s="1" t="s">
        <v>616</v>
      </c>
      <c r="BF25" s="1" t="str">
        <f>HYPERLINK("http://dx.doi.org/10.31436/imjm.v21i3","http://dx.doi.org/10.31436/imjm.v21i3")</f>
        <v>http://dx.doi.org/10.31436/imjm.v21i3</v>
      </c>
      <c r="BG25" s="1" t="s">
        <v>74</v>
      </c>
      <c r="BH25" s="1" t="s">
        <v>74</v>
      </c>
      <c r="BI25" s="1">
        <v>11</v>
      </c>
      <c r="BJ25" s="1" t="s">
        <v>478</v>
      </c>
      <c r="BK25" s="1" t="s">
        <v>150</v>
      </c>
      <c r="BL25" s="1" t="s">
        <v>479</v>
      </c>
      <c r="BM25" s="1" t="s">
        <v>617</v>
      </c>
      <c r="BN25" s="1" t="s">
        <v>74</v>
      </c>
      <c r="BO25" s="1" t="s">
        <v>74</v>
      </c>
      <c r="BP25" s="1" t="s">
        <v>74</v>
      </c>
      <c r="BQ25" s="1" t="s">
        <v>74</v>
      </c>
      <c r="BR25" s="1" t="s">
        <v>102</v>
      </c>
      <c r="BS25" s="1" t="s">
        <v>618</v>
      </c>
      <c r="BT25" s="1" t="str">
        <f>HYPERLINK("https%3A%2F%2Fwww.webofscience.com%2Fwos%2Fwoscc%2Ffull-record%2FWOS:000825740600001","View Full Record in Web of Science")</f>
        <v>View Full Record in Web of Science</v>
      </c>
    </row>
    <row r="26" spans="1:72" x14ac:dyDescent="0.25">
      <c r="A26" s="1" t="s">
        <v>72</v>
      </c>
      <c r="B26" s="1" t="s">
        <v>933</v>
      </c>
      <c r="C26" s="1" t="s">
        <v>74</v>
      </c>
      <c r="D26" s="1" t="s">
        <v>74</v>
      </c>
      <c r="E26" s="1" t="s">
        <v>74</v>
      </c>
      <c r="F26" s="1" t="s">
        <v>934</v>
      </c>
      <c r="G26" s="1" t="s">
        <v>74</v>
      </c>
      <c r="H26" s="1" t="s">
        <v>74</v>
      </c>
      <c r="I26" s="1" t="s">
        <v>935</v>
      </c>
      <c r="J26" s="1" t="s">
        <v>936</v>
      </c>
      <c r="K26" s="1" t="s">
        <v>74</v>
      </c>
      <c r="L26" s="1" t="s">
        <v>74</v>
      </c>
      <c r="M26" s="1" t="s">
        <v>78</v>
      </c>
      <c r="N26" s="1" t="s">
        <v>622</v>
      </c>
      <c r="O26" s="1" t="s">
        <v>74</v>
      </c>
      <c r="P26" s="1" t="s">
        <v>74</v>
      </c>
      <c r="Q26" s="1" t="s">
        <v>74</v>
      </c>
      <c r="R26" s="1" t="s">
        <v>74</v>
      </c>
      <c r="S26" s="1" t="s">
        <v>74</v>
      </c>
      <c r="T26" s="1" t="s">
        <v>937</v>
      </c>
      <c r="U26" s="1" t="s">
        <v>938</v>
      </c>
      <c r="V26" s="1" t="s">
        <v>939</v>
      </c>
      <c r="W26" s="1" t="s">
        <v>940</v>
      </c>
      <c r="X26" s="1" t="s">
        <v>941</v>
      </c>
      <c r="Y26" s="1" t="s">
        <v>942</v>
      </c>
      <c r="Z26" s="1" t="s">
        <v>943</v>
      </c>
      <c r="AA26" s="1" t="s">
        <v>944</v>
      </c>
      <c r="AB26" s="1" t="s">
        <v>945</v>
      </c>
      <c r="AC26" s="1" t="s">
        <v>74</v>
      </c>
      <c r="AD26" s="1" t="s">
        <v>74</v>
      </c>
      <c r="AE26" s="1" t="s">
        <v>74</v>
      </c>
      <c r="AF26" s="1" t="s">
        <v>74</v>
      </c>
      <c r="AG26" s="1">
        <v>38</v>
      </c>
      <c r="AH26" s="1">
        <v>1</v>
      </c>
      <c r="AI26" s="1">
        <v>1</v>
      </c>
      <c r="AJ26" s="1">
        <v>1</v>
      </c>
      <c r="AK26" s="1">
        <v>3</v>
      </c>
      <c r="AL26" s="1" t="s">
        <v>381</v>
      </c>
      <c r="AM26" s="1" t="s">
        <v>382</v>
      </c>
      <c r="AN26" s="1" t="s">
        <v>383</v>
      </c>
      <c r="AO26" s="1" t="s">
        <v>74</v>
      </c>
      <c r="AP26" s="1" t="s">
        <v>946</v>
      </c>
      <c r="AQ26" s="1" t="s">
        <v>74</v>
      </c>
      <c r="AR26" s="1" t="s">
        <v>947</v>
      </c>
      <c r="AS26" s="1" t="s">
        <v>948</v>
      </c>
      <c r="AT26" s="1" t="s">
        <v>949</v>
      </c>
      <c r="AU26" s="1">
        <v>2022</v>
      </c>
      <c r="AV26" s="1">
        <v>12</v>
      </c>
      <c r="AW26" s="1">
        <v>3</v>
      </c>
      <c r="AX26" s="1" t="s">
        <v>74</v>
      </c>
      <c r="AY26" s="1" t="s">
        <v>74</v>
      </c>
      <c r="AZ26" s="1" t="s">
        <v>74</v>
      </c>
      <c r="BA26" s="1" t="s">
        <v>74</v>
      </c>
      <c r="BB26" s="1" t="s">
        <v>74</v>
      </c>
      <c r="BC26" s="1" t="s">
        <v>74</v>
      </c>
      <c r="BD26" s="1">
        <v>1099</v>
      </c>
      <c r="BE26" s="1" t="s">
        <v>950</v>
      </c>
      <c r="BF26" s="1" t="str">
        <f>HYPERLINK("http://dx.doi.org/10.3390/app12031099","http://dx.doi.org/10.3390/app12031099")</f>
        <v>http://dx.doi.org/10.3390/app12031099</v>
      </c>
      <c r="BG26" s="1" t="s">
        <v>74</v>
      </c>
      <c r="BH26" s="1" t="s">
        <v>74</v>
      </c>
      <c r="BI26" s="1">
        <v>14</v>
      </c>
      <c r="BJ26" s="1" t="s">
        <v>951</v>
      </c>
      <c r="BK26" s="1" t="s">
        <v>100</v>
      </c>
      <c r="BL26" s="1" t="s">
        <v>952</v>
      </c>
      <c r="BM26" s="1" t="s">
        <v>953</v>
      </c>
      <c r="BN26" s="1" t="s">
        <v>74</v>
      </c>
      <c r="BO26" s="1" t="s">
        <v>458</v>
      </c>
      <c r="BP26" s="1" t="s">
        <v>74</v>
      </c>
      <c r="BQ26" s="1" t="s">
        <v>74</v>
      </c>
      <c r="BR26" s="1" t="s">
        <v>102</v>
      </c>
      <c r="BS26" s="1" t="s">
        <v>954</v>
      </c>
      <c r="BT26" s="1" t="str">
        <f>HYPERLINK("https%3A%2F%2Fwww.webofscience.com%2Fwos%2Fwoscc%2Ffull-record%2FWOS:000754582100001","View Full Record in Web of Science")</f>
        <v>View Full Record in Web of Science</v>
      </c>
    </row>
    <row r="27" spans="1:72" x14ac:dyDescent="0.25">
      <c r="A27" s="1" t="s">
        <v>72</v>
      </c>
      <c r="B27" s="1" t="s">
        <v>1338</v>
      </c>
      <c r="C27" s="1" t="s">
        <v>74</v>
      </c>
      <c r="D27" s="1" t="s">
        <v>74</v>
      </c>
      <c r="E27" s="1" t="s">
        <v>74</v>
      </c>
      <c r="F27" s="1" t="s">
        <v>1339</v>
      </c>
      <c r="G27" s="1" t="s">
        <v>74</v>
      </c>
      <c r="H27" s="1" t="s">
        <v>74</v>
      </c>
      <c r="I27" s="1" t="s">
        <v>1340</v>
      </c>
      <c r="J27" s="1" t="s">
        <v>371</v>
      </c>
      <c r="K27" s="1" t="s">
        <v>74</v>
      </c>
      <c r="L27" s="1" t="s">
        <v>74</v>
      </c>
      <c r="M27" s="1" t="s">
        <v>78</v>
      </c>
      <c r="N27" s="1" t="s">
        <v>622</v>
      </c>
      <c r="O27" s="1" t="s">
        <v>74</v>
      </c>
      <c r="P27" s="1" t="s">
        <v>74</v>
      </c>
      <c r="Q27" s="1" t="s">
        <v>74</v>
      </c>
      <c r="R27" s="1" t="s">
        <v>74</v>
      </c>
      <c r="S27" s="1" t="s">
        <v>74</v>
      </c>
      <c r="T27" s="1" t="s">
        <v>1341</v>
      </c>
      <c r="U27" s="1" t="s">
        <v>74</v>
      </c>
      <c r="V27" s="1" t="s">
        <v>1342</v>
      </c>
      <c r="W27" s="1" t="s">
        <v>1343</v>
      </c>
      <c r="X27" s="1" t="s">
        <v>1344</v>
      </c>
      <c r="Y27" s="1" t="s">
        <v>1345</v>
      </c>
      <c r="Z27" s="1" t="s">
        <v>1346</v>
      </c>
      <c r="AA27" s="1" t="s">
        <v>1347</v>
      </c>
      <c r="AB27" s="1" t="s">
        <v>1348</v>
      </c>
      <c r="AC27" s="1" t="s">
        <v>1349</v>
      </c>
      <c r="AD27" s="1" t="s">
        <v>1349</v>
      </c>
      <c r="AE27" s="1" t="s">
        <v>1350</v>
      </c>
      <c r="AF27" s="1" t="s">
        <v>74</v>
      </c>
      <c r="AG27" s="1">
        <v>21</v>
      </c>
      <c r="AH27" s="1">
        <v>5</v>
      </c>
      <c r="AI27" s="1">
        <v>5</v>
      </c>
      <c r="AJ27" s="1">
        <v>2</v>
      </c>
      <c r="AK27" s="1">
        <v>7</v>
      </c>
      <c r="AL27" s="1" t="s">
        <v>381</v>
      </c>
      <c r="AM27" s="1" t="s">
        <v>382</v>
      </c>
      <c r="AN27" s="1" t="s">
        <v>383</v>
      </c>
      <c r="AO27" s="1" t="s">
        <v>74</v>
      </c>
      <c r="AP27" s="1" t="s">
        <v>384</v>
      </c>
      <c r="AQ27" s="1" t="s">
        <v>74</v>
      </c>
      <c r="AR27" s="2" t="s">
        <v>371</v>
      </c>
      <c r="AS27" s="1" t="s">
        <v>385</v>
      </c>
      <c r="AT27" s="1" t="s">
        <v>1334</v>
      </c>
      <c r="AU27" s="1">
        <v>2021</v>
      </c>
      <c r="AV27" s="1">
        <v>13</v>
      </c>
      <c r="AW27" s="1">
        <v>10</v>
      </c>
      <c r="AX27" s="1" t="s">
        <v>74</v>
      </c>
      <c r="AY27" s="1" t="s">
        <v>74</v>
      </c>
      <c r="AZ27" s="1" t="s">
        <v>74</v>
      </c>
      <c r="BA27" s="1" t="s">
        <v>74</v>
      </c>
      <c r="BB27" s="1" t="s">
        <v>74</v>
      </c>
      <c r="BC27" s="1" t="s">
        <v>74</v>
      </c>
      <c r="BD27" s="1">
        <v>3440</v>
      </c>
      <c r="BE27" s="1" t="s">
        <v>1351</v>
      </c>
      <c r="BF27" s="1" t="str">
        <f>HYPERLINK("http://dx.doi.org/10.3390/nu13103440","http://dx.doi.org/10.3390/nu13103440")</f>
        <v>http://dx.doi.org/10.3390/nu13103440</v>
      </c>
      <c r="BG27" s="1" t="s">
        <v>74</v>
      </c>
      <c r="BH27" s="1" t="s">
        <v>74</v>
      </c>
      <c r="BI27" s="1">
        <v>7</v>
      </c>
      <c r="BJ27" s="1" t="s">
        <v>175</v>
      </c>
      <c r="BK27" s="1" t="s">
        <v>100</v>
      </c>
      <c r="BL27" s="1" t="s">
        <v>175</v>
      </c>
      <c r="BM27" s="1" t="s">
        <v>1352</v>
      </c>
      <c r="BN27" s="1">
        <v>34684439</v>
      </c>
      <c r="BO27" s="1" t="s">
        <v>177</v>
      </c>
      <c r="BP27" s="1" t="s">
        <v>74</v>
      </c>
      <c r="BQ27" s="1" t="s">
        <v>74</v>
      </c>
      <c r="BR27" s="1" t="s">
        <v>102</v>
      </c>
      <c r="BS27" s="1" t="s">
        <v>1353</v>
      </c>
      <c r="BT27" s="1" t="str">
        <f>HYPERLINK("https%3A%2F%2Fwww.webofscience.com%2Fwos%2Fwoscc%2Ffull-record%2FWOS:000717157600001","View Full Record in Web of Science")</f>
        <v>View Full Record in Web of Science</v>
      </c>
    </row>
    <row r="28" spans="1:72" x14ac:dyDescent="0.25">
      <c r="A28" s="1" t="s">
        <v>72</v>
      </c>
      <c r="B28" s="1" t="s">
        <v>662</v>
      </c>
      <c r="C28" s="1" t="s">
        <v>74</v>
      </c>
      <c r="D28" s="1" t="s">
        <v>74</v>
      </c>
      <c r="E28" s="1" t="s">
        <v>74</v>
      </c>
      <c r="F28" s="1" t="s">
        <v>663</v>
      </c>
      <c r="G28" s="1" t="s">
        <v>74</v>
      </c>
      <c r="H28" s="1" t="s">
        <v>74</v>
      </c>
      <c r="I28" s="1" t="s">
        <v>664</v>
      </c>
      <c r="J28" s="1" t="s">
        <v>665</v>
      </c>
      <c r="K28" s="1" t="s">
        <v>74</v>
      </c>
      <c r="L28" s="1" t="s">
        <v>74</v>
      </c>
      <c r="M28" s="1" t="s">
        <v>78</v>
      </c>
      <c r="N28" s="1" t="s">
        <v>205</v>
      </c>
      <c r="O28" s="1" t="s">
        <v>74</v>
      </c>
      <c r="P28" s="1" t="s">
        <v>74</v>
      </c>
      <c r="Q28" s="1" t="s">
        <v>74</v>
      </c>
      <c r="R28" s="1" t="s">
        <v>74</v>
      </c>
      <c r="S28" s="1" t="s">
        <v>74</v>
      </c>
      <c r="T28" s="1" t="s">
        <v>666</v>
      </c>
      <c r="U28" s="1" t="s">
        <v>667</v>
      </c>
      <c r="V28" s="1" t="s">
        <v>668</v>
      </c>
      <c r="W28" s="1" t="s">
        <v>669</v>
      </c>
      <c r="X28" s="1" t="s">
        <v>670</v>
      </c>
      <c r="Y28" s="1" t="s">
        <v>671</v>
      </c>
      <c r="Z28" s="1" t="s">
        <v>672</v>
      </c>
      <c r="AA28" s="1" t="s">
        <v>74</v>
      </c>
      <c r="AB28" s="1" t="s">
        <v>673</v>
      </c>
      <c r="AC28" s="1" t="s">
        <v>674</v>
      </c>
      <c r="AD28" s="1" t="s">
        <v>674</v>
      </c>
      <c r="AE28" s="1" t="s">
        <v>675</v>
      </c>
      <c r="AF28" s="1" t="s">
        <v>74</v>
      </c>
      <c r="AG28" s="1">
        <v>30</v>
      </c>
      <c r="AH28" s="1">
        <v>0</v>
      </c>
      <c r="AI28" s="1">
        <v>0</v>
      </c>
      <c r="AJ28" s="1">
        <v>1</v>
      </c>
      <c r="AK28" s="1">
        <v>1</v>
      </c>
      <c r="AL28" s="1" t="s">
        <v>289</v>
      </c>
      <c r="AM28" s="1" t="s">
        <v>290</v>
      </c>
      <c r="AN28" s="1" t="s">
        <v>291</v>
      </c>
      <c r="AO28" s="1" t="s">
        <v>676</v>
      </c>
      <c r="AP28" s="1" t="s">
        <v>677</v>
      </c>
      <c r="AQ28" s="1" t="s">
        <v>74</v>
      </c>
      <c r="AR28" s="1" t="s">
        <v>665</v>
      </c>
      <c r="AS28" s="1" t="s">
        <v>678</v>
      </c>
      <c r="AT28" s="1" t="s">
        <v>74</v>
      </c>
      <c r="AU28" s="1" t="s">
        <v>74</v>
      </c>
      <c r="AV28" s="1" t="s">
        <v>74</v>
      </c>
      <c r="AW28" s="1" t="s">
        <v>74</v>
      </c>
      <c r="AX28" s="1" t="s">
        <v>74</v>
      </c>
      <c r="AY28" s="1" t="s">
        <v>74</v>
      </c>
      <c r="AZ28" s="1" t="s">
        <v>74</v>
      </c>
      <c r="BA28" s="1" t="s">
        <v>74</v>
      </c>
      <c r="BB28" s="1" t="s">
        <v>74</v>
      </c>
      <c r="BC28" s="1" t="s">
        <v>74</v>
      </c>
      <c r="BD28" s="1" t="s">
        <v>74</v>
      </c>
      <c r="BE28" s="1" t="s">
        <v>679</v>
      </c>
      <c r="BF28" s="1" t="str">
        <f>HYPERLINK("http://dx.doi.org/10.1007/s10266-022-00717-5","http://dx.doi.org/10.1007/s10266-022-00717-5")</f>
        <v>http://dx.doi.org/10.1007/s10266-022-00717-5</v>
      </c>
      <c r="BG28" s="1" t="s">
        <v>74</v>
      </c>
      <c r="BH28" s="1" t="s">
        <v>657</v>
      </c>
      <c r="BI28" s="1">
        <v>9</v>
      </c>
      <c r="BJ28" s="1" t="s">
        <v>149</v>
      </c>
      <c r="BK28" s="1" t="s">
        <v>100</v>
      </c>
      <c r="BL28" s="1" t="s">
        <v>149</v>
      </c>
      <c r="BM28" s="1" t="s">
        <v>680</v>
      </c>
      <c r="BN28" s="1">
        <v>35612763</v>
      </c>
      <c r="BO28" s="1" t="s">
        <v>300</v>
      </c>
      <c r="BP28" s="1" t="s">
        <v>74</v>
      </c>
      <c r="BQ28" s="1" t="s">
        <v>74</v>
      </c>
      <c r="BR28" s="1" t="s">
        <v>102</v>
      </c>
      <c r="BS28" s="1" t="s">
        <v>681</v>
      </c>
      <c r="BT28" s="1" t="str">
        <f>HYPERLINK("https%3A%2F%2Fwww.webofscience.com%2Fwos%2Fwoscc%2Ffull-record%2FWOS:000801840500001","View Full Record in Web of Science")</f>
        <v>View Full Record in Web of Science</v>
      </c>
    </row>
    <row r="29" spans="1:72" x14ac:dyDescent="0.25">
      <c r="A29" s="1" t="s">
        <v>72</v>
      </c>
      <c r="B29" s="1" t="s">
        <v>682</v>
      </c>
      <c r="C29" s="1" t="s">
        <v>74</v>
      </c>
      <c r="D29" s="1" t="s">
        <v>74</v>
      </c>
      <c r="E29" s="1" t="s">
        <v>74</v>
      </c>
      <c r="F29" s="1" t="s">
        <v>683</v>
      </c>
      <c r="G29" s="1" t="s">
        <v>74</v>
      </c>
      <c r="H29" s="1" t="s">
        <v>74</v>
      </c>
      <c r="I29" s="1" t="s">
        <v>684</v>
      </c>
      <c r="J29" s="1" t="s">
        <v>685</v>
      </c>
      <c r="K29" s="1" t="s">
        <v>74</v>
      </c>
      <c r="L29" s="1" t="s">
        <v>74</v>
      </c>
      <c r="M29" s="1" t="s">
        <v>78</v>
      </c>
      <c r="N29" s="1" t="s">
        <v>79</v>
      </c>
      <c r="O29" s="1" t="s">
        <v>74</v>
      </c>
      <c r="P29" s="1" t="s">
        <v>74</v>
      </c>
      <c r="Q29" s="1" t="s">
        <v>74</v>
      </c>
      <c r="R29" s="1" t="s">
        <v>74</v>
      </c>
      <c r="S29" s="1" t="s">
        <v>74</v>
      </c>
      <c r="T29" s="1" t="s">
        <v>686</v>
      </c>
      <c r="U29" s="1" t="s">
        <v>687</v>
      </c>
      <c r="V29" s="1" t="s">
        <v>688</v>
      </c>
      <c r="W29" s="1" t="s">
        <v>689</v>
      </c>
      <c r="X29" s="1" t="s">
        <v>690</v>
      </c>
      <c r="Y29" s="1" t="s">
        <v>691</v>
      </c>
      <c r="Z29" s="1" t="s">
        <v>692</v>
      </c>
      <c r="AA29" s="1" t="s">
        <v>74</v>
      </c>
      <c r="AB29" s="1" t="s">
        <v>693</v>
      </c>
      <c r="AC29" s="1" t="s">
        <v>694</v>
      </c>
      <c r="AD29" s="1" t="s">
        <v>695</v>
      </c>
      <c r="AE29" s="1" t="s">
        <v>696</v>
      </c>
      <c r="AF29" s="1" t="s">
        <v>74</v>
      </c>
      <c r="AG29" s="1">
        <v>47</v>
      </c>
      <c r="AH29" s="1">
        <v>2</v>
      </c>
      <c r="AI29" s="1">
        <v>2</v>
      </c>
      <c r="AJ29" s="1">
        <v>1</v>
      </c>
      <c r="AK29" s="1">
        <v>2</v>
      </c>
      <c r="AL29" s="1" t="s">
        <v>117</v>
      </c>
      <c r="AM29" s="1" t="s">
        <v>118</v>
      </c>
      <c r="AN29" s="1" t="s">
        <v>119</v>
      </c>
      <c r="AO29" s="1" t="s">
        <v>74</v>
      </c>
      <c r="AP29" s="1" t="s">
        <v>697</v>
      </c>
      <c r="AQ29" s="1" t="s">
        <v>74</v>
      </c>
      <c r="AR29" s="1" t="s">
        <v>685</v>
      </c>
      <c r="AS29" s="1" t="s">
        <v>698</v>
      </c>
      <c r="AT29" s="1" t="s">
        <v>699</v>
      </c>
      <c r="AU29" s="1">
        <v>2022</v>
      </c>
      <c r="AV29" s="1">
        <v>22</v>
      </c>
      <c r="AW29" s="1">
        <v>1</v>
      </c>
      <c r="AX29" s="1" t="s">
        <v>74</v>
      </c>
      <c r="AY29" s="1" t="s">
        <v>74</v>
      </c>
      <c r="AZ29" s="1" t="s">
        <v>74</v>
      </c>
      <c r="BA29" s="1" t="s">
        <v>74</v>
      </c>
      <c r="BB29" s="1" t="s">
        <v>74</v>
      </c>
      <c r="BC29" s="1" t="s">
        <v>74</v>
      </c>
      <c r="BD29" s="1">
        <v>908</v>
      </c>
      <c r="BE29" s="1" t="s">
        <v>700</v>
      </c>
      <c r="BF29" s="1" t="str">
        <f>HYPERLINK("http://dx.doi.org/10.1186/s12889-022-13233-6","http://dx.doi.org/10.1186/s12889-022-13233-6")</f>
        <v>http://dx.doi.org/10.1186/s12889-022-13233-6</v>
      </c>
      <c r="BG29" s="1" t="s">
        <v>74</v>
      </c>
      <c r="BH29" s="1" t="s">
        <v>74</v>
      </c>
      <c r="BI29" s="1">
        <v>11</v>
      </c>
      <c r="BJ29" s="1" t="s">
        <v>226</v>
      </c>
      <c r="BK29" s="1" t="s">
        <v>100</v>
      </c>
      <c r="BL29" s="1" t="s">
        <v>226</v>
      </c>
      <c r="BM29" s="1" t="s">
        <v>701</v>
      </c>
      <c r="BN29" s="1">
        <v>35524237</v>
      </c>
      <c r="BO29" s="1" t="s">
        <v>702</v>
      </c>
      <c r="BP29" s="1" t="s">
        <v>74</v>
      </c>
      <c r="BQ29" s="1" t="s">
        <v>74</v>
      </c>
      <c r="BR29" s="1" t="s">
        <v>102</v>
      </c>
      <c r="BS29" s="1" t="s">
        <v>703</v>
      </c>
      <c r="BT29" s="1" t="str">
        <f>HYPERLINK("https%3A%2F%2Fwww.webofscience.com%2Fwos%2Fwoscc%2Ffull-record%2FWOS:000791792700002","View Full Record in Web of Science")</f>
        <v>View Full Record in Web of Science</v>
      </c>
    </row>
    <row r="30" spans="1:72" x14ac:dyDescent="0.25">
      <c r="A30" s="1" t="s">
        <v>72</v>
      </c>
      <c r="B30" s="1" t="s">
        <v>704</v>
      </c>
      <c r="C30" s="1" t="s">
        <v>74</v>
      </c>
      <c r="D30" s="1" t="s">
        <v>74</v>
      </c>
      <c r="E30" s="1" t="s">
        <v>74</v>
      </c>
      <c r="F30" s="1" t="s">
        <v>705</v>
      </c>
      <c r="G30" s="1" t="s">
        <v>74</v>
      </c>
      <c r="H30" s="1" t="s">
        <v>74</v>
      </c>
      <c r="I30" s="1" t="s">
        <v>706</v>
      </c>
      <c r="J30" s="1" t="s">
        <v>707</v>
      </c>
      <c r="K30" s="1" t="s">
        <v>74</v>
      </c>
      <c r="L30" s="1" t="s">
        <v>74</v>
      </c>
      <c r="M30" s="1" t="s">
        <v>78</v>
      </c>
      <c r="N30" s="1" t="s">
        <v>708</v>
      </c>
      <c r="O30" s="1" t="s">
        <v>74</v>
      </c>
      <c r="P30" s="1" t="s">
        <v>74</v>
      </c>
      <c r="Q30" s="1" t="s">
        <v>74</v>
      </c>
      <c r="R30" s="1" t="s">
        <v>74</v>
      </c>
      <c r="S30" s="1" t="s">
        <v>74</v>
      </c>
      <c r="T30" s="1" t="s">
        <v>74</v>
      </c>
      <c r="U30" s="1" t="s">
        <v>74</v>
      </c>
      <c r="V30" s="1" t="s">
        <v>709</v>
      </c>
      <c r="W30" s="1" t="s">
        <v>74</v>
      </c>
      <c r="X30" s="1" t="s">
        <v>74</v>
      </c>
      <c r="Y30" s="1" t="s">
        <v>74</v>
      </c>
      <c r="Z30" s="1" t="s">
        <v>74</v>
      </c>
      <c r="AA30" s="1" t="s">
        <v>74</v>
      </c>
      <c r="AB30" s="1" t="s">
        <v>74</v>
      </c>
      <c r="AC30" s="1" t="s">
        <v>74</v>
      </c>
      <c r="AD30" s="1" t="s">
        <v>74</v>
      </c>
      <c r="AE30" s="1" t="s">
        <v>74</v>
      </c>
      <c r="AF30" s="1" t="s">
        <v>74</v>
      </c>
      <c r="AG30" s="1">
        <v>7</v>
      </c>
      <c r="AH30" s="1">
        <v>0</v>
      </c>
      <c r="AI30" s="1">
        <v>0</v>
      </c>
      <c r="AJ30" s="1">
        <v>0</v>
      </c>
      <c r="AK30" s="1">
        <v>0</v>
      </c>
      <c r="AL30" s="1" t="s">
        <v>710</v>
      </c>
      <c r="AM30" s="1" t="s">
        <v>711</v>
      </c>
      <c r="AN30" s="1" t="s">
        <v>712</v>
      </c>
      <c r="AO30" s="1" t="s">
        <v>713</v>
      </c>
      <c r="AP30" s="1" t="s">
        <v>714</v>
      </c>
      <c r="AQ30" s="1" t="s">
        <v>74</v>
      </c>
      <c r="AR30" s="1" t="s">
        <v>715</v>
      </c>
      <c r="AS30" s="1" t="s">
        <v>716</v>
      </c>
      <c r="AT30" s="1" t="s">
        <v>717</v>
      </c>
      <c r="AU30" s="1">
        <v>2022</v>
      </c>
      <c r="AV30" s="1">
        <v>77</v>
      </c>
      <c r="AW30" s="1">
        <v>5</v>
      </c>
      <c r="AX30" s="1" t="s">
        <v>74</v>
      </c>
      <c r="AY30" s="1" t="s">
        <v>74</v>
      </c>
      <c r="AZ30" s="1" t="s">
        <v>74</v>
      </c>
      <c r="BA30" s="1" t="s">
        <v>74</v>
      </c>
      <c r="BB30" s="1">
        <v>255</v>
      </c>
      <c r="BC30" s="1">
        <v>257</v>
      </c>
      <c r="BD30" s="1" t="s">
        <v>74</v>
      </c>
      <c r="BE30" s="1" t="s">
        <v>718</v>
      </c>
      <c r="BF30" s="1" t="str">
        <f>HYPERLINK("http://dx.doi.org/10.1097/01.ogx.0000831492.32773.95","http://dx.doi.org/10.1097/01.ogx.0000831492.32773.95")</f>
        <v>http://dx.doi.org/10.1097/01.ogx.0000831492.32773.95</v>
      </c>
      <c r="BG30" s="1" t="s">
        <v>74</v>
      </c>
      <c r="BH30" s="1" t="s">
        <v>74</v>
      </c>
      <c r="BI30" s="1">
        <v>3</v>
      </c>
      <c r="BJ30" s="1" t="s">
        <v>719</v>
      </c>
      <c r="BK30" s="1" t="s">
        <v>100</v>
      </c>
      <c r="BL30" s="1" t="s">
        <v>719</v>
      </c>
      <c r="BM30" s="1" t="s">
        <v>720</v>
      </c>
      <c r="BN30" s="1" t="s">
        <v>74</v>
      </c>
      <c r="BO30" s="1" t="s">
        <v>74</v>
      </c>
      <c r="BP30" s="1" t="s">
        <v>74</v>
      </c>
      <c r="BQ30" s="1" t="s">
        <v>74</v>
      </c>
      <c r="BR30" s="1" t="s">
        <v>102</v>
      </c>
      <c r="BS30" s="1" t="s">
        <v>721</v>
      </c>
      <c r="BT30" s="1" t="str">
        <f>HYPERLINK("https%3A%2F%2Fwww.webofscience.com%2Fwos%2Fwoscc%2Ffull-record%2FWOS:000790381700004","View Full Record in Web of Science")</f>
        <v>View Full Record in Web of Science</v>
      </c>
    </row>
    <row r="31" spans="1:72" x14ac:dyDescent="0.25">
      <c r="A31" s="1" t="s">
        <v>72</v>
      </c>
      <c r="B31" s="1" t="s">
        <v>722</v>
      </c>
      <c r="C31" s="1" t="s">
        <v>74</v>
      </c>
      <c r="D31" s="1" t="s">
        <v>74</v>
      </c>
      <c r="E31" s="1" t="s">
        <v>74</v>
      </c>
      <c r="F31" s="1" t="s">
        <v>723</v>
      </c>
      <c r="G31" s="1" t="s">
        <v>74</v>
      </c>
      <c r="H31" s="1" t="s">
        <v>74</v>
      </c>
      <c r="I31" s="1" t="s">
        <v>724</v>
      </c>
      <c r="J31" s="1" t="s">
        <v>725</v>
      </c>
      <c r="K31" s="1" t="s">
        <v>74</v>
      </c>
      <c r="L31" s="1" t="s">
        <v>74</v>
      </c>
      <c r="M31" s="1" t="s">
        <v>78</v>
      </c>
      <c r="N31" s="1" t="s">
        <v>79</v>
      </c>
      <c r="O31" s="1" t="s">
        <v>74</v>
      </c>
      <c r="P31" s="1" t="s">
        <v>74</v>
      </c>
      <c r="Q31" s="1" t="s">
        <v>74</v>
      </c>
      <c r="R31" s="1" t="s">
        <v>74</v>
      </c>
      <c r="S31" s="1" t="s">
        <v>74</v>
      </c>
      <c r="T31" s="1" t="s">
        <v>726</v>
      </c>
      <c r="U31" s="1" t="s">
        <v>727</v>
      </c>
      <c r="V31" s="1" t="s">
        <v>728</v>
      </c>
      <c r="W31" s="1" t="s">
        <v>729</v>
      </c>
      <c r="X31" s="1" t="s">
        <v>730</v>
      </c>
      <c r="Y31" s="1" t="s">
        <v>74</v>
      </c>
      <c r="Z31" s="1" t="s">
        <v>731</v>
      </c>
      <c r="AA31" s="1" t="s">
        <v>732</v>
      </c>
      <c r="AB31" s="1" t="s">
        <v>733</v>
      </c>
      <c r="AC31" s="1" t="s">
        <v>74</v>
      </c>
      <c r="AD31" s="1" t="s">
        <v>74</v>
      </c>
      <c r="AE31" s="1" t="s">
        <v>74</v>
      </c>
      <c r="AF31" s="1" t="s">
        <v>74</v>
      </c>
      <c r="AG31" s="1">
        <v>80</v>
      </c>
      <c r="AH31" s="1">
        <v>1</v>
      </c>
      <c r="AI31" s="1">
        <v>1</v>
      </c>
      <c r="AJ31" s="1">
        <v>2</v>
      </c>
      <c r="AK31" s="1">
        <v>2</v>
      </c>
      <c r="AL31" s="1" t="s">
        <v>381</v>
      </c>
      <c r="AM31" s="1" t="s">
        <v>382</v>
      </c>
      <c r="AN31" s="1" t="s">
        <v>383</v>
      </c>
      <c r="AO31" s="1" t="s">
        <v>74</v>
      </c>
      <c r="AP31" s="1" t="s">
        <v>734</v>
      </c>
      <c r="AQ31" s="1" t="s">
        <v>74</v>
      </c>
      <c r="AR31" s="1" t="s">
        <v>725</v>
      </c>
      <c r="AS31" s="1" t="s">
        <v>735</v>
      </c>
      <c r="AT31" s="1" t="s">
        <v>717</v>
      </c>
      <c r="AU31" s="1">
        <v>2022</v>
      </c>
      <c r="AV31" s="1">
        <v>10</v>
      </c>
      <c r="AW31" s="1">
        <v>5</v>
      </c>
      <c r="AX31" s="1" t="s">
        <v>74</v>
      </c>
      <c r="AY31" s="1" t="s">
        <v>74</v>
      </c>
      <c r="AZ31" s="1" t="s">
        <v>74</v>
      </c>
      <c r="BA31" s="1" t="s">
        <v>74</v>
      </c>
      <c r="BB31" s="1" t="s">
        <v>74</v>
      </c>
      <c r="BC31" s="1" t="s">
        <v>74</v>
      </c>
      <c r="BD31" s="1">
        <v>63</v>
      </c>
      <c r="BE31" s="1" t="s">
        <v>736</v>
      </c>
      <c r="BF31" s="1" t="str">
        <f>HYPERLINK("http://dx.doi.org/10.3390/sports10050063","http://dx.doi.org/10.3390/sports10050063")</f>
        <v>http://dx.doi.org/10.3390/sports10050063</v>
      </c>
      <c r="BG31" s="1" t="s">
        <v>74</v>
      </c>
      <c r="BH31" s="1" t="s">
        <v>74</v>
      </c>
      <c r="BI31" s="1">
        <v>18</v>
      </c>
      <c r="BJ31" s="1" t="s">
        <v>658</v>
      </c>
      <c r="BK31" s="1" t="s">
        <v>150</v>
      </c>
      <c r="BL31" s="1" t="s">
        <v>658</v>
      </c>
      <c r="BM31" s="1" t="s">
        <v>737</v>
      </c>
      <c r="BN31" s="1">
        <v>35622472</v>
      </c>
      <c r="BO31" s="1" t="s">
        <v>177</v>
      </c>
      <c r="BP31" s="1" t="s">
        <v>74</v>
      </c>
      <c r="BQ31" s="1" t="s">
        <v>74</v>
      </c>
      <c r="BR31" s="1" t="s">
        <v>102</v>
      </c>
      <c r="BS31" s="1" t="s">
        <v>738</v>
      </c>
      <c r="BT31" s="1" t="str">
        <f>HYPERLINK("https%3A%2F%2Fwww.webofscience.com%2Fwos%2Fwoscc%2Ffull-record%2FWOS:000803495900001","View Full Record in Web of Science")</f>
        <v>View Full Record in Web of Science</v>
      </c>
    </row>
    <row r="32" spans="1:72" x14ac:dyDescent="0.25">
      <c r="A32" s="1" t="s">
        <v>72</v>
      </c>
      <c r="B32" s="1" t="s">
        <v>2886</v>
      </c>
      <c r="C32" s="1" t="s">
        <v>74</v>
      </c>
      <c r="D32" s="1" t="s">
        <v>74</v>
      </c>
      <c r="E32" s="1" t="s">
        <v>74</v>
      </c>
      <c r="F32" s="1" t="s">
        <v>2887</v>
      </c>
      <c r="G32" s="1" t="s">
        <v>74</v>
      </c>
      <c r="H32" s="1" t="s">
        <v>74</v>
      </c>
      <c r="I32" s="1" t="s">
        <v>2888</v>
      </c>
      <c r="J32" s="1" t="s">
        <v>2486</v>
      </c>
      <c r="K32" s="1" t="s">
        <v>74</v>
      </c>
      <c r="L32" s="1" t="s">
        <v>74</v>
      </c>
      <c r="M32" s="1" t="s">
        <v>78</v>
      </c>
      <c r="N32" s="1" t="s">
        <v>622</v>
      </c>
      <c r="O32" s="1" t="s">
        <v>74</v>
      </c>
      <c r="P32" s="1" t="s">
        <v>74</v>
      </c>
      <c r="Q32" s="1" t="s">
        <v>74</v>
      </c>
      <c r="R32" s="1" t="s">
        <v>74</v>
      </c>
      <c r="S32" s="1" t="s">
        <v>74</v>
      </c>
      <c r="T32" s="1" t="s">
        <v>2889</v>
      </c>
      <c r="U32" s="1" t="s">
        <v>2890</v>
      </c>
      <c r="V32" s="1" t="s">
        <v>2891</v>
      </c>
      <c r="W32" s="1" t="s">
        <v>2892</v>
      </c>
      <c r="X32" s="1" t="s">
        <v>2893</v>
      </c>
      <c r="Y32" s="1" t="s">
        <v>2894</v>
      </c>
      <c r="Z32" s="1" t="s">
        <v>2895</v>
      </c>
      <c r="AA32" s="1" t="s">
        <v>74</v>
      </c>
      <c r="AB32" s="1" t="s">
        <v>74</v>
      </c>
      <c r="AC32" s="1" t="s">
        <v>74</v>
      </c>
      <c r="AD32" s="1" t="s">
        <v>74</v>
      </c>
      <c r="AE32" s="1" t="s">
        <v>74</v>
      </c>
      <c r="AF32" s="1" t="s">
        <v>74</v>
      </c>
      <c r="AG32" s="1">
        <v>33</v>
      </c>
      <c r="AH32" s="1">
        <v>2</v>
      </c>
      <c r="AI32" s="1">
        <v>2</v>
      </c>
      <c r="AJ32" s="1">
        <v>1</v>
      </c>
      <c r="AK32" s="1">
        <v>4</v>
      </c>
      <c r="AL32" s="1" t="s">
        <v>2498</v>
      </c>
      <c r="AM32" s="1" t="s">
        <v>118</v>
      </c>
      <c r="AN32" s="1" t="s">
        <v>2499</v>
      </c>
      <c r="AO32" s="1" t="s">
        <v>2500</v>
      </c>
      <c r="AP32" s="1" t="s">
        <v>2501</v>
      </c>
      <c r="AQ32" s="1" t="s">
        <v>74</v>
      </c>
      <c r="AR32" s="1" t="s">
        <v>2502</v>
      </c>
      <c r="AS32" s="1" t="s">
        <v>2503</v>
      </c>
      <c r="AT32" s="1" t="s">
        <v>822</v>
      </c>
      <c r="AU32" s="1">
        <v>2020</v>
      </c>
      <c r="AV32" s="1">
        <v>16</v>
      </c>
      <c r="AW32" s="1">
        <v>2</v>
      </c>
      <c r="AX32" s="1" t="s">
        <v>74</v>
      </c>
      <c r="AY32" s="1" t="s">
        <v>74</v>
      </c>
      <c r="AZ32" s="1" t="s">
        <v>74</v>
      </c>
      <c r="BA32" s="1" t="s">
        <v>74</v>
      </c>
      <c r="BB32" s="1">
        <v>207</v>
      </c>
      <c r="BC32" s="1">
        <v>216</v>
      </c>
      <c r="BD32" s="1" t="s">
        <v>74</v>
      </c>
      <c r="BE32" s="1" t="s">
        <v>2896</v>
      </c>
      <c r="BF32" s="1" t="str">
        <f>HYPERLINK("http://dx.doi.org/10.1007/s11332-020-00624-8","http://dx.doi.org/10.1007/s11332-020-00624-8")</f>
        <v>http://dx.doi.org/10.1007/s11332-020-00624-8</v>
      </c>
      <c r="BG32" s="1" t="s">
        <v>74</v>
      </c>
      <c r="BH32" s="1" t="s">
        <v>74</v>
      </c>
      <c r="BI32" s="1">
        <v>10</v>
      </c>
      <c r="BJ32" s="1" t="s">
        <v>658</v>
      </c>
      <c r="BK32" s="1" t="s">
        <v>150</v>
      </c>
      <c r="BL32" s="1" t="s">
        <v>658</v>
      </c>
      <c r="BM32" s="1" t="s">
        <v>2897</v>
      </c>
      <c r="BN32" s="1" t="s">
        <v>74</v>
      </c>
      <c r="BO32" s="1" t="s">
        <v>74</v>
      </c>
      <c r="BP32" s="1" t="s">
        <v>74</v>
      </c>
      <c r="BQ32" s="1" t="s">
        <v>74</v>
      </c>
      <c r="BR32" s="1" t="s">
        <v>102</v>
      </c>
      <c r="BS32" s="1" t="s">
        <v>2898</v>
      </c>
      <c r="BT32" s="1" t="str">
        <f>HYPERLINK("https%3A%2F%2Fwww.webofscience.com%2Fwos%2Fwoscc%2Ffull-record%2FWOS:000675814300002","View Full Record in Web of Science")</f>
        <v>View Full Record in Web of Science</v>
      </c>
    </row>
    <row r="33" spans="1:72" x14ac:dyDescent="0.25">
      <c r="A33" s="1" t="s">
        <v>72</v>
      </c>
      <c r="B33" s="1" t="s">
        <v>761</v>
      </c>
      <c r="C33" s="1" t="s">
        <v>74</v>
      </c>
      <c r="D33" s="1" t="s">
        <v>74</v>
      </c>
      <c r="E33" s="1" t="s">
        <v>74</v>
      </c>
      <c r="F33" s="1" t="s">
        <v>762</v>
      </c>
      <c r="G33" s="1" t="s">
        <v>74</v>
      </c>
      <c r="H33" s="1" t="s">
        <v>763</v>
      </c>
      <c r="I33" s="1" t="s">
        <v>764</v>
      </c>
      <c r="J33" s="1" t="s">
        <v>765</v>
      </c>
      <c r="K33" s="1" t="s">
        <v>74</v>
      </c>
      <c r="L33" s="1" t="s">
        <v>74</v>
      </c>
      <c r="M33" s="1" t="s">
        <v>78</v>
      </c>
      <c r="N33" s="1" t="s">
        <v>79</v>
      </c>
      <c r="O33" s="1" t="s">
        <v>74</v>
      </c>
      <c r="P33" s="1" t="s">
        <v>74</v>
      </c>
      <c r="Q33" s="1" t="s">
        <v>74</v>
      </c>
      <c r="R33" s="1" t="s">
        <v>74</v>
      </c>
      <c r="S33" s="1" t="s">
        <v>74</v>
      </c>
      <c r="T33" s="1" t="s">
        <v>766</v>
      </c>
      <c r="U33" s="1" t="s">
        <v>767</v>
      </c>
      <c r="V33" s="1" t="s">
        <v>768</v>
      </c>
      <c r="W33" s="1" t="s">
        <v>74</v>
      </c>
      <c r="X33" s="1" t="s">
        <v>74</v>
      </c>
      <c r="Y33" s="1" t="s">
        <v>74</v>
      </c>
      <c r="Z33" s="1" t="s">
        <v>74</v>
      </c>
      <c r="AA33" s="1" t="s">
        <v>769</v>
      </c>
      <c r="AB33" s="1" t="s">
        <v>770</v>
      </c>
      <c r="AC33" s="1" t="s">
        <v>74</v>
      </c>
      <c r="AD33" s="1" t="s">
        <v>74</v>
      </c>
      <c r="AE33" s="1" t="s">
        <v>74</v>
      </c>
      <c r="AF33" s="1" t="s">
        <v>74</v>
      </c>
      <c r="AG33" s="1">
        <v>62</v>
      </c>
      <c r="AH33" s="1">
        <v>1</v>
      </c>
      <c r="AI33" s="1">
        <v>1</v>
      </c>
      <c r="AJ33" s="1">
        <v>1</v>
      </c>
      <c r="AK33" s="1">
        <v>1</v>
      </c>
      <c r="AL33" s="1" t="s">
        <v>771</v>
      </c>
      <c r="AM33" s="1" t="s">
        <v>772</v>
      </c>
      <c r="AN33" s="1" t="s">
        <v>773</v>
      </c>
      <c r="AO33" s="1" t="s">
        <v>74</v>
      </c>
      <c r="AP33" s="1" t="s">
        <v>774</v>
      </c>
      <c r="AQ33" s="1" t="s">
        <v>74</v>
      </c>
      <c r="AR33" s="1" t="s">
        <v>775</v>
      </c>
      <c r="AS33" s="1" t="s">
        <v>776</v>
      </c>
      <c r="AT33" s="1" t="s">
        <v>757</v>
      </c>
      <c r="AU33" s="1">
        <v>2022</v>
      </c>
      <c r="AV33" s="1">
        <v>20</v>
      </c>
      <c r="AW33" s="1">
        <v>4</v>
      </c>
      <c r="AX33" s="1" t="s">
        <v>74</v>
      </c>
      <c r="AY33" s="1" t="s">
        <v>74</v>
      </c>
      <c r="AZ33" s="1" t="s">
        <v>74</v>
      </c>
      <c r="BA33" s="1" t="s">
        <v>74</v>
      </c>
      <c r="BB33" s="1" t="s">
        <v>74</v>
      </c>
      <c r="BC33" s="1" t="s">
        <v>74</v>
      </c>
      <c r="BD33" s="1" t="s">
        <v>777</v>
      </c>
      <c r="BE33" s="1" t="s">
        <v>778</v>
      </c>
      <c r="BF33" s="1" t="str">
        <f>HYPERLINK("http://dx.doi.org/10.2903/j.efsa.2022.7204","http://dx.doi.org/10.2903/j.efsa.2022.7204")</f>
        <v>http://dx.doi.org/10.2903/j.efsa.2022.7204</v>
      </c>
      <c r="BG33" s="1" t="s">
        <v>74</v>
      </c>
      <c r="BH33" s="1" t="s">
        <v>74</v>
      </c>
      <c r="BI33" s="1">
        <v>24</v>
      </c>
      <c r="BJ33" s="1" t="s">
        <v>456</v>
      </c>
      <c r="BK33" s="1" t="s">
        <v>100</v>
      </c>
      <c r="BL33" s="1" t="s">
        <v>456</v>
      </c>
      <c r="BM33" s="1" t="s">
        <v>779</v>
      </c>
      <c r="BN33" s="1">
        <v>35422882</v>
      </c>
      <c r="BO33" s="1" t="s">
        <v>389</v>
      </c>
      <c r="BP33" s="1" t="s">
        <v>74</v>
      </c>
      <c r="BQ33" s="1" t="s">
        <v>74</v>
      </c>
      <c r="BR33" s="1" t="s">
        <v>102</v>
      </c>
      <c r="BS33" s="1" t="s">
        <v>780</v>
      </c>
      <c r="BT33" s="1" t="str">
        <f>HYPERLINK("https%3A%2F%2Fwww.webofscience.com%2Fwos%2Fwoscc%2Ffull-record%2FWOS:000779380200001","View Full Record in Web of Science")</f>
        <v>View Full Record in Web of Science</v>
      </c>
    </row>
    <row r="34" spans="1:72" x14ac:dyDescent="0.25">
      <c r="A34" s="1" t="s">
        <v>72</v>
      </c>
      <c r="B34" s="1" t="s">
        <v>781</v>
      </c>
      <c r="C34" s="1" t="s">
        <v>74</v>
      </c>
      <c r="D34" s="1" t="s">
        <v>74</v>
      </c>
      <c r="E34" s="1" t="s">
        <v>74</v>
      </c>
      <c r="F34" s="1" t="s">
        <v>782</v>
      </c>
      <c r="G34" s="1" t="s">
        <v>74</v>
      </c>
      <c r="H34" s="1" t="s">
        <v>74</v>
      </c>
      <c r="I34" s="1" t="s">
        <v>783</v>
      </c>
      <c r="J34" s="1" t="s">
        <v>784</v>
      </c>
      <c r="K34" s="1" t="s">
        <v>74</v>
      </c>
      <c r="L34" s="1" t="s">
        <v>74</v>
      </c>
      <c r="M34" s="1" t="s">
        <v>78</v>
      </c>
      <c r="N34" s="1" t="s">
        <v>79</v>
      </c>
      <c r="O34" s="1" t="s">
        <v>74</v>
      </c>
      <c r="P34" s="1" t="s">
        <v>74</v>
      </c>
      <c r="Q34" s="1" t="s">
        <v>74</v>
      </c>
      <c r="R34" s="1" t="s">
        <v>74</v>
      </c>
      <c r="S34" s="1" t="s">
        <v>74</v>
      </c>
      <c r="T34" s="1" t="s">
        <v>785</v>
      </c>
      <c r="U34" s="1" t="s">
        <v>786</v>
      </c>
      <c r="V34" s="1" t="s">
        <v>787</v>
      </c>
      <c r="W34" s="1" t="s">
        <v>788</v>
      </c>
      <c r="X34" s="1" t="s">
        <v>257</v>
      </c>
      <c r="Y34" s="1" t="s">
        <v>789</v>
      </c>
      <c r="Z34" s="1" t="s">
        <v>790</v>
      </c>
      <c r="AA34" s="1" t="s">
        <v>74</v>
      </c>
      <c r="AB34" s="1" t="s">
        <v>791</v>
      </c>
      <c r="AC34" s="1" t="s">
        <v>260</v>
      </c>
      <c r="AD34" s="1" t="s">
        <v>261</v>
      </c>
      <c r="AE34" s="1" t="s">
        <v>792</v>
      </c>
      <c r="AF34" s="1" t="s">
        <v>74</v>
      </c>
      <c r="AG34" s="1">
        <v>54</v>
      </c>
      <c r="AH34" s="1">
        <v>1</v>
      </c>
      <c r="AI34" s="1">
        <v>1</v>
      </c>
      <c r="AJ34" s="1">
        <v>8</v>
      </c>
      <c r="AK34" s="1">
        <v>12</v>
      </c>
      <c r="AL34" s="1" t="s">
        <v>793</v>
      </c>
      <c r="AM34" s="1" t="s">
        <v>118</v>
      </c>
      <c r="AN34" s="1" t="s">
        <v>794</v>
      </c>
      <c r="AO34" s="1" t="s">
        <v>795</v>
      </c>
      <c r="AP34" s="1" t="s">
        <v>796</v>
      </c>
      <c r="AQ34" s="1" t="s">
        <v>74</v>
      </c>
      <c r="AR34" s="1" t="s">
        <v>784</v>
      </c>
      <c r="AS34" s="1" t="s">
        <v>797</v>
      </c>
      <c r="AT34" s="1" t="s">
        <v>798</v>
      </c>
      <c r="AU34" s="1">
        <v>2022</v>
      </c>
      <c r="AV34" s="1">
        <v>174</v>
      </c>
      <c r="AW34" s="1" t="s">
        <v>74</v>
      </c>
      <c r="AX34" s="1" t="s">
        <v>74</v>
      </c>
      <c r="AY34" s="1" t="s">
        <v>74</v>
      </c>
      <c r="AZ34" s="1" t="s">
        <v>74</v>
      </c>
      <c r="BA34" s="1" t="s">
        <v>74</v>
      </c>
      <c r="BB34" s="1" t="s">
        <v>74</v>
      </c>
      <c r="BC34" s="1" t="s">
        <v>74</v>
      </c>
      <c r="BD34" s="1">
        <v>106010</v>
      </c>
      <c r="BE34" s="1" t="s">
        <v>799</v>
      </c>
      <c r="BF34" s="1" t="str">
        <f>HYPERLINK("http://dx.doi.org/10.1016/j.appet.2022.106010","http://dx.doi.org/10.1016/j.appet.2022.106010")</f>
        <v>http://dx.doi.org/10.1016/j.appet.2022.106010</v>
      </c>
      <c r="BG34" s="1" t="s">
        <v>74</v>
      </c>
      <c r="BH34" s="1" t="s">
        <v>800</v>
      </c>
      <c r="BI34" s="1">
        <v>6</v>
      </c>
      <c r="BJ34" s="1" t="s">
        <v>801</v>
      </c>
      <c r="BK34" s="1" t="s">
        <v>100</v>
      </c>
      <c r="BL34" s="1" t="s">
        <v>801</v>
      </c>
      <c r="BM34" s="1" t="s">
        <v>802</v>
      </c>
      <c r="BN34" s="1">
        <v>35346764</v>
      </c>
      <c r="BO34" s="1" t="s">
        <v>74</v>
      </c>
      <c r="BP34" s="1" t="s">
        <v>74</v>
      </c>
      <c r="BQ34" s="1" t="s">
        <v>74</v>
      </c>
      <c r="BR34" s="1" t="s">
        <v>102</v>
      </c>
      <c r="BS34" s="1" t="s">
        <v>803</v>
      </c>
      <c r="BT34" s="1" t="str">
        <f>HYPERLINK("https%3A%2F%2Fwww.webofscience.com%2Fwos%2Fwoscc%2Ffull-record%2FWOS:000796915400020","View Full Record in Web of Science")</f>
        <v>View Full Record in Web of Science</v>
      </c>
    </row>
    <row r="35" spans="1:72" x14ac:dyDescent="0.25">
      <c r="A35" s="1" t="s">
        <v>72</v>
      </c>
      <c r="B35" s="1" t="s">
        <v>804</v>
      </c>
      <c r="C35" s="1" t="s">
        <v>74</v>
      </c>
      <c r="D35" s="1" t="s">
        <v>74</v>
      </c>
      <c r="E35" s="1" t="s">
        <v>74</v>
      </c>
      <c r="F35" s="1" t="s">
        <v>805</v>
      </c>
      <c r="G35" s="1" t="s">
        <v>74</v>
      </c>
      <c r="H35" s="1" t="s">
        <v>74</v>
      </c>
      <c r="I35" s="1" t="s">
        <v>806</v>
      </c>
      <c r="J35" s="1" t="s">
        <v>807</v>
      </c>
      <c r="K35" s="1" t="s">
        <v>74</v>
      </c>
      <c r="L35" s="1" t="s">
        <v>74</v>
      </c>
      <c r="M35" s="1" t="s">
        <v>78</v>
      </c>
      <c r="N35" s="1" t="s">
        <v>79</v>
      </c>
      <c r="O35" s="1" t="s">
        <v>74</v>
      </c>
      <c r="P35" s="1" t="s">
        <v>74</v>
      </c>
      <c r="Q35" s="1" t="s">
        <v>74</v>
      </c>
      <c r="R35" s="1" t="s">
        <v>74</v>
      </c>
      <c r="S35" s="1" t="s">
        <v>74</v>
      </c>
      <c r="T35" s="1" t="s">
        <v>808</v>
      </c>
      <c r="U35" s="1" t="s">
        <v>809</v>
      </c>
      <c r="V35" s="1" t="s">
        <v>810</v>
      </c>
      <c r="W35" s="1" t="s">
        <v>811</v>
      </c>
      <c r="X35" s="1" t="s">
        <v>812</v>
      </c>
      <c r="Y35" s="1" t="s">
        <v>813</v>
      </c>
      <c r="Z35" s="1" t="s">
        <v>814</v>
      </c>
      <c r="AA35" s="1" t="s">
        <v>815</v>
      </c>
      <c r="AB35" s="1" t="s">
        <v>816</v>
      </c>
      <c r="AC35" s="1" t="s">
        <v>74</v>
      </c>
      <c r="AD35" s="1" t="s">
        <v>74</v>
      </c>
      <c r="AE35" s="1" t="s">
        <v>74</v>
      </c>
      <c r="AF35" s="1" t="s">
        <v>74</v>
      </c>
      <c r="AG35" s="1">
        <v>40</v>
      </c>
      <c r="AH35" s="1">
        <v>1</v>
      </c>
      <c r="AI35" s="1">
        <v>1</v>
      </c>
      <c r="AJ35" s="1">
        <v>2</v>
      </c>
      <c r="AK35" s="1">
        <v>2</v>
      </c>
      <c r="AL35" s="1" t="s">
        <v>817</v>
      </c>
      <c r="AM35" s="1" t="s">
        <v>290</v>
      </c>
      <c r="AN35" s="1" t="s">
        <v>818</v>
      </c>
      <c r="AO35" s="1" t="s">
        <v>819</v>
      </c>
      <c r="AP35" s="1" t="s">
        <v>820</v>
      </c>
      <c r="AQ35" s="1" t="s">
        <v>74</v>
      </c>
      <c r="AR35" s="1" t="s">
        <v>807</v>
      </c>
      <c r="AS35" s="1" t="s">
        <v>821</v>
      </c>
      <c r="AT35" s="1" t="s">
        <v>822</v>
      </c>
      <c r="AU35" s="1">
        <v>2022</v>
      </c>
      <c r="AV35" s="1">
        <v>182</v>
      </c>
      <c r="AW35" s="1" t="s">
        <v>74</v>
      </c>
      <c r="AX35" s="1" t="s">
        <v>74</v>
      </c>
      <c r="AY35" s="1" t="s">
        <v>74</v>
      </c>
      <c r="AZ35" s="1" t="s">
        <v>74</v>
      </c>
      <c r="BA35" s="1" t="s">
        <v>74</v>
      </c>
      <c r="BB35" s="1" t="s">
        <v>74</v>
      </c>
      <c r="BC35" s="1" t="s">
        <v>74</v>
      </c>
      <c r="BD35" s="1">
        <v>109000</v>
      </c>
      <c r="BE35" s="1" t="s">
        <v>823</v>
      </c>
      <c r="BF35" s="1" t="str">
        <f>HYPERLINK("http://dx.doi.org/10.1016/j.steroids.2022.109000","http://dx.doi.org/10.1016/j.steroids.2022.109000")</f>
        <v>http://dx.doi.org/10.1016/j.steroids.2022.109000</v>
      </c>
      <c r="BG35" s="1" t="s">
        <v>74</v>
      </c>
      <c r="BH35" s="1" t="s">
        <v>800</v>
      </c>
      <c r="BI35" s="1">
        <v>8</v>
      </c>
      <c r="BJ35" s="1" t="s">
        <v>824</v>
      </c>
      <c r="BK35" s="1" t="s">
        <v>100</v>
      </c>
      <c r="BL35" s="1" t="s">
        <v>824</v>
      </c>
      <c r="BM35" s="1" t="s">
        <v>825</v>
      </c>
      <c r="BN35" s="1">
        <v>35283118</v>
      </c>
      <c r="BO35" s="1" t="s">
        <v>74</v>
      </c>
      <c r="BP35" s="1" t="s">
        <v>74</v>
      </c>
      <c r="BQ35" s="1" t="s">
        <v>74</v>
      </c>
      <c r="BR35" s="1" t="s">
        <v>102</v>
      </c>
      <c r="BS35" s="1" t="s">
        <v>826</v>
      </c>
      <c r="BT35" s="1" t="str">
        <f>HYPERLINK("https%3A%2F%2Fwww.webofscience.com%2Fwos%2Fwoscc%2Ffull-record%2FWOS:000820475000004","View Full Record in Web of Science")</f>
        <v>View Full Record in Web of Science</v>
      </c>
    </row>
    <row r="36" spans="1:72" x14ac:dyDescent="0.25">
      <c r="A36" s="1" t="s">
        <v>72</v>
      </c>
      <c r="B36" s="1" t="s">
        <v>827</v>
      </c>
      <c r="C36" s="1" t="s">
        <v>74</v>
      </c>
      <c r="D36" s="1" t="s">
        <v>74</v>
      </c>
      <c r="E36" s="1" t="s">
        <v>74</v>
      </c>
      <c r="F36" s="1" t="s">
        <v>828</v>
      </c>
      <c r="G36" s="1" t="s">
        <v>74</v>
      </c>
      <c r="H36" s="1" t="s">
        <v>74</v>
      </c>
      <c r="I36" s="1" t="s">
        <v>829</v>
      </c>
      <c r="J36" s="1" t="s">
        <v>156</v>
      </c>
      <c r="K36" s="1" t="s">
        <v>74</v>
      </c>
      <c r="L36" s="1" t="s">
        <v>74</v>
      </c>
      <c r="M36" s="1" t="s">
        <v>78</v>
      </c>
      <c r="N36" s="1" t="s">
        <v>79</v>
      </c>
      <c r="O36" s="1" t="s">
        <v>74</v>
      </c>
      <c r="P36" s="1" t="s">
        <v>74</v>
      </c>
      <c r="Q36" s="1" t="s">
        <v>74</v>
      </c>
      <c r="R36" s="1" t="s">
        <v>74</v>
      </c>
      <c r="S36" s="1" t="s">
        <v>74</v>
      </c>
      <c r="T36" s="1" t="s">
        <v>830</v>
      </c>
      <c r="U36" s="1" t="s">
        <v>831</v>
      </c>
      <c r="V36" s="1" t="s">
        <v>832</v>
      </c>
      <c r="W36" s="1" t="s">
        <v>833</v>
      </c>
      <c r="X36" s="1" t="s">
        <v>834</v>
      </c>
      <c r="Y36" s="1" t="s">
        <v>835</v>
      </c>
      <c r="Z36" s="1" t="s">
        <v>836</v>
      </c>
      <c r="AA36" s="1" t="s">
        <v>74</v>
      </c>
      <c r="AB36" s="1" t="s">
        <v>74</v>
      </c>
      <c r="AC36" s="1" t="s">
        <v>74</v>
      </c>
      <c r="AD36" s="1" t="s">
        <v>74</v>
      </c>
      <c r="AE36" s="1" t="s">
        <v>74</v>
      </c>
      <c r="AF36" s="1" t="s">
        <v>74</v>
      </c>
      <c r="AG36" s="1">
        <v>43</v>
      </c>
      <c r="AH36" s="1">
        <v>0</v>
      </c>
      <c r="AI36" s="1">
        <v>0</v>
      </c>
      <c r="AJ36" s="1">
        <v>4</v>
      </c>
      <c r="AK36" s="1">
        <v>5</v>
      </c>
      <c r="AL36" s="1" t="s">
        <v>167</v>
      </c>
      <c r="AM36" s="1" t="s">
        <v>168</v>
      </c>
      <c r="AN36" s="1" t="s">
        <v>169</v>
      </c>
      <c r="AO36" s="1" t="s">
        <v>170</v>
      </c>
      <c r="AP36" s="1" t="s">
        <v>74</v>
      </c>
      <c r="AQ36" s="1" t="s">
        <v>74</v>
      </c>
      <c r="AR36" s="1" t="s">
        <v>171</v>
      </c>
      <c r="AS36" s="1" t="s">
        <v>172</v>
      </c>
      <c r="AT36" s="1" t="s">
        <v>837</v>
      </c>
      <c r="AU36" s="1">
        <v>2022</v>
      </c>
      <c r="AV36" s="1">
        <v>9</v>
      </c>
      <c r="AW36" s="1" t="s">
        <v>74</v>
      </c>
      <c r="AX36" s="1" t="s">
        <v>74</v>
      </c>
      <c r="AY36" s="1" t="s">
        <v>74</v>
      </c>
      <c r="AZ36" s="1" t="s">
        <v>74</v>
      </c>
      <c r="BA36" s="1" t="s">
        <v>74</v>
      </c>
      <c r="BB36" s="1" t="s">
        <v>74</v>
      </c>
      <c r="BC36" s="1" t="s">
        <v>74</v>
      </c>
      <c r="BD36" s="1">
        <v>862396</v>
      </c>
      <c r="BE36" s="1" t="s">
        <v>838</v>
      </c>
      <c r="BF36" s="1" t="str">
        <f>HYPERLINK("http://dx.doi.org/10.3389/fnut.2022.862396","http://dx.doi.org/10.3389/fnut.2022.862396")</f>
        <v>http://dx.doi.org/10.3389/fnut.2022.862396</v>
      </c>
      <c r="BG36" s="1" t="s">
        <v>74</v>
      </c>
      <c r="BH36" s="1" t="s">
        <v>74</v>
      </c>
      <c r="BI36" s="1">
        <v>14</v>
      </c>
      <c r="BJ36" s="1" t="s">
        <v>175</v>
      </c>
      <c r="BK36" s="1" t="s">
        <v>100</v>
      </c>
      <c r="BL36" s="1" t="s">
        <v>175</v>
      </c>
      <c r="BM36" s="1" t="s">
        <v>839</v>
      </c>
      <c r="BN36" s="1">
        <v>35360695</v>
      </c>
      <c r="BO36" s="1" t="s">
        <v>389</v>
      </c>
      <c r="BP36" s="1" t="s">
        <v>74</v>
      </c>
      <c r="BQ36" s="1" t="s">
        <v>74</v>
      </c>
      <c r="BR36" s="1" t="s">
        <v>102</v>
      </c>
      <c r="BS36" s="1" t="s">
        <v>840</v>
      </c>
      <c r="BT36" s="1" t="str">
        <f>HYPERLINK("https%3A%2F%2Fwww.webofscience.com%2Fwos%2Fwoscc%2Ffull-record%2FWOS:000799006600001","View Full Record in Web of Science")</f>
        <v>View Full Record in Web of Science</v>
      </c>
    </row>
    <row r="37" spans="1:72" x14ac:dyDescent="0.25">
      <c r="A37" s="1" t="s">
        <v>72</v>
      </c>
      <c r="B37" s="1" t="s">
        <v>841</v>
      </c>
      <c r="C37" s="1" t="s">
        <v>74</v>
      </c>
      <c r="D37" s="1" t="s">
        <v>74</v>
      </c>
      <c r="E37" s="1" t="s">
        <v>74</v>
      </c>
      <c r="F37" s="1" t="s">
        <v>842</v>
      </c>
      <c r="G37" s="1" t="s">
        <v>74</v>
      </c>
      <c r="H37" s="1" t="s">
        <v>74</v>
      </c>
      <c r="I37" s="1" t="s">
        <v>843</v>
      </c>
      <c r="J37" s="1" t="s">
        <v>844</v>
      </c>
      <c r="K37" s="1" t="s">
        <v>74</v>
      </c>
      <c r="L37" s="1" t="s">
        <v>74</v>
      </c>
      <c r="M37" s="1" t="s">
        <v>78</v>
      </c>
      <c r="N37" s="1" t="s">
        <v>79</v>
      </c>
      <c r="O37" s="1" t="s">
        <v>74</v>
      </c>
      <c r="P37" s="1" t="s">
        <v>74</v>
      </c>
      <c r="Q37" s="1" t="s">
        <v>74</v>
      </c>
      <c r="R37" s="1" t="s">
        <v>74</v>
      </c>
      <c r="S37" s="1" t="s">
        <v>74</v>
      </c>
      <c r="T37" s="1" t="s">
        <v>845</v>
      </c>
      <c r="U37" s="1" t="s">
        <v>846</v>
      </c>
      <c r="V37" s="1" t="s">
        <v>847</v>
      </c>
      <c r="W37" s="1" t="s">
        <v>848</v>
      </c>
      <c r="X37" s="1" t="s">
        <v>849</v>
      </c>
      <c r="Y37" s="1" t="s">
        <v>850</v>
      </c>
      <c r="Z37" s="1" t="s">
        <v>851</v>
      </c>
      <c r="AA37" s="1" t="s">
        <v>74</v>
      </c>
      <c r="AB37" s="1" t="s">
        <v>74</v>
      </c>
      <c r="AC37" s="1" t="s">
        <v>852</v>
      </c>
      <c r="AD37" s="1" t="s">
        <v>853</v>
      </c>
      <c r="AE37" s="1" t="s">
        <v>854</v>
      </c>
      <c r="AF37" s="1" t="s">
        <v>74</v>
      </c>
      <c r="AG37" s="1">
        <v>44</v>
      </c>
      <c r="AH37" s="1">
        <v>0</v>
      </c>
      <c r="AI37" s="1">
        <v>0</v>
      </c>
      <c r="AJ37" s="1">
        <v>11</v>
      </c>
      <c r="AK37" s="1">
        <v>28</v>
      </c>
      <c r="AL37" s="1" t="s">
        <v>855</v>
      </c>
      <c r="AM37" s="1" t="s">
        <v>751</v>
      </c>
      <c r="AN37" s="1" t="s">
        <v>856</v>
      </c>
      <c r="AO37" s="1" t="s">
        <v>857</v>
      </c>
      <c r="AP37" s="1" t="s">
        <v>858</v>
      </c>
      <c r="AQ37" s="1" t="s">
        <v>74</v>
      </c>
      <c r="AR37" s="1" t="s">
        <v>859</v>
      </c>
      <c r="AS37" s="1" t="s">
        <v>860</v>
      </c>
      <c r="AT37" s="1" t="s">
        <v>757</v>
      </c>
      <c r="AU37" s="1">
        <v>2022</v>
      </c>
      <c r="AV37" s="1">
        <v>162</v>
      </c>
      <c r="AW37" s="1" t="s">
        <v>74</v>
      </c>
      <c r="AX37" s="1" t="s">
        <v>74</v>
      </c>
      <c r="AY37" s="1" t="s">
        <v>74</v>
      </c>
      <c r="AZ37" s="1" t="s">
        <v>74</v>
      </c>
      <c r="BA37" s="1" t="s">
        <v>74</v>
      </c>
      <c r="BB37" s="1" t="s">
        <v>74</v>
      </c>
      <c r="BC37" s="1" t="s">
        <v>74</v>
      </c>
      <c r="BD37" s="1">
        <v>112908</v>
      </c>
      <c r="BE37" s="1" t="s">
        <v>861</v>
      </c>
      <c r="BF37" s="1" t="str">
        <f>HYPERLINK("http://dx.doi.org/10.1016/j.fct.2022.112908","http://dx.doi.org/10.1016/j.fct.2022.112908")</f>
        <v>http://dx.doi.org/10.1016/j.fct.2022.112908</v>
      </c>
      <c r="BG37" s="1" t="s">
        <v>74</v>
      </c>
      <c r="BH37" s="1" t="s">
        <v>800</v>
      </c>
      <c r="BI37" s="1">
        <v>9</v>
      </c>
      <c r="BJ37" s="1" t="s">
        <v>862</v>
      </c>
      <c r="BK37" s="1" t="s">
        <v>100</v>
      </c>
      <c r="BL37" s="1" t="s">
        <v>862</v>
      </c>
      <c r="BM37" s="1" t="s">
        <v>863</v>
      </c>
      <c r="BN37" s="1">
        <v>35271983</v>
      </c>
      <c r="BO37" s="1" t="s">
        <v>74</v>
      </c>
      <c r="BP37" s="1" t="s">
        <v>74</v>
      </c>
      <c r="BQ37" s="1" t="s">
        <v>74</v>
      </c>
      <c r="BR37" s="1" t="s">
        <v>102</v>
      </c>
      <c r="BS37" s="1" t="s">
        <v>864</v>
      </c>
      <c r="BT37" s="1" t="str">
        <f>HYPERLINK("https%3A%2F%2Fwww.webofscience.com%2Fwos%2Fwoscc%2Ffull-record%2FWOS:000805453200003","View Full Record in Web of Science")</f>
        <v>View Full Record in Web of Science</v>
      </c>
    </row>
    <row r="38" spans="1:72" x14ac:dyDescent="0.25">
      <c r="A38" s="1" t="s">
        <v>72</v>
      </c>
      <c r="B38" s="1" t="s">
        <v>865</v>
      </c>
      <c r="C38" s="1" t="s">
        <v>74</v>
      </c>
      <c r="D38" s="1" t="s">
        <v>74</v>
      </c>
      <c r="E38" s="1" t="s">
        <v>74</v>
      </c>
      <c r="F38" s="1" t="s">
        <v>866</v>
      </c>
      <c r="G38" s="1" t="s">
        <v>74</v>
      </c>
      <c r="H38" s="1" t="s">
        <v>74</v>
      </c>
      <c r="I38" s="1" t="s">
        <v>867</v>
      </c>
      <c r="J38" s="1" t="s">
        <v>868</v>
      </c>
      <c r="K38" s="1" t="s">
        <v>74</v>
      </c>
      <c r="L38" s="1" t="s">
        <v>74</v>
      </c>
      <c r="M38" s="1" t="s">
        <v>78</v>
      </c>
      <c r="N38" s="1" t="s">
        <v>79</v>
      </c>
      <c r="O38" s="1" t="s">
        <v>74</v>
      </c>
      <c r="P38" s="1" t="s">
        <v>74</v>
      </c>
      <c r="Q38" s="1" t="s">
        <v>74</v>
      </c>
      <c r="R38" s="1" t="s">
        <v>74</v>
      </c>
      <c r="S38" s="1" t="s">
        <v>74</v>
      </c>
      <c r="T38" s="1" t="s">
        <v>869</v>
      </c>
      <c r="U38" s="1" t="s">
        <v>870</v>
      </c>
      <c r="V38" s="1" t="s">
        <v>871</v>
      </c>
      <c r="W38" s="1" t="s">
        <v>872</v>
      </c>
      <c r="X38" s="1" t="s">
        <v>334</v>
      </c>
      <c r="Y38" s="1" t="s">
        <v>335</v>
      </c>
      <c r="Z38" s="1" t="s">
        <v>336</v>
      </c>
      <c r="AA38" s="1" t="s">
        <v>74</v>
      </c>
      <c r="AB38" s="1" t="s">
        <v>74</v>
      </c>
      <c r="AC38" s="1" t="s">
        <v>873</v>
      </c>
      <c r="AD38" s="1" t="s">
        <v>874</v>
      </c>
      <c r="AE38" s="1" t="s">
        <v>875</v>
      </c>
      <c r="AF38" s="1" t="s">
        <v>74</v>
      </c>
      <c r="AG38" s="1">
        <v>34</v>
      </c>
      <c r="AH38" s="1">
        <v>0</v>
      </c>
      <c r="AI38" s="1">
        <v>0</v>
      </c>
      <c r="AJ38" s="1">
        <v>3</v>
      </c>
      <c r="AK38" s="1">
        <v>4</v>
      </c>
      <c r="AL38" s="1" t="s">
        <v>855</v>
      </c>
      <c r="AM38" s="1" t="s">
        <v>751</v>
      </c>
      <c r="AN38" s="1" t="s">
        <v>856</v>
      </c>
      <c r="AO38" s="1" t="s">
        <v>876</v>
      </c>
      <c r="AP38" s="1" t="s">
        <v>877</v>
      </c>
      <c r="AQ38" s="1" t="s">
        <v>74</v>
      </c>
      <c r="AR38" s="1" t="s">
        <v>878</v>
      </c>
      <c r="AS38" s="1" t="s">
        <v>879</v>
      </c>
      <c r="AT38" s="1" t="s">
        <v>880</v>
      </c>
      <c r="AU38" s="1">
        <v>2022</v>
      </c>
      <c r="AV38" s="1">
        <v>249</v>
      </c>
      <c r="AW38" s="1" t="s">
        <v>74</v>
      </c>
      <c r="AX38" s="1" t="s">
        <v>74</v>
      </c>
      <c r="AY38" s="1" t="s">
        <v>74</v>
      </c>
      <c r="AZ38" s="1" t="s">
        <v>74</v>
      </c>
      <c r="BA38" s="1" t="s">
        <v>74</v>
      </c>
      <c r="BB38" s="1" t="s">
        <v>74</v>
      </c>
      <c r="BC38" s="1" t="s">
        <v>74</v>
      </c>
      <c r="BD38" s="1">
        <v>113770</v>
      </c>
      <c r="BE38" s="1" t="s">
        <v>881</v>
      </c>
      <c r="BF38" s="1" t="str">
        <f>HYPERLINK("http://dx.doi.org/10.1016/j.physbeh.2022.113770","http://dx.doi.org/10.1016/j.physbeh.2022.113770")</f>
        <v>http://dx.doi.org/10.1016/j.physbeh.2022.113770</v>
      </c>
      <c r="BG38" s="1" t="s">
        <v>74</v>
      </c>
      <c r="BH38" s="1" t="s">
        <v>800</v>
      </c>
      <c r="BI38" s="1">
        <v>8</v>
      </c>
      <c r="BJ38" s="1" t="s">
        <v>882</v>
      </c>
      <c r="BK38" s="1" t="s">
        <v>247</v>
      </c>
      <c r="BL38" s="1" t="s">
        <v>883</v>
      </c>
      <c r="BM38" s="1" t="s">
        <v>884</v>
      </c>
      <c r="BN38" s="1">
        <v>35247444</v>
      </c>
      <c r="BO38" s="1" t="s">
        <v>74</v>
      </c>
      <c r="BP38" s="1" t="s">
        <v>74</v>
      </c>
      <c r="BQ38" s="1" t="s">
        <v>74</v>
      </c>
      <c r="BR38" s="1" t="s">
        <v>102</v>
      </c>
      <c r="BS38" s="1" t="s">
        <v>885</v>
      </c>
      <c r="BT38" s="1" t="str">
        <f>HYPERLINK("https%3A%2F%2Fwww.webofscience.com%2Fwos%2Fwoscc%2Ffull-record%2FWOS:000779911500002","View Full Record in Web of Science")</f>
        <v>View Full Record in Web of Science</v>
      </c>
    </row>
    <row r="39" spans="1:72" x14ac:dyDescent="0.25">
      <c r="A39" s="1" t="s">
        <v>72</v>
      </c>
      <c r="B39" s="1" t="s">
        <v>886</v>
      </c>
      <c r="C39" s="1" t="s">
        <v>74</v>
      </c>
      <c r="D39" s="1" t="s">
        <v>74</v>
      </c>
      <c r="E39" s="1" t="s">
        <v>74</v>
      </c>
      <c r="F39" s="1" t="s">
        <v>887</v>
      </c>
      <c r="G39" s="1" t="s">
        <v>74</v>
      </c>
      <c r="H39" s="1" t="s">
        <v>74</v>
      </c>
      <c r="I39" s="1" t="s">
        <v>888</v>
      </c>
      <c r="J39" s="1" t="s">
        <v>889</v>
      </c>
      <c r="K39" s="1" t="s">
        <v>74</v>
      </c>
      <c r="L39" s="1" t="s">
        <v>74</v>
      </c>
      <c r="M39" s="1" t="s">
        <v>78</v>
      </c>
      <c r="N39" s="1" t="s">
        <v>79</v>
      </c>
      <c r="O39" s="1" t="s">
        <v>74</v>
      </c>
      <c r="P39" s="1" t="s">
        <v>74</v>
      </c>
      <c r="Q39" s="1" t="s">
        <v>74</v>
      </c>
      <c r="R39" s="1" t="s">
        <v>74</v>
      </c>
      <c r="S39" s="1" t="s">
        <v>74</v>
      </c>
      <c r="T39" s="1" t="s">
        <v>890</v>
      </c>
      <c r="U39" s="1" t="s">
        <v>74</v>
      </c>
      <c r="V39" s="1" t="s">
        <v>891</v>
      </c>
      <c r="W39" s="1" t="s">
        <v>892</v>
      </c>
      <c r="X39" s="1" t="s">
        <v>893</v>
      </c>
      <c r="Y39" s="1" t="s">
        <v>894</v>
      </c>
      <c r="Z39" s="1" t="s">
        <v>895</v>
      </c>
      <c r="AA39" s="1" t="s">
        <v>74</v>
      </c>
      <c r="AB39" s="1" t="s">
        <v>74</v>
      </c>
      <c r="AC39" s="1" t="s">
        <v>74</v>
      </c>
      <c r="AD39" s="1" t="s">
        <v>74</v>
      </c>
      <c r="AE39" s="1" t="s">
        <v>74</v>
      </c>
      <c r="AF39" s="1" t="s">
        <v>74</v>
      </c>
      <c r="AG39" s="1">
        <v>34</v>
      </c>
      <c r="AH39" s="1">
        <v>1</v>
      </c>
      <c r="AI39" s="1">
        <v>1</v>
      </c>
      <c r="AJ39" s="1">
        <v>1</v>
      </c>
      <c r="AK39" s="1">
        <v>2</v>
      </c>
      <c r="AL39" s="1" t="s">
        <v>896</v>
      </c>
      <c r="AM39" s="1" t="s">
        <v>897</v>
      </c>
      <c r="AN39" s="1" t="s">
        <v>898</v>
      </c>
      <c r="AO39" s="1" t="s">
        <v>899</v>
      </c>
      <c r="AP39" s="1" t="s">
        <v>900</v>
      </c>
      <c r="AQ39" s="1" t="s">
        <v>74</v>
      </c>
      <c r="AR39" s="1" t="s">
        <v>901</v>
      </c>
      <c r="AS39" s="1" t="s">
        <v>902</v>
      </c>
      <c r="AT39" s="1" t="s">
        <v>903</v>
      </c>
      <c r="AU39" s="1">
        <v>2022</v>
      </c>
      <c r="AV39" s="1">
        <v>17</v>
      </c>
      <c r="AW39" s="1">
        <v>1</v>
      </c>
      <c r="AX39" s="1" t="s">
        <v>74</v>
      </c>
      <c r="AY39" s="1" t="s">
        <v>74</v>
      </c>
      <c r="AZ39" s="1" t="s">
        <v>74</v>
      </c>
      <c r="BA39" s="1" t="s">
        <v>74</v>
      </c>
      <c r="BB39" s="1">
        <v>19</v>
      </c>
      <c r="BC39" s="1">
        <v>26</v>
      </c>
      <c r="BD39" s="1" t="s">
        <v>74</v>
      </c>
      <c r="BE39" s="1" t="s">
        <v>904</v>
      </c>
      <c r="BF39" s="1" t="str">
        <f>HYPERLINK("http://dx.doi.org/10.25182/jgp.2022.17.1.19-26","http://dx.doi.org/10.25182/jgp.2022.17.1.19-26")</f>
        <v>http://dx.doi.org/10.25182/jgp.2022.17.1.19-26</v>
      </c>
      <c r="BG39" s="1" t="s">
        <v>74</v>
      </c>
      <c r="BH39" s="1" t="s">
        <v>74</v>
      </c>
      <c r="BI39" s="1">
        <v>8</v>
      </c>
      <c r="BJ39" s="1" t="s">
        <v>175</v>
      </c>
      <c r="BK39" s="1" t="s">
        <v>150</v>
      </c>
      <c r="BL39" s="1" t="s">
        <v>175</v>
      </c>
      <c r="BM39" s="1" t="s">
        <v>905</v>
      </c>
      <c r="BN39" s="1" t="s">
        <v>74</v>
      </c>
      <c r="BO39" s="1" t="s">
        <v>458</v>
      </c>
      <c r="BP39" s="1" t="s">
        <v>74</v>
      </c>
      <c r="BQ39" s="1" t="s">
        <v>74</v>
      </c>
      <c r="BR39" s="1" t="s">
        <v>102</v>
      </c>
      <c r="BS39" s="1" t="s">
        <v>906</v>
      </c>
      <c r="BT39" s="1" t="str">
        <f>HYPERLINK("https%3A%2F%2Fwww.webofscience.com%2Fwos%2Fwoscc%2Ffull-record%2FWOS:000789144700003","View Full Record in Web of Science")</f>
        <v>View Full Record in Web of Science</v>
      </c>
    </row>
    <row r="40" spans="1:72" x14ac:dyDescent="0.25">
      <c r="A40" s="1" t="s">
        <v>72</v>
      </c>
      <c r="B40" s="1" t="s">
        <v>907</v>
      </c>
      <c r="C40" s="1" t="s">
        <v>74</v>
      </c>
      <c r="D40" s="1" t="s">
        <v>74</v>
      </c>
      <c r="E40" s="1" t="s">
        <v>74</v>
      </c>
      <c r="F40" s="1" t="s">
        <v>908</v>
      </c>
      <c r="G40" s="1" t="s">
        <v>74</v>
      </c>
      <c r="H40" s="1" t="s">
        <v>74</v>
      </c>
      <c r="I40" s="1" t="s">
        <v>909</v>
      </c>
      <c r="J40" s="1" t="s">
        <v>910</v>
      </c>
      <c r="K40" s="1" t="s">
        <v>74</v>
      </c>
      <c r="L40" s="1" t="s">
        <v>74</v>
      </c>
      <c r="M40" s="1" t="s">
        <v>78</v>
      </c>
      <c r="N40" s="1" t="s">
        <v>79</v>
      </c>
      <c r="O40" s="1" t="s">
        <v>74</v>
      </c>
      <c r="P40" s="1" t="s">
        <v>74</v>
      </c>
      <c r="Q40" s="1" t="s">
        <v>74</v>
      </c>
      <c r="R40" s="1" t="s">
        <v>74</v>
      </c>
      <c r="S40" s="1" t="s">
        <v>74</v>
      </c>
      <c r="T40" s="1" t="s">
        <v>911</v>
      </c>
      <c r="U40" s="1" t="s">
        <v>912</v>
      </c>
      <c r="V40" s="1" t="s">
        <v>913</v>
      </c>
      <c r="W40" s="1" t="s">
        <v>914</v>
      </c>
      <c r="X40" s="1" t="s">
        <v>915</v>
      </c>
      <c r="Y40" s="1" t="s">
        <v>916</v>
      </c>
      <c r="Z40" s="1" t="s">
        <v>917</v>
      </c>
      <c r="AA40" s="1" t="s">
        <v>918</v>
      </c>
      <c r="AB40" s="1" t="s">
        <v>919</v>
      </c>
      <c r="AC40" s="1" t="s">
        <v>920</v>
      </c>
      <c r="AD40" s="1" t="s">
        <v>921</v>
      </c>
      <c r="AE40" s="1" t="s">
        <v>922</v>
      </c>
      <c r="AF40" s="1" t="s">
        <v>74</v>
      </c>
      <c r="AG40" s="1">
        <v>40</v>
      </c>
      <c r="AH40" s="1">
        <v>1</v>
      </c>
      <c r="AI40" s="1">
        <v>1</v>
      </c>
      <c r="AJ40" s="1">
        <v>18</v>
      </c>
      <c r="AK40" s="1">
        <v>42</v>
      </c>
      <c r="AL40" s="1" t="s">
        <v>750</v>
      </c>
      <c r="AM40" s="1" t="s">
        <v>751</v>
      </c>
      <c r="AN40" s="1" t="s">
        <v>752</v>
      </c>
      <c r="AO40" s="1" t="s">
        <v>923</v>
      </c>
      <c r="AP40" s="1" t="s">
        <v>924</v>
      </c>
      <c r="AQ40" s="1" t="s">
        <v>74</v>
      </c>
      <c r="AR40" s="1" t="s">
        <v>925</v>
      </c>
      <c r="AS40" s="1" t="s">
        <v>926</v>
      </c>
      <c r="AT40" s="1" t="s">
        <v>533</v>
      </c>
      <c r="AU40" s="1">
        <v>2022</v>
      </c>
      <c r="AV40" s="1">
        <v>383</v>
      </c>
      <c r="AW40" s="1" t="s">
        <v>74</v>
      </c>
      <c r="AX40" s="1" t="s">
        <v>74</v>
      </c>
      <c r="AY40" s="1" t="s">
        <v>74</v>
      </c>
      <c r="AZ40" s="1" t="s">
        <v>74</v>
      </c>
      <c r="BA40" s="1" t="s">
        <v>74</v>
      </c>
      <c r="BB40" s="1" t="s">
        <v>74</v>
      </c>
      <c r="BC40" s="1" t="s">
        <v>74</v>
      </c>
      <c r="BD40" s="1">
        <v>132383</v>
      </c>
      <c r="BE40" s="1" t="s">
        <v>927</v>
      </c>
      <c r="BF40" s="1" t="str">
        <f>HYPERLINK("http://dx.doi.org/10.1016/j.foodchem.2022.132383","http://dx.doi.org/10.1016/j.foodchem.2022.132383")</f>
        <v>http://dx.doi.org/10.1016/j.foodchem.2022.132383</v>
      </c>
      <c r="BG40" s="1" t="s">
        <v>74</v>
      </c>
      <c r="BH40" s="1" t="s">
        <v>928</v>
      </c>
      <c r="BI40" s="1">
        <v>10</v>
      </c>
      <c r="BJ40" s="1" t="s">
        <v>929</v>
      </c>
      <c r="BK40" s="1" t="s">
        <v>100</v>
      </c>
      <c r="BL40" s="1" t="s">
        <v>930</v>
      </c>
      <c r="BM40" s="1" t="s">
        <v>931</v>
      </c>
      <c r="BN40" s="1">
        <v>35176717</v>
      </c>
      <c r="BO40" s="1" t="s">
        <v>74</v>
      </c>
      <c r="BP40" s="1" t="s">
        <v>74</v>
      </c>
      <c r="BQ40" s="1" t="s">
        <v>74</v>
      </c>
      <c r="BR40" s="1" t="s">
        <v>102</v>
      </c>
      <c r="BS40" s="1" t="s">
        <v>932</v>
      </c>
      <c r="BT40" s="1" t="str">
        <f>HYPERLINK("https%3A%2F%2Fwww.webofscience.com%2Fwos%2Fwoscc%2Ffull-record%2FWOS:000777244700007","View Full Record in Web of Science")</f>
        <v>View Full Record in Web of Science</v>
      </c>
    </row>
    <row r="41" spans="1:72" x14ac:dyDescent="0.25">
      <c r="A41" s="1" t="s">
        <v>72</v>
      </c>
      <c r="B41" s="1" t="s">
        <v>3257</v>
      </c>
      <c r="C41" s="1" t="s">
        <v>74</v>
      </c>
      <c r="D41" s="1" t="s">
        <v>74</v>
      </c>
      <c r="E41" s="1" t="s">
        <v>74</v>
      </c>
      <c r="F41" s="1" t="s">
        <v>3258</v>
      </c>
      <c r="G41" s="1" t="s">
        <v>74</v>
      </c>
      <c r="H41" s="1" t="s">
        <v>74</v>
      </c>
      <c r="I41" s="1" t="s">
        <v>3259</v>
      </c>
      <c r="J41" s="1" t="s">
        <v>1946</v>
      </c>
      <c r="K41" s="1" t="s">
        <v>74</v>
      </c>
      <c r="L41" s="1" t="s">
        <v>74</v>
      </c>
      <c r="M41" s="1" t="s">
        <v>78</v>
      </c>
      <c r="N41" s="1" t="s">
        <v>622</v>
      </c>
      <c r="O41" s="1" t="s">
        <v>74</v>
      </c>
      <c r="P41" s="1" t="s">
        <v>74</v>
      </c>
      <c r="Q41" s="1" t="s">
        <v>74</v>
      </c>
      <c r="R41" s="1" t="s">
        <v>74</v>
      </c>
      <c r="S41" s="1" t="s">
        <v>74</v>
      </c>
      <c r="T41" s="1" t="s">
        <v>3260</v>
      </c>
      <c r="U41" s="1" t="s">
        <v>3261</v>
      </c>
      <c r="V41" s="1" t="s">
        <v>3262</v>
      </c>
      <c r="W41" s="1" t="s">
        <v>3263</v>
      </c>
      <c r="X41" s="1" t="s">
        <v>3264</v>
      </c>
      <c r="Y41" s="1" t="s">
        <v>3265</v>
      </c>
      <c r="Z41" s="1" t="s">
        <v>3266</v>
      </c>
      <c r="AA41" s="1" t="s">
        <v>74</v>
      </c>
      <c r="AB41" s="1" t="s">
        <v>74</v>
      </c>
      <c r="AC41" s="1" t="s">
        <v>74</v>
      </c>
      <c r="AD41" s="1" t="s">
        <v>74</v>
      </c>
      <c r="AE41" s="1" t="s">
        <v>74</v>
      </c>
      <c r="AF41" s="1" t="s">
        <v>74</v>
      </c>
      <c r="AG41" s="1">
        <v>68</v>
      </c>
      <c r="AH41" s="1">
        <v>34</v>
      </c>
      <c r="AI41" s="1">
        <v>35</v>
      </c>
      <c r="AJ41" s="1">
        <v>9</v>
      </c>
      <c r="AK41" s="1">
        <v>44</v>
      </c>
      <c r="AL41" s="1" t="s">
        <v>289</v>
      </c>
      <c r="AM41" s="1" t="s">
        <v>290</v>
      </c>
      <c r="AN41" s="1" t="s">
        <v>291</v>
      </c>
      <c r="AO41" s="1" t="s">
        <v>1955</v>
      </c>
      <c r="AP41" s="1" t="s">
        <v>1956</v>
      </c>
      <c r="AQ41" s="1" t="s">
        <v>74</v>
      </c>
      <c r="AR41" s="1" t="s">
        <v>1957</v>
      </c>
      <c r="AS41" s="1" t="s">
        <v>1958</v>
      </c>
      <c r="AT41" s="1" t="s">
        <v>949</v>
      </c>
      <c r="AU41" s="1">
        <v>2020</v>
      </c>
      <c r="AV41" s="1">
        <v>21</v>
      </c>
      <c r="AW41" s="1">
        <v>1</v>
      </c>
      <c r="AX41" s="1" t="s">
        <v>74</v>
      </c>
      <c r="AY41" s="1" t="s">
        <v>74</v>
      </c>
      <c r="AZ41" s="1" t="s">
        <v>74</v>
      </c>
      <c r="BA41" s="1" t="s">
        <v>74</v>
      </c>
      <c r="BB41" s="1">
        <v>109</v>
      </c>
      <c r="BC41" s="1">
        <v>117</v>
      </c>
      <c r="BD41" s="1" t="s">
        <v>74</v>
      </c>
      <c r="BE41" s="1" t="s">
        <v>3267</v>
      </c>
      <c r="BF41" s="1" t="str">
        <f>HYPERLINK("http://dx.doi.org/10.1007/s40368-019-00458-0","http://dx.doi.org/10.1007/s40368-019-00458-0")</f>
        <v>http://dx.doi.org/10.1007/s40368-019-00458-0</v>
      </c>
      <c r="BG41" s="1" t="s">
        <v>74</v>
      </c>
      <c r="BH41" s="1" t="s">
        <v>74</v>
      </c>
      <c r="BI41" s="1">
        <v>9</v>
      </c>
      <c r="BJ41" s="1" t="s">
        <v>149</v>
      </c>
      <c r="BK41" s="1" t="s">
        <v>150</v>
      </c>
      <c r="BL41" s="1" t="s">
        <v>149</v>
      </c>
      <c r="BM41" s="1" t="s">
        <v>3268</v>
      </c>
      <c r="BN41" s="1">
        <v>31177478</v>
      </c>
      <c r="BO41" s="1" t="s">
        <v>300</v>
      </c>
      <c r="BP41" s="1" t="s">
        <v>74</v>
      </c>
      <c r="BQ41" s="1" t="s">
        <v>74</v>
      </c>
      <c r="BR41" s="1" t="s">
        <v>102</v>
      </c>
      <c r="BS41" s="1" t="s">
        <v>3269</v>
      </c>
      <c r="BT41" s="1" t="str">
        <f>HYPERLINK("https%3A%2F%2Fwww.webofscience.com%2Fwos%2Fwoscc%2Ffull-record%2FWOS:000514599000013","View Full Record in Web of Science")</f>
        <v>View Full Record in Web of Science</v>
      </c>
    </row>
    <row r="42" spans="1:72" x14ac:dyDescent="0.25">
      <c r="A42" s="1" t="s">
        <v>72</v>
      </c>
      <c r="B42" s="1" t="s">
        <v>955</v>
      </c>
      <c r="C42" s="1" t="s">
        <v>74</v>
      </c>
      <c r="D42" s="1" t="s">
        <v>74</v>
      </c>
      <c r="E42" s="1" t="s">
        <v>74</v>
      </c>
      <c r="F42" s="1" t="s">
        <v>956</v>
      </c>
      <c r="G42" s="1" t="s">
        <v>74</v>
      </c>
      <c r="H42" s="1" t="s">
        <v>74</v>
      </c>
      <c r="I42" s="1" t="s">
        <v>957</v>
      </c>
      <c r="J42" s="1" t="s">
        <v>371</v>
      </c>
      <c r="K42" s="1" t="s">
        <v>74</v>
      </c>
      <c r="L42" s="1" t="s">
        <v>74</v>
      </c>
      <c r="M42" s="1" t="s">
        <v>78</v>
      </c>
      <c r="N42" s="1" t="s">
        <v>79</v>
      </c>
      <c r="O42" s="1" t="s">
        <v>74</v>
      </c>
      <c r="P42" s="1" t="s">
        <v>74</v>
      </c>
      <c r="Q42" s="1" t="s">
        <v>74</v>
      </c>
      <c r="R42" s="1" t="s">
        <v>74</v>
      </c>
      <c r="S42" s="1" t="s">
        <v>74</v>
      </c>
      <c r="T42" s="1" t="s">
        <v>958</v>
      </c>
      <c r="U42" s="1" t="s">
        <v>959</v>
      </c>
      <c r="V42" s="1" t="s">
        <v>960</v>
      </c>
      <c r="W42" s="1" t="s">
        <v>961</v>
      </c>
      <c r="X42" s="1" t="s">
        <v>962</v>
      </c>
      <c r="Y42" s="1" t="s">
        <v>963</v>
      </c>
      <c r="Z42" s="1" t="s">
        <v>964</v>
      </c>
      <c r="AA42" s="1" t="s">
        <v>74</v>
      </c>
      <c r="AB42" s="1" t="s">
        <v>965</v>
      </c>
      <c r="AC42" s="1" t="s">
        <v>74</v>
      </c>
      <c r="AD42" s="1" t="s">
        <v>74</v>
      </c>
      <c r="AE42" s="1" t="s">
        <v>74</v>
      </c>
      <c r="AF42" s="1" t="s">
        <v>74</v>
      </c>
      <c r="AG42" s="1">
        <v>36</v>
      </c>
      <c r="AH42" s="1">
        <v>10</v>
      </c>
      <c r="AI42" s="1">
        <v>10</v>
      </c>
      <c r="AJ42" s="1">
        <v>5</v>
      </c>
      <c r="AK42" s="1">
        <v>7</v>
      </c>
      <c r="AL42" s="1" t="s">
        <v>381</v>
      </c>
      <c r="AM42" s="1" t="s">
        <v>382</v>
      </c>
      <c r="AN42" s="1" t="s">
        <v>383</v>
      </c>
      <c r="AO42" s="1" t="s">
        <v>74</v>
      </c>
      <c r="AP42" s="1" t="s">
        <v>384</v>
      </c>
      <c r="AQ42" s="1" t="s">
        <v>74</v>
      </c>
      <c r="AR42" s="2" t="s">
        <v>371</v>
      </c>
      <c r="AS42" s="1" t="s">
        <v>385</v>
      </c>
      <c r="AT42" s="1" t="s">
        <v>949</v>
      </c>
      <c r="AU42" s="1">
        <v>2022</v>
      </c>
      <c r="AV42" s="1">
        <v>14</v>
      </c>
      <c r="AW42" s="1">
        <v>3</v>
      </c>
      <c r="AX42" s="1" t="s">
        <v>74</v>
      </c>
      <c r="AY42" s="1" t="s">
        <v>74</v>
      </c>
      <c r="AZ42" s="1" t="s">
        <v>74</v>
      </c>
      <c r="BA42" s="1" t="s">
        <v>74</v>
      </c>
      <c r="BB42" s="1" t="s">
        <v>74</v>
      </c>
      <c r="BC42" s="1" t="s">
        <v>74</v>
      </c>
      <c r="BD42" s="1">
        <v>526</v>
      </c>
      <c r="BE42" s="1" t="s">
        <v>966</v>
      </c>
      <c r="BF42" s="1" t="str">
        <f>HYPERLINK("http://dx.doi.org/10.3390/nu14030526","http://dx.doi.org/10.3390/nu14030526")</f>
        <v>http://dx.doi.org/10.3390/nu14030526</v>
      </c>
      <c r="BG42" s="1" t="s">
        <v>74</v>
      </c>
      <c r="BH42" s="1" t="s">
        <v>74</v>
      </c>
      <c r="BI42" s="1">
        <v>10</v>
      </c>
      <c r="BJ42" s="1" t="s">
        <v>175</v>
      </c>
      <c r="BK42" s="1" t="s">
        <v>100</v>
      </c>
      <c r="BL42" s="1" t="s">
        <v>175</v>
      </c>
      <c r="BM42" s="1" t="s">
        <v>967</v>
      </c>
      <c r="BN42" s="1">
        <v>35276885</v>
      </c>
      <c r="BO42" s="1" t="s">
        <v>389</v>
      </c>
      <c r="BP42" s="1" t="s">
        <v>74</v>
      </c>
      <c r="BQ42" s="1" t="s">
        <v>74</v>
      </c>
      <c r="BR42" s="1" t="s">
        <v>102</v>
      </c>
      <c r="BS42" s="1" t="s">
        <v>968</v>
      </c>
      <c r="BT42" s="1" t="str">
        <f>HYPERLINK("https%3A%2F%2Fwww.webofscience.com%2Fwos%2Fwoscc%2Ffull-record%2FWOS:000759505200001","View Full Record in Web of Science")</f>
        <v>View Full Record in Web of Science</v>
      </c>
    </row>
    <row r="43" spans="1:72" x14ac:dyDescent="0.25">
      <c r="A43" s="1" t="s">
        <v>72</v>
      </c>
      <c r="B43" s="1" t="s">
        <v>4564</v>
      </c>
      <c r="C43" s="1" t="s">
        <v>74</v>
      </c>
      <c r="D43" s="1" t="s">
        <v>74</v>
      </c>
      <c r="E43" s="1" t="s">
        <v>74</v>
      </c>
      <c r="F43" s="1" t="s">
        <v>4565</v>
      </c>
      <c r="G43" s="1" t="s">
        <v>74</v>
      </c>
      <c r="H43" s="1" t="s">
        <v>74</v>
      </c>
      <c r="I43" s="1" t="s">
        <v>4566</v>
      </c>
      <c r="J43" s="1" t="s">
        <v>4567</v>
      </c>
      <c r="K43" s="1" t="s">
        <v>74</v>
      </c>
      <c r="L43" s="1" t="s">
        <v>74</v>
      </c>
      <c r="M43" s="1" t="s">
        <v>78</v>
      </c>
      <c r="N43" s="1" t="s">
        <v>622</v>
      </c>
      <c r="O43" s="1" t="s">
        <v>74</v>
      </c>
      <c r="P43" s="1" t="s">
        <v>74</v>
      </c>
      <c r="Q43" s="1" t="s">
        <v>74</v>
      </c>
      <c r="R43" s="1" t="s">
        <v>74</v>
      </c>
      <c r="S43" s="1" t="s">
        <v>74</v>
      </c>
      <c r="T43" s="1" t="s">
        <v>4568</v>
      </c>
      <c r="U43" s="1" t="s">
        <v>4569</v>
      </c>
      <c r="V43" s="1" t="s">
        <v>4570</v>
      </c>
      <c r="W43" s="1" t="s">
        <v>4571</v>
      </c>
      <c r="X43" s="1" t="s">
        <v>4572</v>
      </c>
      <c r="Y43" s="1" t="s">
        <v>4573</v>
      </c>
      <c r="Z43" s="1" t="s">
        <v>4574</v>
      </c>
      <c r="AA43" s="1" t="s">
        <v>74</v>
      </c>
      <c r="AB43" s="1" t="s">
        <v>74</v>
      </c>
      <c r="AC43" s="1" t="s">
        <v>74</v>
      </c>
      <c r="AD43" s="1" t="s">
        <v>74</v>
      </c>
      <c r="AE43" s="1" t="s">
        <v>74</v>
      </c>
      <c r="AF43" s="1" t="s">
        <v>74</v>
      </c>
      <c r="AG43" s="1">
        <v>115</v>
      </c>
      <c r="AH43" s="1">
        <v>16</v>
      </c>
      <c r="AI43" s="1">
        <v>16</v>
      </c>
      <c r="AJ43" s="1">
        <v>1</v>
      </c>
      <c r="AK43" s="1">
        <v>3</v>
      </c>
      <c r="AL43" s="1" t="s">
        <v>4575</v>
      </c>
      <c r="AM43" s="1" t="s">
        <v>4576</v>
      </c>
      <c r="AN43" s="1" t="s">
        <v>4577</v>
      </c>
      <c r="AO43" s="1" t="s">
        <v>4578</v>
      </c>
      <c r="AP43" s="1" t="s">
        <v>74</v>
      </c>
      <c r="AQ43" s="1" t="s">
        <v>74</v>
      </c>
      <c r="AR43" s="1" t="s">
        <v>4579</v>
      </c>
      <c r="AS43" s="1" t="s">
        <v>4580</v>
      </c>
      <c r="AT43" s="1" t="s">
        <v>74</v>
      </c>
      <c r="AU43" s="1">
        <v>2019</v>
      </c>
      <c r="AV43" s="1">
        <v>13</v>
      </c>
      <c r="AW43" s="1" t="s">
        <v>74</v>
      </c>
      <c r="AX43" s="1" t="s">
        <v>74</v>
      </c>
      <c r="AY43" s="1" t="s">
        <v>74</v>
      </c>
      <c r="AZ43" s="1" t="s">
        <v>74</v>
      </c>
      <c r="BA43" s="1" t="s">
        <v>74</v>
      </c>
      <c r="BB43" s="1">
        <v>274</v>
      </c>
      <c r="BC43" s="1">
        <v>287</v>
      </c>
      <c r="BD43" s="1" t="s">
        <v>74</v>
      </c>
      <c r="BE43" s="1" t="s">
        <v>4581</v>
      </c>
      <c r="BF43" s="1" t="str">
        <f>HYPERLINK("http://dx.doi.org/10.2174/1874210601913010274","http://dx.doi.org/10.2174/1874210601913010274")</f>
        <v>http://dx.doi.org/10.2174/1874210601913010274</v>
      </c>
      <c r="BG43" s="1" t="s">
        <v>74</v>
      </c>
      <c r="BH43" s="1" t="s">
        <v>74</v>
      </c>
      <c r="BI43" s="1">
        <v>14</v>
      </c>
      <c r="BJ43" s="1" t="s">
        <v>149</v>
      </c>
      <c r="BK43" s="1" t="s">
        <v>150</v>
      </c>
      <c r="BL43" s="1" t="s">
        <v>149</v>
      </c>
      <c r="BM43" s="1" t="s">
        <v>4582</v>
      </c>
      <c r="BN43" s="1" t="s">
        <v>74</v>
      </c>
      <c r="BO43" s="1" t="s">
        <v>2861</v>
      </c>
      <c r="BP43" s="1" t="s">
        <v>74</v>
      </c>
      <c r="BQ43" s="1" t="s">
        <v>74</v>
      </c>
      <c r="BR43" s="1" t="s">
        <v>102</v>
      </c>
      <c r="BS43" s="1" t="s">
        <v>4583</v>
      </c>
      <c r="BT43" s="1" t="str">
        <f>HYPERLINK("https%3A%2F%2Fwww.webofscience.com%2Fwos%2Fwoscc%2Ffull-record%2FWOS:000493180700041","View Full Record in Web of Science")</f>
        <v>View Full Record in Web of Science</v>
      </c>
    </row>
    <row r="44" spans="1:72" x14ac:dyDescent="0.25">
      <c r="A44" s="1" t="s">
        <v>72</v>
      </c>
      <c r="B44" s="1" t="s">
        <v>5750</v>
      </c>
      <c r="C44" s="1" t="s">
        <v>74</v>
      </c>
      <c r="D44" s="1" t="s">
        <v>74</v>
      </c>
      <c r="E44" s="1" t="s">
        <v>74</v>
      </c>
      <c r="F44" s="1" t="s">
        <v>5751</v>
      </c>
      <c r="G44" s="1" t="s">
        <v>74</v>
      </c>
      <c r="H44" s="1" t="s">
        <v>74</v>
      </c>
      <c r="I44" s="1" t="s">
        <v>5752</v>
      </c>
      <c r="J44" s="1" t="s">
        <v>4727</v>
      </c>
      <c r="K44" s="1" t="s">
        <v>74</v>
      </c>
      <c r="L44" s="1" t="s">
        <v>74</v>
      </c>
      <c r="M44" s="1" t="s">
        <v>78</v>
      </c>
      <c r="N44" s="1" t="s">
        <v>622</v>
      </c>
      <c r="O44" s="1" t="s">
        <v>74</v>
      </c>
      <c r="P44" s="1" t="s">
        <v>74</v>
      </c>
      <c r="Q44" s="1" t="s">
        <v>74</v>
      </c>
      <c r="R44" s="1" t="s">
        <v>74</v>
      </c>
      <c r="S44" s="1" t="s">
        <v>74</v>
      </c>
      <c r="T44" s="1" t="s">
        <v>5753</v>
      </c>
      <c r="U44" s="1" t="s">
        <v>5754</v>
      </c>
      <c r="V44" s="1" t="s">
        <v>5755</v>
      </c>
      <c r="W44" s="1" t="s">
        <v>5756</v>
      </c>
      <c r="X44" s="1" t="s">
        <v>5757</v>
      </c>
      <c r="Y44" s="1" t="s">
        <v>5758</v>
      </c>
      <c r="Z44" s="1" t="s">
        <v>5759</v>
      </c>
      <c r="AA44" s="1" t="s">
        <v>74</v>
      </c>
      <c r="AB44" s="1" t="s">
        <v>5760</v>
      </c>
      <c r="AC44" s="1" t="s">
        <v>5761</v>
      </c>
      <c r="AD44" s="1" t="s">
        <v>5762</v>
      </c>
      <c r="AE44" s="1" t="s">
        <v>5763</v>
      </c>
      <c r="AF44" s="1" t="s">
        <v>74</v>
      </c>
      <c r="AG44" s="1">
        <v>123</v>
      </c>
      <c r="AH44" s="1">
        <v>7</v>
      </c>
      <c r="AI44" s="1">
        <v>7</v>
      </c>
      <c r="AJ44" s="1">
        <v>0</v>
      </c>
      <c r="AK44" s="1">
        <v>13</v>
      </c>
      <c r="AL44" s="1" t="s">
        <v>855</v>
      </c>
      <c r="AM44" s="1" t="s">
        <v>751</v>
      </c>
      <c r="AN44" s="1" t="s">
        <v>856</v>
      </c>
      <c r="AO44" s="1" t="s">
        <v>4736</v>
      </c>
      <c r="AP44" s="1" t="s">
        <v>4737</v>
      </c>
      <c r="AQ44" s="1" t="s">
        <v>74</v>
      </c>
      <c r="AR44" s="1" t="s">
        <v>4738</v>
      </c>
      <c r="AS44" s="1" t="s">
        <v>4739</v>
      </c>
      <c r="AT44" s="1" t="s">
        <v>147</v>
      </c>
      <c r="AU44" s="1">
        <v>2017</v>
      </c>
      <c r="AV44" s="1">
        <v>84</v>
      </c>
      <c r="AW44" s="1" t="s">
        <v>74</v>
      </c>
      <c r="AX44" s="1" t="s">
        <v>74</v>
      </c>
      <c r="AY44" s="1" t="s">
        <v>74</v>
      </c>
      <c r="AZ44" s="1" t="s">
        <v>74</v>
      </c>
      <c r="BA44" s="1" t="s">
        <v>74</v>
      </c>
      <c r="BB44" s="1">
        <v>50</v>
      </c>
      <c r="BC44" s="1">
        <v>57</v>
      </c>
      <c r="BD44" s="1" t="s">
        <v>74</v>
      </c>
      <c r="BE44" s="1" t="s">
        <v>5764</v>
      </c>
      <c r="BF44" s="1" t="str">
        <f>HYPERLINK("http://dx.doi.org/10.1016/j.archoralbio.2017.09.011","http://dx.doi.org/10.1016/j.archoralbio.2017.09.011")</f>
        <v>http://dx.doi.org/10.1016/j.archoralbio.2017.09.011</v>
      </c>
      <c r="BG44" s="1" t="s">
        <v>74</v>
      </c>
      <c r="BH44" s="1" t="s">
        <v>74</v>
      </c>
      <c r="BI44" s="1">
        <v>8</v>
      </c>
      <c r="BJ44" s="1" t="s">
        <v>149</v>
      </c>
      <c r="BK44" s="1" t="s">
        <v>247</v>
      </c>
      <c r="BL44" s="1" t="s">
        <v>149</v>
      </c>
      <c r="BM44" s="1" t="s">
        <v>5765</v>
      </c>
      <c r="BN44" s="1">
        <v>28946016</v>
      </c>
      <c r="BO44" s="1" t="s">
        <v>74</v>
      </c>
      <c r="BP44" s="1" t="s">
        <v>74</v>
      </c>
      <c r="BQ44" s="1" t="s">
        <v>74</v>
      </c>
      <c r="BR44" s="1" t="s">
        <v>102</v>
      </c>
      <c r="BS44" s="1" t="s">
        <v>5766</v>
      </c>
      <c r="BT44" s="1" t="str">
        <f>HYPERLINK("https%3A%2F%2Fwww.webofscience.com%2Fwos%2Fwoscc%2Ffull-record%2FWOS:000416190300008","View Full Record in Web of Science")</f>
        <v>View Full Record in Web of Science</v>
      </c>
    </row>
    <row r="45" spans="1:72" x14ac:dyDescent="0.25">
      <c r="A45" s="1" t="s">
        <v>72</v>
      </c>
      <c r="B45" s="1" t="s">
        <v>5799</v>
      </c>
      <c r="C45" s="1" t="s">
        <v>74</v>
      </c>
      <c r="D45" s="1" t="s">
        <v>74</v>
      </c>
      <c r="E45" s="1" t="s">
        <v>74</v>
      </c>
      <c r="F45" s="1" t="s">
        <v>5800</v>
      </c>
      <c r="G45" s="1" t="s">
        <v>74</v>
      </c>
      <c r="H45" s="1" t="s">
        <v>74</v>
      </c>
      <c r="I45" s="1" t="s">
        <v>5801</v>
      </c>
      <c r="J45" s="1" t="s">
        <v>5802</v>
      </c>
      <c r="K45" s="1" t="s">
        <v>74</v>
      </c>
      <c r="L45" s="1" t="s">
        <v>74</v>
      </c>
      <c r="M45" s="1" t="s">
        <v>78</v>
      </c>
      <c r="N45" s="1" t="s">
        <v>622</v>
      </c>
      <c r="O45" s="1" t="s">
        <v>74</v>
      </c>
      <c r="P45" s="1" t="s">
        <v>74</v>
      </c>
      <c r="Q45" s="1" t="s">
        <v>74</v>
      </c>
      <c r="R45" s="1" t="s">
        <v>74</v>
      </c>
      <c r="S45" s="1" t="s">
        <v>74</v>
      </c>
      <c r="T45" s="1" t="s">
        <v>5803</v>
      </c>
      <c r="U45" s="1" t="s">
        <v>5804</v>
      </c>
      <c r="V45" s="1" t="s">
        <v>5805</v>
      </c>
      <c r="W45" s="1" t="s">
        <v>5806</v>
      </c>
      <c r="X45" s="1" t="s">
        <v>5807</v>
      </c>
      <c r="Y45" s="1" t="s">
        <v>5808</v>
      </c>
      <c r="Z45" s="1" t="s">
        <v>5809</v>
      </c>
      <c r="AA45" s="1" t="s">
        <v>74</v>
      </c>
      <c r="AB45" s="1" t="s">
        <v>5810</v>
      </c>
      <c r="AC45" s="1" t="s">
        <v>74</v>
      </c>
      <c r="AD45" s="1" t="s">
        <v>74</v>
      </c>
      <c r="AE45" s="1" t="s">
        <v>74</v>
      </c>
      <c r="AF45" s="1" t="s">
        <v>74</v>
      </c>
      <c r="AG45" s="1">
        <v>33</v>
      </c>
      <c r="AH45" s="1">
        <v>6</v>
      </c>
      <c r="AI45" s="1">
        <v>6</v>
      </c>
      <c r="AJ45" s="1">
        <v>2</v>
      </c>
      <c r="AK45" s="1">
        <v>17</v>
      </c>
      <c r="AL45" s="1" t="s">
        <v>771</v>
      </c>
      <c r="AM45" s="1" t="s">
        <v>772</v>
      </c>
      <c r="AN45" s="1" t="s">
        <v>982</v>
      </c>
      <c r="AO45" s="1" t="s">
        <v>5811</v>
      </c>
      <c r="AP45" s="1" t="s">
        <v>5812</v>
      </c>
      <c r="AQ45" s="1" t="s">
        <v>74</v>
      </c>
      <c r="AR45" s="1" t="s">
        <v>5813</v>
      </c>
      <c r="AS45" s="1" t="s">
        <v>5814</v>
      </c>
      <c r="AT45" s="1" t="s">
        <v>147</v>
      </c>
      <c r="AU45" s="1">
        <v>2017</v>
      </c>
      <c r="AV45" s="1">
        <v>62</v>
      </c>
      <c r="AW45" s="1">
        <v>4</v>
      </c>
      <c r="AX45" s="1" t="s">
        <v>74</v>
      </c>
      <c r="AY45" s="1" t="s">
        <v>74</v>
      </c>
      <c r="AZ45" s="1" t="s">
        <v>74</v>
      </c>
      <c r="BA45" s="1" t="s">
        <v>74</v>
      </c>
      <c r="BB45" s="1">
        <v>420</v>
      </c>
      <c r="BC45" s="1">
        <v>425</v>
      </c>
      <c r="BD45" s="1" t="s">
        <v>74</v>
      </c>
      <c r="BE45" s="1" t="s">
        <v>5815</v>
      </c>
      <c r="BF45" s="1" t="str">
        <f>HYPERLINK("http://dx.doi.org/10.1111/adj.12520","http://dx.doi.org/10.1111/adj.12520")</f>
        <v>http://dx.doi.org/10.1111/adj.12520</v>
      </c>
      <c r="BG45" s="1" t="s">
        <v>74</v>
      </c>
      <c r="BH45" s="1" t="s">
        <v>74</v>
      </c>
      <c r="BI45" s="1">
        <v>6</v>
      </c>
      <c r="BJ45" s="1" t="s">
        <v>149</v>
      </c>
      <c r="BK45" s="1" t="s">
        <v>100</v>
      </c>
      <c r="BL45" s="1" t="s">
        <v>149</v>
      </c>
      <c r="BM45" s="1" t="s">
        <v>5816</v>
      </c>
      <c r="BN45" s="1">
        <v>28419459</v>
      </c>
      <c r="BO45" s="1" t="s">
        <v>2540</v>
      </c>
      <c r="BP45" s="1" t="s">
        <v>74</v>
      </c>
      <c r="BQ45" s="1" t="s">
        <v>74</v>
      </c>
      <c r="BR45" s="1" t="s">
        <v>102</v>
      </c>
      <c r="BS45" s="1" t="s">
        <v>5817</v>
      </c>
      <c r="BT45" s="1" t="str">
        <f>HYPERLINK("https%3A%2F%2Fwww.webofscience.com%2Fwos%2Fwoscc%2Ffull-record%2FWOS:000416434700004","View Full Record in Web of Science")</f>
        <v>View Full Record in Web of Science</v>
      </c>
    </row>
    <row r="46" spans="1:72" x14ac:dyDescent="0.25">
      <c r="A46" s="1" t="s">
        <v>72</v>
      </c>
      <c r="B46" s="1" t="s">
        <v>1035</v>
      </c>
      <c r="C46" s="1" t="s">
        <v>74</v>
      </c>
      <c r="D46" s="1" t="s">
        <v>74</v>
      </c>
      <c r="E46" s="1" t="s">
        <v>74</v>
      </c>
      <c r="F46" s="1" t="s">
        <v>1036</v>
      </c>
      <c r="G46" s="1" t="s">
        <v>74</v>
      </c>
      <c r="H46" s="1" t="s">
        <v>74</v>
      </c>
      <c r="I46" s="1" t="s">
        <v>1037</v>
      </c>
      <c r="J46" s="1" t="s">
        <v>1038</v>
      </c>
      <c r="K46" s="1" t="s">
        <v>74</v>
      </c>
      <c r="L46" s="1" t="s">
        <v>74</v>
      </c>
      <c r="M46" s="1" t="s">
        <v>78</v>
      </c>
      <c r="N46" s="1" t="s">
        <v>79</v>
      </c>
      <c r="O46" s="1" t="s">
        <v>74</v>
      </c>
      <c r="P46" s="1" t="s">
        <v>74</v>
      </c>
      <c r="Q46" s="1" t="s">
        <v>74</v>
      </c>
      <c r="R46" s="1" t="s">
        <v>74</v>
      </c>
      <c r="S46" s="1" t="s">
        <v>74</v>
      </c>
      <c r="T46" s="1" t="s">
        <v>1039</v>
      </c>
      <c r="U46" s="1" t="s">
        <v>1040</v>
      </c>
      <c r="V46" s="1" t="s">
        <v>1041</v>
      </c>
      <c r="W46" s="1" t="s">
        <v>1042</v>
      </c>
      <c r="X46" s="1" t="s">
        <v>1043</v>
      </c>
      <c r="Y46" s="1" t="s">
        <v>1044</v>
      </c>
      <c r="Z46" s="1" t="s">
        <v>1045</v>
      </c>
      <c r="AA46" s="1" t="s">
        <v>74</v>
      </c>
      <c r="AB46" s="1" t="s">
        <v>74</v>
      </c>
      <c r="AC46" s="1" t="s">
        <v>74</v>
      </c>
      <c r="AD46" s="1" t="s">
        <v>74</v>
      </c>
      <c r="AE46" s="1" t="s">
        <v>74</v>
      </c>
      <c r="AF46" s="1" t="s">
        <v>74</v>
      </c>
      <c r="AG46" s="1">
        <v>21</v>
      </c>
      <c r="AH46" s="1">
        <v>4</v>
      </c>
      <c r="AI46" s="1">
        <v>4</v>
      </c>
      <c r="AJ46" s="1">
        <v>3</v>
      </c>
      <c r="AK46" s="1">
        <v>7</v>
      </c>
      <c r="AL46" s="1" t="s">
        <v>1046</v>
      </c>
      <c r="AM46" s="1" t="s">
        <v>1047</v>
      </c>
      <c r="AN46" s="1" t="s">
        <v>1048</v>
      </c>
      <c r="AO46" s="1" t="s">
        <v>1049</v>
      </c>
      <c r="AP46" s="1" t="s">
        <v>1050</v>
      </c>
      <c r="AQ46" s="1" t="s">
        <v>74</v>
      </c>
      <c r="AR46" s="1" t="s">
        <v>1051</v>
      </c>
      <c r="AS46" s="1" t="s">
        <v>1052</v>
      </c>
      <c r="AT46" s="1" t="s">
        <v>74</v>
      </c>
      <c r="AU46" s="1">
        <v>2022</v>
      </c>
      <c r="AV46" s="1">
        <v>42</v>
      </c>
      <c r="AW46" s="1" t="s">
        <v>74</v>
      </c>
      <c r="AX46" s="1" t="s">
        <v>74</v>
      </c>
      <c r="AY46" s="1" t="s">
        <v>74</v>
      </c>
      <c r="AZ46" s="1" t="s">
        <v>74</v>
      </c>
      <c r="BA46" s="1" t="s">
        <v>74</v>
      </c>
      <c r="BB46" s="1" t="s">
        <v>74</v>
      </c>
      <c r="BC46" s="1" t="s">
        <v>74</v>
      </c>
      <c r="BD46" s="1" t="s">
        <v>1053</v>
      </c>
      <c r="BE46" s="1" t="s">
        <v>1054</v>
      </c>
      <c r="BF46" s="1" t="str">
        <f>HYPERLINK("http://dx.doi.org/10.1590/fst.25520","http://dx.doi.org/10.1590/fst.25520")</f>
        <v>http://dx.doi.org/10.1590/fst.25520</v>
      </c>
      <c r="BG46" s="1" t="s">
        <v>74</v>
      </c>
      <c r="BH46" s="1" t="s">
        <v>74</v>
      </c>
      <c r="BI46" s="1">
        <v>6</v>
      </c>
      <c r="BJ46" s="1" t="s">
        <v>456</v>
      </c>
      <c r="BK46" s="1" t="s">
        <v>100</v>
      </c>
      <c r="BL46" s="1" t="s">
        <v>456</v>
      </c>
      <c r="BM46" s="1" t="s">
        <v>1055</v>
      </c>
      <c r="BN46" s="1" t="s">
        <v>74</v>
      </c>
      <c r="BO46" s="1" t="s">
        <v>458</v>
      </c>
      <c r="BP46" s="1" t="s">
        <v>74</v>
      </c>
      <c r="BQ46" s="1" t="s">
        <v>74</v>
      </c>
      <c r="BR46" s="1" t="s">
        <v>102</v>
      </c>
      <c r="BS46" s="1" t="s">
        <v>1056</v>
      </c>
      <c r="BT46" s="1" t="str">
        <f>HYPERLINK("https%3A%2F%2Fwww.webofscience.com%2Fwos%2Fwoscc%2Ffull-record%2FWOS:000767939500055","View Full Record in Web of Science")</f>
        <v>View Full Record in Web of Science</v>
      </c>
    </row>
    <row r="47" spans="1:72" x14ac:dyDescent="0.25">
      <c r="A47" s="1" t="s">
        <v>72</v>
      </c>
      <c r="B47" s="1" t="s">
        <v>1057</v>
      </c>
      <c r="C47" s="1" t="s">
        <v>74</v>
      </c>
      <c r="D47" s="1" t="s">
        <v>74</v>
      </c>
      <c r="E47" s="1" t="s">
        <v>74</v>
      </c>
      <c r="F47" s="1" t="s">
        <v>1058</v>
      </c>
      <c r="G47" s="1" t="s">
        <v>74</v>
      </c>
      <c r="H47" s="1" t="s">
        <v>74</v>
      </c>
      <c r="I47" s="1" t="s">
        <v>1059</v>
      </c>
      <c r="J47" s="1" t="s">
        <v>371</v>
      </c>
      <c r="K47" s="1" t="s">
        <v>74</v>
      </c>
      <c r="L47" s="1" t="s">
        <v>74</v>
      </c>
      <c r="M47" s="1" t="s">
        <v>78</v>
      </c>
      <c r="N47" s="1" t="s">
        <v>79</v>
      </c>
      <c r="O47" s="1" t="s">
        <v>74</v>
      </c>
      <c r="P47" s="1" t="s">
        <v>74</v>
      </c>
      <c r="Q47" s="1" t="s">
        <v>74</v>
      </c>
      <c r="R47" s="1" t="s">
        <v>74</v>
      </c>
      <c r="S47" s="1" t="s">
        <v>74</v>
      </c>
      <c r="T47" s="1" t="s">
        <v>1060</v>
      </c>
      <c r="U47" s="1" t="s">
        <v>1061</v>
      </c>
      <c r="V47" s="1" t="s">
        <v>1062</v>
      </c>
      <c r="W47" s="1" t="s">
        <v>1063</v>
      </c>
      <c r="X47" s="1" t="s">
        <v>1064</v>
      </c>
      <c r="Y47" s="1" t="s">
        <v>1065</v>
      </c>
      <c r="Z47" s="1" t="s">
        <v>1066</v>
      </c>
      <c r="AA47" s="1" t="s">
        <v>74</v>
      </c>
      <c r="AB47" s="1" t="s">
        <v>1067</v>
      </c>
      <c r="AC47" s="1" t="s">
        <v>74</v>
      </c>
      <c r="AD47" s="1" t="s">
        <v>74</v>
      </c>
      <c r="AE47" s="1" t="s">
        <v>74</v>
      </c>
      <c r="AF47" s="1" t="s">
        <v>74</v>
      </c>
      <c r="AG47" s="1">
        <v>45</v>
      </c>
      <c r="AH47" s="1">
        <v>3</v>
      </c>
      <c r="AI47" s="1">
        <v>3</v>
      </c>
      <c r="AJ47" s="1">
        <v>4</v>
      </c>
      <c r="AK47" s="1">
        <v>7</v>
      </c>
      <c r="AL47" s="1" t="s">
        <v>381</v>
      </c>
      <c r="AM47" s="1" t="s">
        <v>382</v>
      </c>
      <c r="AN47" s="1" t="s">
        <v>383</v>
      </c>
      <c r="AO47" s="1" t="s">
        <v>74</v>
      </c>
      <c r="AP47" s="1" t="s">
        <v>384</v>
      </c>
      <c r="AQ47" s="1" t="s">
        <v>74</v>
      </c>
      <c r="AR47" s="2" t="s">
        <v>371</v>
      </c>
      <c r="AS47" s="1" t="s">
        <v>385</v>
      </c>
      <c r="AT47" s="1" t="s">
        <v>1031</v>
      </c>
      <c r="AU47" s="1">
        <v>2022</v>
      </c>
      <c r="AV47" s="1">
        <v>14</v>
      </c>
      <c r="AW47" s="1">
        <v>2</v>
      </c>
      <c r="AX47" s="1" t="s">
        <v>74</v>
      </c>
      <c r="AY47" s="1" t="s">
        <v>74</v>
      </c>
      <c r="AZ47" s="1" t="s">
        <v>74</v>
      </c>
      <c r="BA47" s="1" t="s">
        <v>74</v>
      </c>
      <c r="BB47" s="1" t="s">
        <v>74</v>
      </c>
      <c r="BC47" s="1" t="s">
        <v>74</v>
      </c>
      <c r="BD47" s="1">
        <v>314</v>
      </c>
      <c r="BE47" s="1" t="s">
        <v>1068</v>
      </c>
      <c r="BF47" s="1" t="str">
        <f>HYPERLINK("http://dx.doi.org/10.3390/nu14020314","http://dx.doi.org/10.3390/nu14020314")</f>
        <v>http://dx.doi.org/10.3390/nu14020314</v>
      </c>
      <c r="BG47" s="1" t="s">
        <v>74</v>
      </c>
      <c r="BH47" s="1" t="s">
        <v>74</v>
      </c>
      <c r="BI47" s="1">
        <v>11</v>
      </c>
      <c r="BJ47" s="1" t="s">
        <v>175</v>
      </c>
      <c r="BK47" s="1" t="s">
        <v>100</v>
      </c>
      <c r="BL47" s="1" t="s">
        <v>175</v>
      </c>
      <c r="BM47" s="1" t="s">
        <v>1069</v>
      </c>
      <c r="BN47" s="1">
        <v>35057494</v>
      </c>
      <c r="BO47" s="1" t="s">
        <v>389</v>
      </c>
      <c r="BP47" s="1" t="s">
        <v>74</v>
      </c>
      <c r="BQ47" s="1" t="s">
        <v>74</v>
      </c>
      <c r="BR47" s="1" t="s">
        <v>102</v>
      </c>
      <c r="BS47" s="1" t="s">
        <v>1070</v>
      </c>
      <c r="BT47" s="1" t="str">
        <f>HYPERLINK("https%3A%2F%2Fwww.webofscience.com%2Fwos%2Fwoscc%2Ffull-record%2FWOS:000749796700001","View Full Record in Web of Science")</f>
        <v>View Full Record in Web of Science</v>
      </c>
    </row>
    <row r="48" spans="1:72" x14ac:dyDescent="0.25">
      <c r="A48" s="1" t="s">
        <v>72</v>
      </c>
      <c r="B48" s="1" t="s">
        <v>1071</v>
      </c>
      <c r="C48" s="1" t="s">
        <v>74</v>
      </c>
      <c r="D48" s="1" t="s">
        <v>74</v>
      </c>
      <c r="E48" s="1" t="s">
        <v>74</v>
      </c>
      <c r="F48" s="1" t="s">
        <v>1072</v>
      </c>
      <c r="G48" s="1" t="s">
        <v>74</v>
      </c>
      <c r="H48" s="1" t="s">
        <v>74</v>
      </c>
      <c r="I48" s="1" t="s">
        <v>1073</v>
      </c>
      <c r="J48" s="1" t="s">
        <v>1074</v>
      </c>
      <c r="K48" s="1" t="s">
        <v>74</v>
      </c>
      <c r="L48" s="1" t="s">
        <v>74</v>
      </c>
      <c r="M48" s="1" t="s">
        <v>78</v>
      </c>
      <c r="N48" s="1" t="s">
        <v>79</v>
      </c>
      <c r="O48" s="1" t="s">
        <v>74</v>
      </c>
      <c r="P48" s="1" t="s">
        <v>74</v>
      </c>
      <c r="Q48" s="1" t="s">
        <v>74</v>
      </c>
      <c r="R48" s="1" t="s">
        <v>74</v>
      </c>
      <c r="S48" s="1" t="s">
        <v>74</v>
      </c>
      <c r="T48" s="1" t="s">
        <v>1075</v>
      </c>
      <c r="U48" s="1" t="s">
        <v>1076</v>
      </c>
      <c r="V48" s="1" t="s">
        <v>1077</v>
      </c>
      <c r="W48" s="1" t="s">
        <v>1078</v>
      </c>
      <c r="X48" s="1" t="s">
        <v>74</v>
      </c>
      <c r="Y48" s="1" t="s">
        <v>1079</v>
      </c>
      <c r="Z48" s="1" t="s">
        <v>1080</v>
      </c>
      <c r="AA48" s="1" t="s">
        <v>74</v>
      </c>
      <c r="AB48" s="1" t="s">
        <v>74</v>
      </c>
      <c r="AC48" s="1" t="s">
        <v>74</v>
      </c>
      <c r="AD48" s="1" t="s">
        <v>74</v>
      </c>
      <c r="AE48" s="1" t="s">
        <v>74</v>
      </c>
      <c r="AF48" s="1" t="s">
        <v>74</v>
      </c>
      <c r="AG48" s="1">
        <v>25</v>
      </c>
      <c r="AH48" s="1">
        <v>0</v>
      </c>
      <c r="AI48" s="1">
        <v>0</v>
      </c>
      <c r="AJ48" s="1">
        <v>2</v>
      </c>
      <c r="AK48" s="1">
        <v>5</v>
      </c>
      <c r="AL48" s="1" t="s">
        <v>1081</v>
      </c>
      <c r="AM48" s="1" t="s">
        <v>1082</v>
      </c>
      <c r="AN48" s="1" t="s">
        <v>1083</v>
      </c>
      <c r="AO48" s="1" t="s">
        <v>1084</v>
      </c>
      <c r="AP48" s="1" t="s">
        <v>1085</v>
      </c>
      <c r="AQ48" s="1" t="s">
        <v>74</v>
      </c>
      <c r="AR48" s="1" t="s">
        <v>1086</v>
      </c>
      <c r="AS48" s="1" t="s">
        <v>1087</v>
      </c>
      <c r="AT48" s="1" t="s">
        <v>1031</v>
      </c>
      <c r="AU48" s="1">
        <v>2022</v>
      </c>
      <c r="AV48" s="1">
        <v>32</v>
      </c>
      <c r="AW48" s="1">
        <v>1</v>
      </c>
      <c r="AX48" s="1" t="s">
        <v>74</v>
      </c>
      <c r="AY48" s="1" t="s">
        <v>74</v>
      </c>
      <c r="AZ48" s="1" t="s">
        <v>74</v>
      </c>
      <c r="BA48" s="1" t="s">
        <v>74</v>
      </c>
      <c r="BB48" s="1">
        <v>41</v>
      </c>
      <c r="BC48" s="1">
        <v>48</v>
      </c>
      <c r="BD48" s="1" t="s">
        <v>74</v>
      </c>
      <c r="BE48" s="1" t="s">
        <v>1088</v>
      </c>
      <c r="BF48" s="1" t="str">
        <f>HYPERLINK("http://dx.doi.org/10.1123/ijsnem.2021-0043","http://dx.doi.org/10.1123/ijsnem.2021-0043")</f>
        <v>http://dx.doi.org/10.1123/ijsnem.2021-0043</v>
      </c>
      <c r="BG48" s="1" t="s">
        <v>74</v>
      </c>
      <c r="BH48" s="1" t="s">
        <v>74</v>
      </c>
      <c r="BI48" s="1">
        <v>8</v>
      </c>
      <c r="BJ48" s="1" t="s">
        <v>1089</v>
      </c>
      <c r="BK48" s="1" t="s">
        <v>100</v>
      </c>
      <c r="BL48" s="1" t="s">
        <v>1089</v>
      </c>
      <c r="BM48" s="1" t="s">
        <v>1090</v>
      </c>
      <c r="BN48" s="1">
        <v>34552032</v>
      </c>
      <c r="BO48" s="1" t="s">
        <v>74</v>
      </c>
      <c r="BP48" s="1" t="s">
        <v>74</v>
      </c>
      <c r="BQ48" s="1" t="s">
        <v>74</v>
      </c>
      <c r="BR48" s="1" t="s">
        <v>102</v>
      </c>
      <c r="BS48" s="1" t="s">
        <v>1091</v>
      </c>
      <c r="BT48" s="1" t="str">
        <f>HYPERLINK("https%3A%2F%2Fwww.webofscience.com%2Fwos%2Fwoscc%2Ffull-record%2FWOS:000732797600007","View Full Record in Web of Science")</f>
        <v>View Full Record in Web of Science</v>
      </c>
    </row>
    <row r="49" spans="1:72" x14ac:dyDescent="0.25">
      <c r="A49" s="1" t="s">
        <v>72</v>
      </c>
      <c r="B49" s="1" t="s">
        <v>1092</v>
      </c>
      <c r="C49" s="1" t="s">
        <v>74</v>
      </c>
      <c r="D49" s="1" t="s">
        <v>74</v>
      </c>
      <c r="E49" s="1" t="s">
        <v>74</v>
      </c>
      <c r="F49" s="1" t="s">
        <v>1093</v>
      </c>
      <c r="G49" s="1" t="s">
        <v>74</v>
      </c>
      <c r="H49" s="1" t="s">
        <v>74</v>
      </c>
      <c r="I49" s="1" t="s">
        <v>1094</v>
      </c>
      <c r="J49" s="1" t="s">
        <v>1095</v>
      </c>
      <c r="K49" s="1" t="s">
        <v>74</v>
      </c>
      <c r="L49" s="1" t="s">
        <v>74</v>
      </c>
      <c r="M49" s="1" t="s">
        <v>78</v>
      </c>
      <c r="N49" s="1" t="s">
        <v>79</v>
      </c>
      <c r="O49" s="1" t="s">
        <v>74</v>
      </c>
      <c r="P49" s="1" t="s">
        <v>74</v>
      </c>
      <c r="Q49" s="1" t="s">
        <v>74</v>
      </c>
      <c r="R49" s="1" t="s">
        <v>74</v>
      </c>
      <c r="S49" s="1" t="s">
        <v>74</v>
      </c>
      <c r="T49" s="1" t="s">
        <v>1096</v>
      </c>
      <c r="U49" s="1" t="s">
        <v>1097</v>
      </c>
      <c r="V49" s="1" t="s">
        <v>1098</v>
      </c>
      <c r="W49" s="1" t="s">
        <v>1099</v>
      </c>
      <c r="X49" s="1" t="s">
        <v>1100</v>
      </c>
      <c r="Y49" s="1" t="s">
        <v>1101</v>
      </c>
      <c r="Z49" s="1" t="s">
        <v>1102</v>
      </c>
      <c r="AA49" s="1" t="s">
        <v>1103</v>
      </c>
      <c r="AB49" s="1" t="s">
        <v>1104</v>
      </c>
      <c r="AC49" s="1" t="s">
        <v>74</v>
      </c>
      <c r="AD49" s="1" t="s">
        <v>74</v>
      </c>
      <c r="AE49" s="1" t="s">
        <v>74</v>
      </c>
      <c r="AF49" s="1" t="s">
        <v>74</v>
      </c>
      <c r="AG49" s="1">
        <v>33</v>
      </c>
      <c r="AH49" s="1">
        <v>1</v>
      </c>
      <c r="AI49" s="1">
        <v>1</v>
      </c>
      <c r="AJ49" s="1">
        <v>2</v>
      </c>
      <c r="AK49" s="1">
        <v>7</v>
      </c>
      <c r="AL49" s="1" t="s">
        <v>1105</v>
      </c>
      <c r="AM49" s="1" t="s">
        <v>1106</v>
      </c>
      <c r="AN49" s="1" t="s">
        <v>1107</v>
      </c>
      <c r="AO49" s="1" t="s">
        <v>1108</v>
      </c>
      <c r="AP49" s="1" t="s">
        <v>74</v>
      </c>
      <c r="AQ49" s="1" t="s">
        <v>74</v>
      </c>
      <c r="AR49" s="1" t="s">
        <v>1109</v>
      </c>
      <c r="AS49" s="1" t="s">
        <v>1110</v>
      </c>
      <c r="AT49" s="1" t="s">
        <v>147</v>
      </c>
      <c r="AU49" s="1">
        <v>2021</v>
      </c>
      <c r="AV49" s="1">
        <v>36</v>
      </c>
      <c r="AW49" s="1">
        <v>6</v>
      </c>
      <c r="AX49" s="1" t="s">
        <v>74</v>
      </c>
      <c r="AY49" s="1" t="s">
        <v>74</v>
      </c>
      <c r="AZ49" s="1" t="s">
        <v>74</v>
      </c>
      <c r="BA49" s="1" t="s">
        <v>74</v>
      </c>
      <c r="BB49" s="1" t="s">
        <v>74</v>
      </c>
      <c r="BC49" s="1" t="s">
        <v>74</v>
      </c>
      <c r="BD49" s="1" t="s">
        <v>74</v>
      </c>
      <c r="BE49" s="1" t="s">
        <v>1111</v>
      </c>
      <c r="BF49" s="1" t="str">
        <f>HYPERLINK("http://dx.doi.org/10.1016/j.scispo.2020.12.004","http://dx.doi.org/10.1016/j.scispo.2020.12.004")</f>
        <v>http://dx.doi.org/10.1016/j.scispo.2020.12.004</v>
      </c>
      <c r="BG49" s="1" t="s">
        <v>74</v>
      </c>
      <c r="BH49" s="1" t="s">
        <v>1112</v>
      </c>
      <c r="BI49" s="1">
        <v>11</v>
      </c>
      <c r="BJ49" s="1" t="s">
        <v>658</v>
      </c>
      <c r="BK49" s="1" t="s">
        <v>100</v>
      </c>
      <c r="BL49" s="1" t="s">
        <v>658</v>
      </c>
      <c r="BM49" s="1" t="s">
        <v>1113</v>
      </c>
      <c r="BN49" s="1" t="s">
        <v>74</v>
      </c>
      <c r="BO49" s="1" t="s">
        <v>74</v>
      </c>
      <c r="BP49" s="1" t="s">
        <v>74</v>
      </c>
      <c r="BQ49" s="1" t="s">
        <v>74</v>
      </c>
      <c r="BR49" s="1" t="s">
        <v>102</v>
      </c>
      <c r="BS49" s="1" t="s">
        <v>1114</v>
      </c>
      <c r="BT49" s="1" t="str">
        <f>HYPERLINK("https%3A%2F%2Fwww.webofscience.com%2Fwos%2Fwoscc%2Ffull-record%2FWOS:000729030900006","View Full Record in Web of Science")</f>
        <v>View Full Record in Web of Science</v>
      </c>
    </row>
    <row r="50" spans="1:72" x14ac:dyDescent="0.25">
      <c r="A50" s="1" t="s">
        <v>72</v>
      </c>
      <c r="B50" s="1" t="s">
        <v>1115</v>
      </c>
      <c r="C50" s="1" t="s">
        <v>74</v>
      </c>
      <c r="D50" s="1" t="s">
        <v>74</v>
      </c>
      <c r="E50" s="1" t="s">
        <v>74</v>
      </c>
      <c r="F50" s="1" t="s">
        <v>1116</v>
      </c>
      <c r="G50" s="1" t="s">
        <v>74</v>
      </c>
      <c r="H50" s="1" t="s">
        <v>74</v>
      </c>
      <c r="I50" s="1" t="s">
        <v>1117</v>
      </c>
      <c r="J50" s="1" t="s">
        <v>1118</v>
      </c>
      <c r="K50" s="1" t="s">
        <v>74</v>
      </c>
      <c r="L50" s="1" t="s">
        <v>74</v>
      </c>
      <c r="M50" s="1" t="s">
        <v>78</v>
      </c>
      <c r="N50" s="1" t="s">
        <v>79</v>
      </c>
      <c r="O50" s="1" t="s">
        <v>74</v>
      </c>
      <c r="P50" s="1" t="s">
        <v>74</v>
      </c>
      <c r="Q50" s="1" t="s">
        <v>74</v>
      </c>
      <c r="R50" s="1" t="s">
        <v>74</v>
      </c>
      <c r="S50" s="1" t="s">
        <v>74</v>
      </c>
      <c r="T50" s="1" t="s">
        <v>74</v>
      </c>
      <c r="U50" s="1" t="s">
        <v>74</v>
      </c>
      <c r="V50" s="1" t="s">
        <v>1119</v>
      </c>
      <c r="W50" s="1" t="s">
        <v>1120</v>
      </c>
      <c r="X50" s="1" t="s">
        <v>1121</v>
      </c>
      <c r="Y50" s="1" t="s">
        <v>1122</v>
      </c>
      <c r="Z50" s="1" t="s">
        <v>1123</v>
      </c>
      <c r="AA50" s="1" t="s">
        <v>74</v>
      </c>
      <c r="AB50" s="1" t="s">
        <v>74</v>
      </c>
      <c r="AC50" s="1" t="s">
        <v>74</v>
      </c>
      <c r="AD50" s="1" t="s">
        <v>74</v>
      </c>
      <c r="AE50" s="1" t="s">
        <v>74</v>
      </c>
      <c r="AF50" s="1" t="s">
        <v>74</v>
      </c>
      <c r="AG50" s="1">
        <v>14</v>
      </c>
      <c r="AH50" s="1">
        <v>0</v>
      </c>
      <c r="AI50" s="1">
        <v>0</v>
      </c>
      <c r="AJ50" s="1">
        <v>2</v>
      </c>
      <c r="AK50" s="1">
        <v>5</v>
      </c>
      <c r="AL50" s="1" t="s">
        <v>448</v>
      </c>
      <c r="AM50" s="1" t="s">
        <v>118</v>
      </c>
      <c r="AN50" s="1" t="s">
        <v>449</v>
      </c>
      <c r="AO50" s="1" t="s">
        <v>1124</v>
      </c>
      <c r="AP50" s="1" t="s">
        <v>1125</v>
      </c>
      <c r="AQ50" s="1" t="s">
        <v>74</v>
      </c>
      <c r="AR50" s="1" t="s">
        <v>1126</v>
      </c>
      <c r="AS50" s="1" t="s">
        <v>1127</v>
      </c>
      <c r="AT50" s="1" t="s">
        <v>1128</v>
      </c>
      <c r="AU50" s="1">
        <v>2021</v>
      </c>
      <c r="AV50" s="1">
        <v>2021</v>
      </c>
      <c r="AW50" s="1" t="s">
        <v>74</v>
      </c>
      <c r="AX50" s="1" t="s">
        <v>74</v>
      </c>
      <c r="AY50" s="1" t="s">
        <v>74</v>
      </c>
      <c r="AZ50" s="1" t="s">
        <v>74</v>
      </c>
      <c r="BA50" s="1" t="s">
        <v>74</v>
      </c>
      <c r="BB50" s="1" t="s">
        <v>74</v>
      </c>
      <c r="BC50" s="1" t="s">
        <v>74</v>
      </c>
      <c r="BD50" s="1">
        <v>8288747</v>
      </c>
      <c r="BE50" s="1" t="s">
        <v>1129</v>
      </c>
      <c r="BF50" s="1" t="str">
        <f>HYPERLINK("http://dx.doi.org/10.1155/2021/8288747","http://dx.doi.org/10.1155/2021/8288747")</f>
        <v>http://dx.doi.org/10.1155/2021/8288747</v>
      </c>
      <c r="BG50" s="1" t="s">
        <v>74</v>
      </c>
      <c r="BH50" s="1" t="s">
        <v>74</v>
      </c>
      <c r="BI50" s="1">
        <v>12</v>
      </c>
      <c r="BJ50" s="1" t="s">
        <v>1130</v>
      </c>
      <c r="BK50" s="1" t="s">
        <v>100</v>
      </c>
      <c r="BL50" s="1" t="s">
        <v>1131</v>
      </c>
      <c r="BM50" s="1" t="s">
        <v>1132</v>
      </c>
      <c r="BN50" s="1" t="s">
        <v>74</v>
      </c>
      <c r="BO50" s="1" t="s">
        <v>458</v>
      </c>
      <c r="BP50" s="1" t="s">
        <v>74</v>
      </c>
      <c r="BQ50" s="1" t="s">
        <v>74</v>
      </c>
      <c r="BR50" s="1" t="s">
        <v>102</v>
      </c>
      <c r="BS50" s="1" t="s">
        <v>1133</v>
      </c>
      <c r="BT50" s="1" t="str">
        <f>HYPERLINK("https%3A%2F%2Fwww.webofscience.com%2Fwos%2Fwoscc%2Ffull-record%2FWOS:000758143800010","View Full Record in Web of Science")</f>
        <v>View Full Record in Web of Science</v>
      </c>
    </row>
    <row r="51" spans="1:72" x14ac:dyDescent="0.25">
      <c r="A51" s="1" t="s">
        <v>72</v>
      </c>
      <c r="B51" s="1" t="s">
        <v>1134</v>
      </c>
      <c r="C51" s="1" t="s">
        <v>74</v>
      </c>
      <c r="D51" s="1" t="s">
        <v>74</v>
      </c>
      <c r="E51" s="1" t="s">
        <v>74</v>
      </c>
      <c r="F51" s="1" t="s">
        <v>1135</v>
      </c>
      <c r="G51" s="1" t="s">
        <v>74</v>
      </c>
      <c r="H51" s="1" t="s">
        <v>74</v>
      </c>
      <c r="I51" s="1" t="s">
        <v>1136</v>
      </c>
      <c r="J51" s="1" t="s">
        <v>1137</v>
      </c>
      <c r="K51" s="1" t="s">
        <v>74</v>
      </c>
      <c r="L51" s="1" t="s">
        <v>74</v>
      </c>
      <c r="M51" s="1" t="s">
        <v>78</v>
      </c>
      <c r="N51" s="1" t="s">
        <v>205</v>
      </c>
      <c r="O51" s="1" t="s">
        <v>74</v>
      </c>
      <c r="P51" s="1" t="s">
        <v>74</v>
      </c>
      <c r="Q51" s="1" t="s">
        <v>74</v>
      </c>
      <c r="R51" s="1" t="s">
        <v>74</v>
      </c>
      <c r="S51" s="1" t="s">
        <v>74</v>
      </c>
      <c r="T51" s="1" t="s">
        <v>1138</v>
      </c>
      <c r="U51" s="1" t="s">
        <v>1139</v>
      </c>
      <c r="V51" s="1" t="s">
        <v>1140</v>
      </c>
      <c r="W51" s="1" t="s">
        <v>1141</v>
      </c>
      <c r="X51" s="1" t="s">
        <v>257</v>
      </c>
      <c r="Y51" s="1" t="s">
        <v>1142</v>
      </c>
      <c r="Z51" s="1" t="s">
        <v>1143</v>
      </c>
      <c r="AA51" s="1" t="s">
        <v>74</v>
      </c>
      <c r="AB51" s="1" t="s">
        <v>1144</v>
      </c>
      <c r="AC51" s="1" t="s">
        <v>1145</v>
      </c>
      <c r="AD51" s="1" t="s">
        <v>1146</v>
      </c>
      <c r="AE51" s="1" t="s">
        <v>1147</v>
      </c>
      <c r="AF51" s="1" t="s">
        <v>74</v>
      </c>
      <c r="AG51" s="1">
        <v>66</v>
      </c>
      <c r="AH51" s="1">
        <v>3</v>
      </c>
      <c r="AI51" s="1">
        <v>3</v>
      </c>
      <c r="AJ51" s="1">
        <v>3</v>
      </c>
      <c r="AK51" s="1">
        <v>9</v>
      </c>
      <c r="AL51" s="1" t="s">
        <v>217</v>
      </c>
      <c r="AM51" s="1" t="s">
        <v>218</v>
      </c>
      <c r="AN51" s="1" t="s">
        <v>219</v>
      </c>
      <c r="AO51" s="1" t="s">
        <v>1148</v>
      </c>
      <c r="AP51" s="1" t="s">
        <v>1149</v>
      </c>
      <c r="AQ51" s="1" t="s">
        <v>74</v>
      </c>
      <c r="AR51" s="1" t="s">
        <v>1150</v>
      </c>
      <c r="AS51" s="1" t="s">
        <v>1151</v>
      </c>
      <c r="AT51" s="1" t="s">
        <v>74</v>
      </c>
      <c r="AU51" s="1" t="s">
        <v>74</v>
      </c>
      <c r="AV51" s="1" t="s">
        <v>74</v>
      </c>
      <c r="AW51" s="1" t="s">
        <v>74</v>
      </c>
      <c r="AX51" s="1" t="s">
        <v>74</v>
      </c>
      <c r="AY51" s="1" t="s">
        <v>74</v>
      </c>
      <c r="AZ51" s="1" t="s">
        <v>74</v>
      </c>
      <c r="BA51" s="1" t="s">
        <v>74</v>
      </c>
      <c r="BB51" s="1" t="s">
        <v>74</v>
      </c>
      <c r="BC51" s="1" t="s">
        <v>74</v>
      </c>
      <c r="BD51" s="1">
        <v>1.0901981211055468E+16</v>
      </c>
      <c r="BE51" s="1" t="s">
        <v>1152</v>
      </c>
      <c r="BF51" s="1" t="str">
        <f>HYPERLINK("http://dx.doi.org/10.1177/10901981211055468","http://dx.doi.org/10.1177/10901981211055468")</f>
        <v>http://dx.doi.org/10.1177/10901981211055468</v>
      </c>
      <c r="BG51" s="1" t="s">
        <v>74</v>
      </c>
      <c r="BH51" s="1" t="s">
        <v>1153</v>
      </c>
      <c r="BI51" s="1">
        <v>12</v>
      </c>
      <c r="BJ51" s="1" t="s">
        <v>226</v>
      </c>
      <c r="BK51" s="1" t="s">
        <v>227</v>
      </c>
      <c r="BL51" s="1" t="s">
        <v>226</v>
      </c>
      <c r="BM51" s="1" t="s">
        <v>1154</v>
      </c>
      <c r="BN51" s="1">
        <v>34772291</v>
      </c>
      <c r="BO51" s="1" t="s">
        <v>74</v>
      </c>
      <c r="BP51" s="1" t="s">
        <v>74</v>
      </c>
      <c r="BQ51" s="1" t="s">
        <v>74</v>
      </c>
      <c r="BR51" s="1" t="s">
        <v>102</v>
      </c>
      <c r="BS51" s="1" t="s">
        <v>1155</v>
      </c>
      <c r="BT51" s="1" t="str">
        <f>HYPERLINK("https%3A%2F%2Fwww.webofscience.com%2Fwos%2Fwoscc%2Ffull-record%2FWOS:000720920700001","View Full Record in Web of Science")</f>
        <v>View Full Record in Web of Science</v>
      </c>
    </row>
    <row r="52" spans="1:72" x14ac:dyDescent="0.25">
      <c r="A52" s="1" t="s">
        <v>72</v>
      </c>
      <c r="B52" s="1" t="s">
        <v>11419</v>
      </c>
      <c r="C52" s="1" t="s">
        <v>74</v>
      </c>
      <c r="D52" s="1" t="s">
        <v>74</v>
      </c>
      <c r="E52" s="1" t="s">
        <v>74</v>
      </c>
      <c r="F52" s="1" t="s">
        <v>11420</v>
      </c>
      <c r="G52" s="1" t="s">
        <v>74</v>
      </c>
      <c r="H52" s="1" t="s">
        <v>74</v>
      </c>
      <c r="I52" s="1" t="s">
        <v>11421</v>
      </c>
      <c r="J52" s="1" t="s">
        <v>1459</v>
      </c>
      <c r="K52" s="1" t="s">
        <v>74</v>
      </c>
      <c r="L52" s="1" t="s">
        <v>74</v>
      </c>
      <c r="M52" s="1" t="s">
        <v>78</v>
      </c>
      <c r="N52" s="1" t="s">
        <v>622</v>
      </c>
      <c r="O52" s="1" t="s">
        <v>74</v>
      </c>
      <c r="P52" s="1" t="s">
        <v>74</v>
      </c>
      <c r="Q52" s="1" t="s">
        <v>74</v>
      </c>
      <c r="R52" s="1" t="s">
        <v>74</v>
      </c>
      <c r="S52" s="1" t="s">
        <v>74</v>
      </c>
      <c r="T52" s="1" t="s">
        <v>11422</v>
      </c>
      <c r="U52" s="1" t="s">
        <v>11423</v>
      </c>
      <c r="V52" s="1" t="s">
        <v>11424</v>
      </c>
      <c r="W52" s="1" t="s">
        <v>11425</v>
      </c>
      <c r="X52" s="1" t="s">
        <v>11426</v>
      </c>
      <c r="Y52" s="1" t="s">
        <v>11427</v>
      </c>
      <c r="Z52" s="1" t="s">
        <v>11428</v>
      </c>
      <c r="AA52" s="1" t="s">
        <v>11429</v>
      </c>
      <c r="AB52" s="1" t="s">
        <v>11430</v>
      </c>
      <c r="AC52" s="1" t="s">
        <v>74</v>
      </c>
      <c r="AD52" s="1" t="s">
        <v>74</v>
      </c>
      <c r="AE52" s="1" t="s">
        <v>74</v>
      </c>
      <c r="AF52" s="1" t="s">
        <v>74</v>
      </c>
      <c r="AG52" s="1">
        <v>50</v>
      </c>
      <c r="AH52" s="1">
        <v>57</v>
      </c>
      <c r="AI52" s="1">
        <v>57</v>
      </c>
      <c r="AJ52" s="1">
        <v>0</v>
      </c>
      <c r="AK52" s="1">
        <v>33</v>
      </c>
      <c r="AL52" s="1" t="s">
        <v>117</v>
      </c>
      <c r="AM52" s="1" t="s">
        <v>118</v>
      </c>
      <c r="AN52" s="1" t="s">
        <v>119</v>
      </c>
      <c r="AO52" s="1" t="s">
        <v>74</v>
      </c>
      <c r="AP52" s="1" t="s">
        <v>1472</v>
      </c>
      <c r="AQ52" s="1" t="s">
        <v>74</v>
      </c>
      <c r="AR52" s="1" t="s">
        <v>1473</v>
      </c>
      <c r="AS52" s="1" t="s">
        <v>1474</v>
      </c>
      <c r="AT52" s="1" t="s">
        <v>11431</v>
      </c>
      <c r="AU52" s="1">
        <v>2011</v>
      </c>
      <c r="AV52" s="1">
        <v>8</v>
      </c>
      <c r="AW52" s="1" t="s">
        <v>74</v>
      </c>
      <c r="AX52" s="1" t="s">
        <v>74</v>
      </c>
      <c r="AY52" s="1" t="s">
        <v>74</v>
      </c>
      <c r="AZ52" s="1" t="s">
        <v>74</v>
      </c>
      <c r="BA52" s="1" t="s">
        <v>74</v>
      </c>
      <c r="BB52" s="1" t="s">
        <v>74</v>
      </c>
      <c r="BC52" s="1" t="s">
        <v>74</v>
      </c>
      <c r="BD52" s="1">
        <v>12</v>
      </c>
      <c r="BE52" s="1" t="s">
        <v>11432</v>
      </c>
      <c r="BF52" s="1" t="str">
        <f>HYPERLINK("http://dx.doi.org/10.1186/1550-2783-8-12","http://dx.doi.org/10.1186/1550-2783-8-12")</f>
        <v>http://dx.doi.org/10.1186/1550-2783-8-12</v>
      </c>
      <c r="BG52" s="1" t="s">
        <v>74</v>
      </c>
      <c r="BH52" s="1" t="s">
        <v>74</v>
      </c>
      <c r="BI52" s="1">
        <v>7</v>
      </c>
      <c r="BJ52" s="1" t="s">
        <v>1089</v>
      </c>
      <c r="BK52" s="1" t="s">
        <v>100</v>
      </c>
      <c r="BL52" s="1" t="s">
        <v>1089</v>
      </c>
      <c r="BM52" s="1" t="s">
        <v>11433</v>
      </c>
      <c r="BN52" s="1">
        <v>21955383</v>
      </c>
      <c r="BO52" s="1" t="s">
        <v>389</v>
      </c>
      <c r="BP52" s="1" t="s">
        <v>74</v>
      </c>
      <c r="BQ52" s="1" t="s">
        <v>74</v>
      </c>
      <c r="BR52" s="1" t="s">
        <v>102</v>
      </c>
      <c r="BS52" s="1" t="s">
        <v>11434</v>
      </c>
      <c r="BT52" s="1" t="str">
        <f>HYPERLINK("https%3A%2F%2Fwww.webofscience.com%2Fwos%2Fwoscc%2Ffull-record%2FWOS:000295939200001","View Full Record in Web of Science")</f>
        <v>View Full Record in Web of Science</v>
      </c>
    </row>
    <row r="53" spans="1:72" x14ac:dyDescent="0.25">
      <c r="A53" s="1" t="s">
        <v>72</v>
      </c>
      <c r="B53" s="1" t="s">
        <v>1177</v>
      </c>
      <c r="C53" s="1" t="s">
        <v>74</v>
      </c>
      <c r="D53" s="1" t="s">
        <v>74</v>
      </c>
      <c r="E53" s="1" t="s">
        <v>74</v>
      </c>
      <c r="F53" s="1" t="s">
        <v>1178</v>
      </c>
      <c r="G53" s="1" t="s">
        <v>74</v>
      </c>
      <c r="H53" s="1" t="s">
        <v>74</v>
      </c>
      <c r="I53" s="1" t="s">
        <v>1179</v>
      </c>
      <c r="J53" s="1" t="s">
        <v>1180</v>
      </c>
      <c r="K53" s="1" t="s">
        <v>74</v>
      </c>
      <c r="L53" s="1" t="s">
        <v>74</v>
      </c>
      <c r="M53" s="1" t="s">
        <v>78</v>
      </c>
      <c r="N53" s="1" t="s">
        <v>79</v>
      </c>
      <c r="O53" s="1" t="s">
        <v>74</v>
      </c>
      <c r="P53" s="1" t="s">
        <v>74</v>
      </c>
      <c r="Q53" s="1" t="s">
        <v>74</v>
      </c>
      <c r="R53" s="1" t="s">
        <v>74</v>
      </c>
      <c r="S53" s="1" t="s">
        <v>74</v>
      </c>
      <c r="T53" s="1" t="s">
        <v>1181</v>
      </c>
      <c r="U53" s="1" t="s">
        <v>1182</v>
      </c>
      <c r="V53" s="1" t="s">
        <v>1183</v>
      </c>
      <c r="W53" s="1" t="s">
        <v>1184</v>
      </c>
      <c r="X53" s="1" t="s">
        <v>1185</v>
      </c>
      <c r="Y53" s="1" t="s">
        <v>1186</v>
      </c>
      <c r="Z53" s="1" t="s">
        <v>1187</v>
      </c>
      <c r="AA53" s="1" t="s">
        <v>1188</v>
      </c>
      <c r="AB53" s="1" t="s">
        <v>1189</v>
      </c>
      <c r="AC53" s="1" t="s">
        <v>74</v>
      </c>
      <c r="AD53" s="1" t="s">
        <v>74</v>
      </c>
      <c r="AE53" s="1" t="s">
        <v>74</v>
      </c>
      <c r="AF53" s="1" t="s">
        <v>74</v>
      </c>
      <c r="AG53" s="1">
        <v>101</v>
      </c>
      <c r="AH53" s="1">
        <v>0</v>
      </c>
      <c r="AI53" s="1">
        <v>0</v>
      </c>
      <c r="AJ53" s="1">
        <v>1</v>
      </c>
      <c r="AK53" s="1">
        <v>2</v>
      </c>
      <c r="AL53" s="1" t="s">
        <v>1190</v>
      </c>
      <c r="AM53" s="1" t="s">
        <v>1191</v>
      </c>
      <c r="AN53" s="1" t="s">
        <v>1192</v>
      </c>
      <c r="AO53" s="1" t="s">
        <v>1193</v>
      </c>
      <c r="AP53" s="1" t="s">
        <v>1194</v>
      </c>
      <c r="AQ53" s="1" t="s">
        <v>74</v>
      </c>
      <c r="AR53" s="1" t="s">
        <v>1195</v>
      </c>
      <c r="AS53" s="1" t="s">
        <v>1196</v>
      </c>
      <c r="AT53" s="1" t="s">
        <v>1197</v>
      </c>
      <c r="AU53" s="1">
        <v>2021</v>
      </c>
      <c r="AV53" s="1">
        <v>52</v>
      </c>
      <c r="AW53" s="1">
        <v>10</v>
      </c>
      <c r="AX53" s="1" t="s">
        <v>74</v>
      </c>
      <c r="AY53" s="1" t="s">
        <v>74</v>
      </c>
      <c r="AZ53" s="1" t="s">
        <v>74</v>
      </c>
      <c r="BA53" s="1" t="s">
        <v>74</v>
      </c>
      <c r="BB53" s="1">
        <v>912</v>
      </c>
      <c r="BC53" s="1">
        <v>919</v>
      </c>
      <c r="BD53" s="1" t="s">
        <v>74</v>
      </c>
      <c r="BE53" s="1" t="s">
        <v>1198</v>
      </c>
      <c r="BF53" s="1" t="str">
        <f>HYPERLINK("http://dx.doi.org/10.3290/j.qi.b1981423","http://dx.doi.org/10.3290/j.qi.b1981423")</f>
        <v>http://dx.doi.org/10.3290/j.qi.b1981423</v>
      </c>
      <c r="BG53" s="1" t="s">
        <v>74</v>
      </c>
      <c r="BH53" s="1" t="s">
        <v>74</v>
      </c>
      <c r="BI53" s="1">
        <v>8</v>
      </c>
      <c r="BJ53" s="1" t="s">
        <v>149</v>
      </c>
      <c r="BK53" s="1" t="s">
        <v>100</v>
      </c>
      <c r="BL53" s="1" t="s">
        <v>149</v>
      </c>
      <c r="BM53" s="1" t="s">
        <v>1199</v>
      </c>
      <c r="BN53" s="1">
        <v>34664925</v>
      </c>
      <c r="BO53" s="1" t="s">
        <v>74</v>
      </c>
      <c r="BP53" s="1" t="s">
        <v>74</v>
      </c>
      <c r="BQ53" s="1" t="s">
        <v>74</v>
      </c>
      <c r="BR53" s="1" t="s">
        <v>102</v>
      </c>
      <c r="BS53" s="1" t="s">
        <v>1200</v>
      </c>
      <c r="BT53" s="1" t="str">
        <f>HYPERLINK("https%3A%2F%2Fwww.webofscience.com%2Fwos%2Fwoscc%2Ffull-record%2FWOS:000726530000009","View Full Record in Web of Science")</f>
        <v>View Full Record in Web of Science</v>
      </c>
    </row>
    <row r="54" spans="1:72" x14ac:dyDescent="0.25">
      <c r="A54" s="1" t="s">
        <v>72</v>
      </c>
      <c r="B54" s="1" t="s">
        <v>1201</v>
      </c>
      <c r="C54" s="1" t="s">
        <v>74</v>
      </c>
      <c r="D54" s="1" t="s">
        <v>74</v>
      </c>
      <c r="E54" s="1" t="s">
        <v>74</v>
      </c>
      <c r="F54" s="1" t="s">
        <v>1202</v>
      </c>
      <c r="G54" s="1" t="s">
        <v>74</v>
      </c>
      <c r="H54" s="1" t="s">
        <v>74</v>
      </c>
      <c r="I54" s="1" t="s">
        <v>1203</v>
      </c>
      <c r="J54" s="1" t="s">
        <v>1204</v>
      </c>
      <c r="K54" s="1" t="s">
        <v>74</v>
      </c>
      <c r="L54" s="1" t="s">
        <v>74</v>
      </c>
      <c r="M54" s="1" t="s">
        <v>78</v>
      </c>
      <c r="N54" s="1" t="s">
        <v>79</v>
      </c>
      <c r="O54" s="1" t="s">
        <v>74</v>
      </c>
      <c r="P54" s="1" t="s">
        <v>74</v>
      </c>
      <c r="Q54" s="1" t="s">
        <v>74</v>
      </c>
      <c r="R54" s="1" t="s">
        <v>74</v>
      </c>
      <c r="S54" s="1" t="s">
        <v>74</v>
      </c>
      <c r="T54" s="1" t="s">
        <v>1205</v>
      </c>
      <c r="U54" s="1" t="s">
        <v>1206</v>
      </c>
      <c r="V54" s="1" t="s">
        <v>1207</v>
      </c>
      <c r="W54" s="1" t="s">
        <v>1208</v>
      </c>
      <c r="X54" s="1" t="s">
        <v>1209</v>
      </c>
      <c r="Y54" s="1" t="s">
        <v>1210</v>
      </c>
      <c r="Z54" s="1" t="s">
        <v>1211</v>
      </c>
      <c r="AA54" s="1" t="s">
        <v>74</v>
      </c>
      <c r="AB54" s="1" t="s">
        <v>74</v>
      </c>
      <c r="AC54" s="1" t="s">
        <v>1212</v>
      </c>
      <c r="AD54" s="1" t="s">
        <v>1213</v>
      </c>
      <c r="AE54" s="1" t="s">
        <v>1214</v>
      </c>
      <c r="AF54" s="1" t="s">
        <v>74</v>
      </c>
      <c r="AG54" s="1">
        <v>52</v>
      </c>
      <c r="AH54" s="1">
        <v>1</v>
      </c>
      <c r="AI54" s="1">
        <v>1</v>
      </c>
      <c r="AJ54" s="1">
        <v>2</v>
      </c>
      <c r="AK54" s="1">
        <v>5</v>
      </c>
      <c r="AL54" s="1" t="s">
        <v>817</v>
      </c>
      <c r="AM54" s="1" t="s">
        <v>290</v>
      </c>
      <c r="AN54" s="1" t="s">
        <v>818</v>
      </c>
      <c r="AO54" s="1" t="s">
        <v>1215</v>
      </c>
      <c r="AP54" s="1" t="s">
        <v>1216</v>
      </c>
      <c r="AQ54" s="1" t="s">
        <v>74</v>
      </c>
      <c r="AR54" s="1" t="s">
        <v>1217</v>
      </c>
      <c r="AS54" s="1" t="s">
        <v>1218</v>
      </c>
      <c r="AT54" s="1" t="s">
        <v>323</v>
      </c>
      <c r="AU54" s="1">
        <v>2021</v>
      </c>
      <c r="AV54" s="1">
        <v>121</v>
      </c>
      <c r="AW54" s="1">
        <v>11</v>
      </c>
      <c r="AX54" s="1" t="s">
        <v>74</v>
      </c>
      <c r="AY54" s="1" t="s">
        <v>74</v>
      </c>
      <c r="AZ54" s="1" t="s">
        <v>74</v>
      </c>
      <c r="BA54" s="1" t="s">
        <v>74</v>
      </c>
      <c r="BB54" s="1">
        <v>2267</v>
      </c>
      <c r="BC54" s="1">
        <v>2274</v>
      </c>
      <c r="BD54" s="1" t="s">
        <v>74</v>
      </c>
      <c r="BE54" s="1" t="s">
        <v>1219</v>
      </c>
      <c r="BF54" s="1" t="str">
        <f>HYPERLINK("http://dx.doi.org/10.1016/j.jand.2021.04.009","http://dx.doi.org/10.1016/j.jand.2021.04.009")</f>
        <v>http://dx.doi.org/10.1016/j.jand.2021.04.009</v>
      </c>
      <c r="BG54" s="1" t="s">
        <v>74</v>
      </c>
      <c r="BH54" s="1" t="s">
        <v>74</v>
      </c>
      <c r="BI54" s="1">
        <v>8</v>
      </c>
      <c r="BJ54" s="1" t="s">
        <v>175</v>
      </c>
      <c r="BK54" s="1" t="s">
        <v>100</v>
      </c>
      <c r="BL54" s="1" t="s">
        <v>175</v>
      </c>
      <c r="BM54" s="1" t="s">
        <v>1220</v>
      </c>
      <c r="BN54" s="1">
        <v>33972204</v>
      </c>
      <c r="BO54" s="1" t="s">
        <v>1221</v>
      </c>
      <c r="BP54" s="1" t="s">
        <v>74</v>
      </c>
      <c r="BQ54" s="1" t="s">
        <v>74</v>
      </c>
      <c r="BR54" s="1" t="s">
        <v>102</v>
      </c>
      <c r="BS54" s="1" t="s">
        <v>1222</v>
      </c>
      <c r="BT54" s="1" t="str">
        <f>HYPERLINK("https%3A%2F%2Fwww.webofscience.com%2Fwos%2Fwoscc%2Ffull-record%2FWOS:000708310200011","View Full Record in Web of Science")</f>
        <v>View Full Record in Web of Science</v>
      </c>
    </row>
    <row r="55" spans="1:72" x14ac:dyDescent="0.25">
      <c r="A55" s="1" t="s">
        <v>72</v>
      </c>
      <c r="B55" s="1" t="s">
        <v>12130</v>
      </c>
      <c r="C55" s="1" t="s">
        <v>74</v>
      </c>
      <c r="D55" s="1" t="s">
        <v>74</v>
      </c>
      <c r="E55" s="1" t="s">
        <v>74</v>
      </c>
      <c r="F55" s="1" t="s">
        <v>12131</v>
      </c>
      <c r="G55" s="1" t="s">
        <v>74</v>
      </c>
      <c r="H55" s="1" t="s">
        <v>74</v>
      </c>
      <c r="I55" s="1" t="s">
        <v>12132</v>
      </c>
      <c r="J55" s="1" t="s">
        <v>8596</v>
      </c>
      <c r="K55" s="1" t="s">
        <v>74</v>
      </c>
      <c r="L55" s="1" t="s">
        <v>74</v>
      </c>
      <c r="M55" s="1" t="s">
        <v>78</v>
      </c>
      <c r="N55" s="1" t="s">
        <v>622</v>
      </c>
      <c r="O55" s="1" t="s">
        <v>74</v>
      </c>
      <c r="P55" s="1" t="s">
        <v>74</v>
      </c>
      <c r="Q55" s="1" t="s">
        <v>74</v>
      </c>
      <c r="R55" s="1" t="s">
        <v>74</v>
      </c>
      <c r="S55" s="1" t="s">
        <v>74</v>
      </c>
      <c r="T55" s="1" t="s">
        <v>12133</v>
      </c>
      <c r="U55" s="1" t="s">
        <v>12134</v>
      </c>
      <c r="V55" s="1" t="s">
        <v>12135</v>
      </c>
      <c r="W55" s="1" t="s">
        <v>12136</v>
      </c>
      <c r="X55" s="1" t="s">
        <v>12137</v>
      </c>
      <c r="Y55" s="1" t="s">
        <v>12138</v>
      </c>
      <c r="Z55" s="1" t="s">
        <v>12139</v>
      </c>
      <c r="AA55" s="1" t="s">
        <v>74</v>
      </c>
      <c r="AB55" s="1" t="s">
        <v>74</v>
      </c>
      <c r="AC55" s="1" t="s">
        <v>74</v>
      </c>
      <c r="AD55" s="1" t="s">
        <v>74</v>
      </c>
      <c r="AE55" s="1" t="s">
        <v>74</v>
      </c>
      <c r="AF55" s="1" t="s">
        <v>74</v>
      </c>
      <c r="AG55" s="1">
        <v>97</v>
      </c>
      <c r="AH55" s="1">
        <v>37</v>
      </c>
      <c r="AI55" s="1">
        <v>39</v>
      </c>
      <c r="AJ55" s="1">
        <v>4</v>
      </c>
      <c r="AK55" s="1">
        <v>139</v>
      </c>
      <c r="AL55" s="1" t="s">
        <v>357</v>
      </c>
      <c r="AM55" s="1" t="s">
        <v>264</v>
      </c>
      <c r="AN55" s="1" t="s">
        <v>358</v>
      </c>
      <c r="AO55" s="1" t="s">
        <v>8608</v>
      </c>
      <c r="AP55" s="1" t="s">
        <v>8609</v>
      </c>
      <c r="AQ55" s="1" t="s">
        <v>74</v>
      </c>
      <c r="AR55" s="1" t="s">
        <v>8610</v>
      </c>
      <c r="AS55" s="1" t="s">
        <v>8611</v>
      </c>
      <c r="AT55" s="1" t="s">
        <v>822</v>
      </c>
      <c r="AU55" s="1">
        <v>2010</v>
      </c>
      <c r="AV55" s="1">
        <v>38</v>
      </c>
      <c r="AW55" s="1">
        <v>2</v>
      </c>
      <c r="AX55" s="1" t="s">
        <v>74</v>
      </c>
      <c r="AY55" s="1" t="s">
        <v>74</v>
      </c>
      <c r="AZ55" s="1" t="s">
        <v>74</v>
      </c>
      <c r="BA55" s="1" t="s">
        <v>74</v>
      </c>
      <c r="BB55" s="1">
        <v>171</v>
      </c>
      <c r="BC55" s="1">
        <v>179</v>
      </c>
      <c r="BD55" s="1" t="s">
        <v>74</v>
      </c>
      <c r="BE55" s="1" t="s">
        <v>12140</v>
      </c>
      <c r="BF55" s="1" t="str">
        <f>HYPERLINK("http://dx.doi.org/10.3810/psm.2010.06.1796","http://dx.doi.org/10.3810/psm.2010.06.1796")</f>
        <v>http://dx.doi.org/10.3810/psm.2010.06.1796</v>
      </c>
      <c r="BG55" s="1" t="s">
        <v>74</v>
      </c>
      <c r="BH55" s="1" t="s">
        <v>74</v>
      </c>
      <c r="BI55" s="1">
        <v>9</v>
      </c>
      <c r="BJ55" s="1" t="s">
        <v>8613</v>
      </c>
      <c r="BK55" s="1" t="s">
        <v>247</v>
      </c>
      <c r="BL55" s="1" t="s">
        <v>8614</v>
      </c>
      <c r="BM55" s="1" t="s">
        <v>12141</v>
      </c>
      <c r="BN55" s="1">
        <v>20631477</v>
      </c>
      <c r="BO55" s="1" t="s">
        <v>74</v>
      </c>
      <c r="BP55" s="1" t="s">
        <v>74</v>
      </c>
      <c r="BQ55" s="1" t="s">
        <v>74</v>
      </c>
      <c r="BR55" s="1" t="s">
        <v>102</v>
      </c>
      <c r="BS55" s="1" t="s">
        <v>12142</v>
      </c>
      <c r="BT55" s="1" t="str">
        <f>HYPERLINK("https%3A%2F%2Fwww.webofscience.com%2Fwos%2Fwoscc%2Ffull-record%2FWOS:000290808000027","View Full Record in Web of Science")</f>
        <v>View Full Record in Web of Science</v>
      </c>
    </row>
    <row r="56" spans="1:72" x14ac:dyDescent="0.25">
      <c r="A56" s="1" t="s">
        <v>72</v>
      </c>
      <c r="B56" s="1" t="s">
        <v>1239</v>
      </c>
      <c r="C56" s="1" t="s">
        <v>74</v>
      </c>
      <c r="D56" s="1" t="s">
        <v>74</v>
      </c>
      <c r="E56" s="1" t="s">
        <v>74</v>
      </c>
      <c r="F56" s="1" t="s">
        <v>1240</v>
      </c>
      <c r="G56" s="1" t="s">
        <v>74</v>
      </c>
      <c r="H56" s="1" t="s">
        <v>74</v>
      </c>
      <c r="I56" s="1" t="s">
        <v>1241</v>
      </c>
      <c r="J56" s="1" t="s">
        <v>1242</v>
      </c>
      <c r="K56" s="1" t="s">
        <v>74</v>
      </c>
      <c r="L56" s="1" t="s">
        <v>74</v>
      </c>
      <c r="M56" s="1" t="s">
        <v>78</v>
      </c>
      <c r="N56" s="1" t="s">
        <v>79</v>
      </c>
      <c r="O56" s="1" t="s">
        <v>74</v>
      </c>
      <c r="P56" s="1" t="s">
        <v>74</v>
      </c>
      <c r="Q56" s="1" t="s">
        <v>74</v>
      </c>
      <c r="R56" s="1" t="s">
        <v>74</v>
      </c>
      <c r="S56" s="1" t="s">
        <v>74</v>
      </c>
      <c r="T56" s="1" t="s">
        <v>1243</v>
      </c>
      <c r="U56" s="1" t="s">
        <v>1244</v>
      </c>
      <c r="V56" s="1" t="s">
        <v>1245</v>
      </c>
      <c r="W56" s="1" t="s">
        <v>1246</v>
      </c>
      <c r="X56" s="1" t="s">
        <v>746</v>
      </c>
      <c r="Y56" s="1" t="s">
        <v>747</v>
      </c>
      <c r="Z56" s="1" t="s">
        <v>748</v>
      </c>
      <c r="AA56" s="1" t="s">
        <v>74</v>
      </c>
      <c r="AB56" s="1" t="s">
        <v>74</v>
      </c>
      <c r="AC56" s="1" t="s">
        <v>1247</v>
      </c>
      <c r="AD56" s="1" t="s">
        <v>1247</v>
      </c>
      <c r="AE56" s="1" t="s">
        <v>1248</v>
      </c>
      <c r="AF56" s="1" t="s">
        <v>74</v>
      </c>
      <c r="AG56" s="1">
        <v>43</v>
      </c>
      <c r="AH56" s="1">
        <v>2</v>
      </c>
      <c r="AI56" s="1">
        <v>2</v>
      </c>
      <c r="AJ56" s="1">
        <v>0</v>
      </c>
      <c r="AK56" s="1">
        <v>1</v>
      </c>
      <c r="AL56" s="1" t="s">
        <v>167</v>
      </c>
      <c r="AM56" s="1" t="s">
        <v>168</v>
      </c>
      <c r="AN56" s="1" t="s">
        <v>169</v>
      </c>
      <c r="AO56" s="1" t="s">
        <v>74</v>
      </c>
      <c r="AP56" s="1" t="s">
        <v>1249</v>
      </c>
      <c r="AQ56" s="1" t="s">
        <v>74</v>
      </c>
      <c r="AR56" s="1" t="s">
        <v>1250</v>
      </c>
      <c r="AS56" s="1" t="s">
        <v>1251</v>
      </c>
      <c r="AT56" s="1" t="s">
        <v>1252</v>
      </c>
      <c r="AU56" s="1">
        <v>2021</v>
      </c>
      <c r="AV56" s="1">
        <v>3</v>
      </c>
      <c r="AW56" s="1" t="s">
        <v>74</v>
      </c>
      <c r="AX56" s="1" t="s">
        <v>74</v>
      </c>
      <c r="AY56" s="1" t="s">
        <v>74</v>
      </c>
      <c r="AZ56" s="1" t="s">
        <v>74</v>
      </c>
      <c r="BA56" s="1" t="s">
        <v>74</v>
      </c>
      <c r="BB56" s="1" t="s">
        <v>74</v>
      </c>
      <c r="BC56" s="1" t="s">
        <v>74</v>
      </c>
      <c r="BD56" s="1">
        <v>742710</v>
      </c>
      <c r="BE56" s="1" t="s">
        <v>1253</v>
      </c>
      <c r="BF56" s="1" t="str">
        <f>HYPERLINK("http://dx.doi.org/10.3389/fspor.2021.742710","http://dx.doi.org/10.3389/fspor.2021.742710")</f>
        <v>http://dx.doi.org/10.3389/fspor.2021.742710</v>
      </c>
      <c r="BG56" s="1" t="s">
        <v>74</v>
      </c>
      <c r="BH56" s="1" t="s">
        <v>74</v>
      </c>
      <c r="BI56" s="1">
        <v>14</v>
      </c>
      <c r="BJ56" s="1" t="s">
        <v>658</v>
      </c>
      <c r="BK56" s="1" t="s">
        <v>150</v>
      </c>
      <c r="BL56" s="1" t="s">
        <v>658</v>
      </c>
      <c r="BM56" s="1" t="s">
        <v>1254</v>
      </c>
      <c r="BN56" s="1">
        <v>34746777</v>
      </c>
      <c r="BO56" s="1" t="s">
        <v>389</v>
      </c>
      <c r="BP56" s="1" t="s">
        <v>74</v>
      </c>
      <c r="BQ56" s="1" t="s">
        <v>74</v>
      </c>
      <c r="BR56" s="1" t="s">
        <v>102</v>
      </c>
      <c r="BS56" s="1" t="s">
        <v>1255</v>
      </c>
      <c r="BT56" s="1" t="str">
        <f>HYPERLINK("https%3A%2F%2Fwww.webofscience.com%2Fwos%2Fwoscc%2Ffull-record%2FWOS:000716636800001","View Full Record in Web of Science")</f>
        <v>View Full Record in Web of Science</v>
      </c>
    </row>
    <row r="57" spans="1:72" x14ac:dyDescent="0.25">
      <c r="A57" s="1" t="s">
        <v>72</v>
      </c>
      <c r="B57" s="1" t="s">
        <v>1256</v>
      </c>
      <c r="C57" s="1" t="s">
        <v>74</v>
      </c>
      <c r="D57" s="1" t="s">
        <v>74</v>
      </c>
      <c r="E57" s="1" t="s">
        <v>74</v>
      </c>
      <c r="F57" s="1" t="s">
        <v>1257</v>
      </c>
      <c r="G57" s="1" t="s">
        <v>74</v>
      </c>
      <c r="H57" s="1" t="s">
        <v>74</v>
      </c>
      <c r="I57" s="1" t="s">
        <v>1258</v>
      </c>
      <c r="J57" s="1" t="s">
        <v>1137</v>
      </c>
      <c r="K57" s="1" t="s">
        <v>74</v>
      </c>
      <c r="L57" s="1" t="s">
        <v>74</v>
      </c>
      <c r="M57" s="1" t="s">
        <v>78</v>
      </c>
      <c r="N57" s="1" t="s">
        <v>205</v>
      </c>
      <c r="O57" s="1" t="s">
        <v>74</v>
      </c>
      <c r="P57" s="1" t="s">
        <v>74</v>
      </c>
      <c r="Q57" s="1" t="s">
        <v>74</v>
      </c>
      <c r="R57" s="1" t="s">
        <v>74</v>
      </c>
      <c r="S57" s="1" t="s">
        <v>74</v>
      </c>
      <c r="T57" s="1" t="s">
        <v>1259</v>
      </c>
      <c r="U57" s="1" t="s">
        <v>1260</v>
      </c>
      <c r="V57" s="1" t="s">
        <v>1261</v>
      </c>
      <c r="W57" s="1" t="s">
        <v>1262</v>
      </c>
      <c r="X57" s="1" t="s">
        <v>1263</v>
      </c>
      <c r="Y57" s="1" t="s">
        <v>1264</v>
      </c>
      <c r="Z57" s="1" t="s">
        <v>1265</v>
      </c>
      <c r="AA57" s="1" t="s">
        <v>1266</v>
      </c>
      <c r="AB57" s="1" t="s">
        <v>1267</v>
      </c>
      <c r="AC57" s="1" t="s">
        <v>1268</v>
      </c>
      <c r="AD57" s="1" t="s">
        <v>1269</v>
      </c>
      <c r="AE57" s="1" t="s">
        <v>1270</v>
      </c>
      <c r="AF57" s="1" t="s">
        <v>74</v>
      </c>
      <c r="AG57" s="1">
        <v>56</v>
      </c>
      <c r="AH57" s="1">
        <v>0</v>
      </c>
      <c r="AI57" s="1">
        <v>0</v>
      </c>
      <c r="AJ57" s="1">
        <v>1</v>
      </c>
      <c r="AK57" s="1">
        <v>4</v>
      </c>
      <c r="AL57" s="1" t="s">
        <v>217</v>
      </c>
      <c r="AM57" s="1" t="s">
        <v>218</v>
      </c>
      <c r="AN57" s="1" t="s">
        <v>219</v>
      </c>
      <c r="AO57" s="1" t="s">
        <v>1148</v>
      </c>
      <c r="AP57" s="1" t="s">
        <v>1149</v>
      </c>
      <c r="AQ57" s="1" t="s">
        <v>74</v>
      </c>
      <c r="AR57" s="1" t="s">
        <v>1150</v>
      </c>
      <c r="AS57" s="1" t="s">
        <v>1151</v>
      </c>
      <c r="AT57" s="1" t="s">
        <v>74</v>
      </c>
      <c r="AU57" s="1" t="s">
        <v>74</v>
      </c>
      <c r="AV57" s="1" t="s">
        <v>74</v>
      </c>
      <c r="AW57" s="1" t="s">
        <v>74</v>
      </c>
      <c r="AX57" s="1" t="s">
        <v>74</v>
      </c>
      <c r="AY57" s="1" t="s">
        <v>74</v>
      </c>
      <c r="AZ57" s="1" t="s">
        <v>74</v>
      </c>
      <c r="BA57" s="1" t="s">
        <v>74</v>
      </c>
      <c r="BB57" s="1" t="s">
        <v>74</v>
      </c>
      <c r="BC57" s="1" t="s">
        <v>74</v>
      </c>
      <c r="BD57" s="1">
        <v>1.0901981211046532E+16</v>
      </c>
      <c r="BE57" s="1" t="s">
        <v>1271</v>
      </c>
      <c r="BF57" s="1" t="str">
        <f>HYPERLINK("http://dx.doi.org/10.1177/10901981211046533","http://dx.doi.org/10.1177/10901981211046533")</f>
        <v>http://dx.doi.org/10.1177/10901981211046533</v>
      </c>
      <c r="BG57" s="1" t="s">
        <v>74</v>
      </c>
      <c r="BH57" s="1" t="s">
        <v>1235</v>
      </c>
      <c r="BI57" s="1">
        <v>12</v>
      </c>
      <c r="BJ57" s="1" t="s">
        <v>226</v>
      </c>
      <c r="BK57" s="1" t="s">
        <v>227</v>
      </c>
      <c r="BL57" s="1" t="s">
        <v>226</v>
      </c>
      <c r="BM57" s="1" t="s">
        <v>1272</v>
      </c>
      <c r="BN57" s="1">
        <v>34628967</v>
      </c>
      <c r="BO57" s="1" t="s">
        <v>74</v>
      </c>
      <c r="BP57" s="1" t="s">
        <v>74</v>
      </c>
      <c r="BQ57" s="1" t="s">
        <v>74</v>
      </c>
      <c r="BR57" s="1" t="s">
        <v>102</v>
      </c>
      <c r="BS57" s="1" t="s">
        <v>1273</v>
      </c>
      <c r="BT57" s="1" t="str">
        <f>HYPERLINK("https%3A%2F%2Fwww.webofscience.com%2Fwos%2Fwoscc%2Ffull-record%2FWOS:000707875100001","View Full Record in Web of Science")</f>
        <v>View Full Record in Web of Science</v>
      </c>
    </row>
    <row r="58" spans="1:72" x14ac:dyDescent="0.25">
      <c r="A58" s="1" t="s">
        <v>72</v>
      </c>
      <c r="B58" s="1" t="s">
        <v>1274</v>
      </c>
      <c r="C58" s="1" t="s">
        <v>74</v>
      </c>
      <c r="D58" s="1" t="s">
        <v>74</v>
      </c>
      <c r="E58" s="1" t="s">
        <v>74</v>
      </c>
      <c r="F58" s="1" t="s">
        <v>1275</v>
      </c>
      <c r="G58" s="1" t="s">
        <v>74</v>
      </c>
      <c r="H58" s="1" t="s">
        <v>74</v>
      </c>
      <c r="I58" s="1" t="s">
        <v>1276</v>
      </c>
      <c r="J58" s="1" t="s">
        <v>1277</v>
      </c>
      <c r="K58" s="1" t="s">
        <v>74</v>
      </c>
      <c r="L58" s="1" t="s">
        <v>74</v>
      </c>
      <c r="M58" s="1" t="s">
        <v>78</v>
      </c>
      <c r="N58" s="1" t="s">
        <v>79</v>
      </c>
      <c r="O58" s="1" t="s">
        <v>74</v>
      </c>
      <c r="P58" s="1" t="s">
        <v>74</v>
      </c>
      <c r="Q58" s="1" t="s">
        <v>74</v>
      </c>
      <c r="R58" s="1" t="s">
        <v>74</v>
      </c>
      <c r="S58" s="1" t="s">
        <v>74</v>
      </c>
      <c r="T58" s="1" t="s">
        <v>1278</v>
      </c>
      <c r="U58" s="1" t="s">
        <v>1279</v>
      </c>
      <c r="V58" s="1" t="s">
        <v>1280</v>
      </c>
      <c r="W58" s="1" t="s">
        <v>1281</v>
      </c>
      <c r="X58" s="1" t="s">
        <v>1282</v>
      </c>
      <c r="Y58" s="1" t="s">
        <v>1283</v>
      </c>
      <c r="Z58" s="1" t="s">
        <v>1284</v>
      </c>
      <c r="AA58" s="1" t="s">
        <v>1285</v>
      </c>
      <c r="AB58" s="1" t="s">
        <v>1286</v>
      </c>
      <c r="AC58" s="1" t="s">
        <v>1287</v>
      </c>
      <c r="AD58" s="1" t="s">
        <v>1288</v>
      </c>
      <c r="AE58" s="1" t="s">
        <v>1289</v>
      </c>
      <c r="AF58" s="1" t="s">
        <v>74</v>
      </c>
      <c r="AG58" s="1">
        <v>37</v>
      </c>
      <c r="AH58" s="1">
        <v>3</v>
      </c>
      <c r="AI58" s="1">
        <v>3</v>
      </c>
      <c r="AJ58" s="1">
        <v>0</v>
      </c>
      <c r="AK58" s="1">
        <v>3</v>
      </c>
      <c r="AL58" s="1" t="s">
        <v>357</v>
      </c>
      <c r="AM58" s="1" t="s">
        <v>264</v>
      </c>
      <c r="AN58" s="1" t="s">
        <v>358</v>
      </c>
      <c r="AO58" s="1" t="s">
        <v>1290</v>
      </c>
      <c r="AP58" s="1" t="s">
        <v>1291</v>
      </c>
      <c r="AQ58" s="1" t="s">
        <v>74</v>
      </c>
      <c r="AR58" s="1" t="s">
        <v>1292</v>
      </c>
      <c r="AS58" s="1" t="s">
        <v>1293</v>
      </c>
      <c r="AT58" s="1" t="s">
        <v>1294</v>
      </c>
      <c r="AU58" s="1">
        <v>2022</v>
      </c>
      <c r="AV58" s="1">
        <v>22</v>
      </c>
      <c r="AW58" s="1">
        <v>11</v>
      </c>
      <c r="AX58" s="1" t="s">
        <v>74</v>
      </c>
      <c r="AY58" s="1" t="s">
        <v>74</v>
      </c>
      <c r="AZ58" s="1" t="s">
        <v>74</v>
      </c>
      <c r="BA58" s="1" t="s">
        <v>74</v>
      </c>
      <c r="BB58" s="1">
        <v>1705</v>
      </c>
      <c r="BC58" s="1">
        <v>1713</v>
      </c>
      <c r="BD58" s="1" t="s">
        <v>74</v>
      </c>
      <c r="BE58" s="1" t="s">
        <v>1295</v>
      </c>
      <c r="BF58" s="1" t="str">
        <f>HYPERLINK("http://dx.doi.org/10.1080/17461391.2021.1986140","http://dx.doi.org/10.1080/17461391.2021.1986140")</f>
        <v>http://dx.doi.org/10.1080/17461391.2021.1986140</v>
      </c>
      <c r="BG58" s="1" t="s">
        <v>74</v>
      </c>
      <c r="BH58" s="1" t="s">
        <v>1235</v>
      </c>
      <c r="BI58" s="1">
        <v>9</v>
      </c>
      <c r="BJ58" s="1" t="s">
        <v>658</v>
      </c>
      <c r="BK58" s="1" t="s">
        <v>100</v>
      </c>
      <c r="BL58" s="1" t="s">
        <v>658</v>
      </c>
      <c r="BM58" s="1" t="s">
        <v>1296</v>
      </c>
      <c r="BN58" s="1">
        <v>34559601</v>
      </c>
      <c r="BO58" s="1" t="s">
        <v>74</v>
      </c>
      <c r="BP58" s="1" t="s">
        <v>74</v>
      </c>
      <c r="BQ58" s="1" t="s">
        <v>74</v>
      </c>
      <c r="BR58" s="1" t="s">
        <v>102</v>
      </c>
      <c r="BS58" s="1" t="s">
        <v>1297</v>
      </c>
      <c r="BT58" s="1" t="str">
        <f>HYPERLINK("https%3A%2F%2Fwww.webofscience.com%2Fwos%2Fwoscc%2Ffull-record%2FWOS:000705168100001","View Full Record in Web of Science")</f>
        <v>View Full Record in Web of Science</v>
      </c>
    </row>
    <row r="59" spans="1:72" x14ac:dyDescent="0.25">
      <c r="A59" s="1" t="s">
        <v>72</v>
      </c>
      <c r="B59" s="1" t="s">
        <v>1298</v>
      </c>
      <c r="C59" s="1" t="s">
        <v>74</v>
      </c>
      <c r="D59" s="1" t="s">
        <v>74</v>
      </c>
      <c r="E59" s="1" t="s">
        <v>74</v>
      </c>
      <c r="F59" s="1" t="s">
        <v>1299</v>
      </c>
      <c r="G59" s="1" t="s">
        <v>74</v>
      </c>
      <c r="H59" s="1" t="s">
        <v>74</v>
      </c>
      <c r="I59" s="1" t="s">
        <v>1300</v>
      </c>
      <c r="J59" s="1" t="s">
        <v>1301</v>
      </c>
      <c r="K59" s="1" t="s">
        <v>74</v>
      </c>
      <c r="L59" s="1" t="s">
        <v>74</v>
      </c>
      <c r="M59" s="1" t="s">
        <v>78</v>
      </c>
      <c r="N59" s="1" t="s">
        <v>79</v>
      </c>
      <c r="O59" s="1" t="s">
        <v>74</v>
      </c>
      <c r="P59" s="1" t="s">
        <v>74</v>
      </c>
      <c r="Q59" s="1" t="s">
        <v>74</v>
      </c>
      <c r="R59" s="1" t="s">
        <v>74</v>
      </c>
      <c r="S59" s="1" t="s">
        <v>74</v>
      </c>
      <c r="T59" s="1" t="s">
        <v>1302</v>
      </c>
      <c r="U59" s="1" t="s">
        <v>1303</v>
      </c>
      <c r="V59" s="1" t="s">
        <v>1304</v>
      </c>
      <c r="W59" s="1" t="s">
        <v>1305</v>
      </c>
      <c r="X59" s="1" t="s">
        <v>1306</v>
      </c>
      <c r="Y59" s="1" t="s">
        <v>1307</v>
      </c>
      <c r="Z59" s="1" t="s">
        <v>1308</v>
      </c>
      <c r="AA59" s="1" t="s">
        <v>74</v>
      </c>
      <c r="AB59" s="1" t="s">
        <v>74</v>
      </c>
      <c r="AC59" s="1" t="s">
        <v>74</v>
      </c>
      <c r="AD59" s="1" t="s">
        <v>74</v>
      </c>
      <c r="AE59" s="1" t="s">
        <v>74</v>
      </c>
      <c r="AF59" s="1" t="s">
        <v>74</v>
      </c>
      <c r="AG59" s="1">
        <v>101</v>
      </c>
      <c r="AH59" s="1">
        <v>1</v>
      </c>
      <c r="AI59" s="1">
        <v>1</v>
      </c>
      <c r="AJ59" s="1">
        <v>111</v>
      </c>
      <c r="AK59" s="1">
        <v>176</v>
      </c>
      <c r="AL59" s="1" t="s">
        <v>1309</v>
      </c>
      <c r="AM59" s="1" t="s">
        <v>1310</v>
      </c>
      <c r="AN59" s="1" t="s">
        <v>1311</v>
      </c>
      <c r="AO59" s="1" t="s">
        <v>1312</v>
      </c>
      <c r="AP59" s="1" t="s">
        <v>1313</v>
      </c>
      <c r="AQ59" s="1" t="s">
        <v>74</v>
      </c>
      <c r="AR59" s="1" t="s">
        <v>1314</v>
      </c>
      <c r="AS59" s="1" t="s">
        <v>1315</v>
      </c>
      <c r="AT59" s="1" t="s">
        <v>1316</v>
      </c>
      <c r="AU59" s="1">
        <v>2022</v>
      </c>
      <c r="AV59" s="1">
        <v>49</v>
      </c>
      <c r="AW59" s="1">
        <v>1</v>
      </c>
      <c r="AX59" s="1" t="s">
        <v>74</v>
      </c>
      <c r="AY59" s="1" t="s">
        <v>74</v>
      </c>
      <c r="AZ59" s="1" t="s">
        <v>74</v>
      </c>
      <c r="BA59" s="1" t="s">
        <v>74</v>
      </c>
      <c r="BB59" s="1">
        <v>132</v>
      </c>
      <c r="BC59" s="1">
        <v>153</v>
      </c>
      <c r="BD59" s="1" t="s">
        <v>74</v>
      </c>
      <c r="BE59" s="1" t="s">
        <v>1317</v>
      </c>
      <c r="BF59" s="1" t="str">
        <f>HYPERLINK("http://dx.doi.org/10.1093/jcr/ucab048","http://dx.doi.org/10.1093/jcr/ucab048")</f>
        <v>http://dx.doi.org/10.1093/jcr/ucab048</v>
      </c>
      <c r="BG59" s="1" t="s">
        <v>74</v>
      </c>
      <c r="BH59" s="1" t="s">
        <v>1235</v>
      </c>
      <c r="BI59" s="1">
        <v>22</v>
      </c>
      <c r="BJ59" s="1" t="s">
        <v>1318</v>
      </c>
      <c r="BK59" s="1" t="s">
        <v>227</v>
      </c>
      <c r="BL59" s="1" t="s">
        <v>1319</v>
      </c>
      <c r="BM59" s="1" t="s">
        <v>1320</v>
      </c>
      <c r="BN59" s="1" t="s">
        <v>74</v>
      </c>
      <c r="BO59" s="1" t="s">
        <v>660</v>
      </c>
      <c r="BP59" s="1" t="s">
        <v>74</v>
      </c>
      <c r="BQ59" s="1" t="s">
        <v>74</v>
      </c>
      <c r="BR59" s="1" t="s">
        <v>102</v>
      </c>
      <c r="BS59" s="1" t="s">
        <v>1321</v>
      </c>
      <c r="BT59" s="1" t="str">
        <f>HYPERLINK("https%3A%2F%2Fwww.webofscience.com%2Fwos%2Fwoscc%2Ffull-record%2FWOS:000756360700001","View Full Record in Web of Science")</f>
        <v>View Full Record in Web of Science</v>
      </c>
    </row>
    <row r="60" spans="1:72" x14ac:dyDescent="0.25">
      <c r="A60" s="1" t="s">
        <v>72</v>
      </c>
      <c r="B60" s="1" t="s">
        <v>1322</v>
      </c>
      <c r="C60" s="1" t="s">
        <v>74</v>
      </c>
      <c r="D60" s="1" t="s">
        <v>74</v>
      </c>
      <c r="E60" s="1" t="s">
        <v>74</v>
      </c>
      <c r="F60" s="1" t="s">
        <v>1323</v>
      </c>
      <c r="G60" s="1" t="s">
        <v>74</v>
      </c>
      <c r="H60" s="1" t="s">
        <v>74</v>
      </c>
      <c r="I60" s="1" t="s">
        <v>1324</v>
      </c>
      <c r="J60" s="1" t="s">
        <v>371</v>
      </c>
      <c r="K60" s="1" t="s">
        <v>74</v>
      </c>
      <c r="L60" s="1" t="s">
        <v>74</v>
      </c>
      <c r="M60" s="1" t="s">
        <v>78</v>
      </c>
      <c r="N60" s="1" t="s">
        <v>79</v>
      </c>
      <c r="O60" s="1" t="s">
        <v>74</v>
      </c>
      <c r="P60" s="1" t="s">
        <v>74</v>
      </c>
      <c r="Q60" s="1" t="s">
        <v>74</v>
      </c>
      <c r="R60" s="1" t="s">
        <v>74</v>
      </c>
      <c r="S60" s="1" t="s">
        <v>74</v>
      </c>
      <c r="T60" s="1" t="s">
        <v>1325</v>
      </c>
      <c r="U60" s="1" t="s">
        <v>1326</v>
      </c>
      <c r="V60" s="1" t="s">
        <v>1327</v>
      </c>
      <c r="W60" s="1" t="s">
        <v>1328</v>
      </c>
      <c r="X60" s="1" t="s">
        <v>1329</v>
      </c>
      <c r="Y60" s="1" t="s">
        <v>1330</v>
      </c>
      <c r="Z60" s="1" t="s">
        <v>1331</v>
      </c>
      <c r="AA60" s="1" t="s">
        <v>1332</v>
      </c>
      <c r="AB60" s="1" t="s">
        <v>1333</v>
      </c>
      <c r="AC60" s="1" t="s">
        <v>74</v>
      </c>
      <c r="AD60" s="1" t="s">
        <v>74</v>
      </c>
      <c r="AE60" s="1" t="s">
        <v>74</v>
      </c>
      <c r="AF60" s="1" t="s">
        <v>74</v>
      </c>
      <c r="AG60" s="1">
        <v>39</v>
      </c>
      <c r="AH60" s="1">
        <v>0</v>
      </c>
      <c r="AI60" s="1">
        <v>0</v>
      </c>
      <c r="AJ60" s="1">
        <v>0</v>
      </c>
      <c r="AK60" s="1">
        <v>2</v>
      </c>
      <c r="AL60" s="1" t="s">
        <v>381</v>
      </c>
      <c r="AM60" s="1" t="s">
        <v>382</v>
      </c>
      <c r="AN60" s="1" t="s">
        <v>383</v>
      </c>
      <c r="AO60" s="1" t="s">
        <v>74</v>
      </c>
      <c r="AP60" s="1" t="s">
        <v>384</v>
      </c>
      <c r="AQ60" s="1" t="s">
        <v>74</v>
      </c>
      <c r="AR60" s="2" t="s">
        <v>371</v>
      </c>
      <c r="AS60" s="1" t="s">
        <v>385</v>
      </c>
      <c r="AT60" s="1" t="s">
        <v>1334</v>
      </c>
      <c r="AU60" s="1">
        <v>2021</v>
      </c>
      <c r="AV60" s="1">
        <v>13</v>
      </c>
      <c r="AW60" s="1">
        <v>10</v>
      </c>
      <c r="AX60" s="1" t="s">
        <v>74</v>
      </c>
      <c r="AY60" s="1" t="s">
        <v>74</v>
      </c>
      <c r="AZ60" s="1" t="s">
        <v>74</v>
      </c>
      <c r="BA60" s="1" t="s">
        <v>74</v>
      </c>
      <c r="BB60" s="1" t="s">
        <v>74</v>
      </c>
      <c r="BC60" s="1" t="s">
        <v>74</v>
      </c>
      <c r="BD60" s="1">
        <v>3313</v>
      </c>
      <c r="BE60" s="1" t="s">
        <v>1335</v>
      </c>
      <c r="BF60" s="1" t="str">
        <f>HYPERLINK("http://dx.doi.org/10.3390/nu13103313","http://dx.doi.org/10.3390/nu13103313")</f>
        <v>http://dx.doi.org/10.3390/nu13103313</v>
      </c>
      <c r="BG60" s="1" t="s">
        <v>74</v>
      </c>
      <c r="BH60" s="1" t="s">
        <v>74</v>
      </c>
      <c r="BI60" s="1">
        <v>13</v>
      </c>
      <c r="BJ60" s="1" t="s">
        <v>175</v>
      </c>
      <c r="BK60" s="1" t="s">
        <v>100</v>
      </c>
      <c r="BL60" s="1" t="s">
        <v>175</v>
      </c>
      <c r="BM60" s="1" t="s">
        <v>1336</v>
      </c>
      <c r="BN60" s="1">
        <v>34684314</v>
      </c>
      <c r="BO60" s="1" t="s">
        <v>389</v>
      </c>
      <c r="BP60" s="1" t="s">
        <v>74</v>
      </c>
      <c r="BQ60" s="1" t="s">
        <v>74</v>
      </c>
      <c r="BR60" s="1" t="s">
        <v>102</v>
      </c>
      <c r="BS60" s="1" t="s">
        <v>1337</v>
      </c>
      <c r="BT60" s="1" t="str">
        <f>HYPERLINK("https%3A%2F%2Fwww.webofscience.com%2Fwos%2Fwoscc%2Ffull-record%2FWOS:000713188900001","View Full Record in Web of Science")</f>
        <v>View Full Record in Web of Science</v>
      </c>
    </row>
    <row r="61" spans="1:72" x14ac:dyDescent="0.25">
      <c r="A61" s="1" t="s">
        <v>72</v>
      </c>
      <c r="B61" s="1" t="s">
        <v>14840</v>
      </c>
      <c r="C61" s="1" t="s">
        <v>74</v>
      </c>
      <c r="D61" s="1" t="s">
        <v>74</v>
      </c>
      <c r="E61" s="1" t="s">
        <v>74</v>
      </c>
      <c r="F61" s="1" t="s">
        <v>14840</v>
      </c>
      <c r="G61" s="1" t="s">
        <v>74</v>
      </c>
      <c r="H61" s="1" t="s">
        <v>74</v>
      </c>
      <c r="I61" s="1" t="s">
        <v>14841</v>
      </c>
      <c r="J61" s="1" t="s">
        <v>14842</v>
      </c>
      <c r="K61" s="1" t="s">
        <v>74</v>
      </c>
      <c r="L61" s="1" t="s">
        <v>74</v>
      </c>
      <c r="M61" s="1" t="s">
        <v>78</v>
      </c>
      <c r="N61" s="1" t="s">
        <v>622</v>
      </c>
      <c r="O61" s="1" t="s">
        <v>74</v>
      </c>
      <c r="P61" s="1" t="s">
        <v>74</v>
      </c>
      <c r="Q61" s="1" t="s">
        <v>74</v>
      </c>
      <c r="R61" s="1" t="s">
        <v>74</v>
      </c>
      <c r="S61" s="1" t="s">
        <v>74</v>
      </c>
      <c r="T61" s="1" t="s">
        <v>74</v>
      </c>
      <c r="U61" s="1" t="s">
        <v>14843</v>
      </c>
      <c r="V61" s="1" t="s">
        <v>14844</v>
      </c>
      <c r="W61" s="1" t="s">
        <v>14845</v>
      </c>
      <c r="X61" s="1" t="s">
        <v>13513</v>
      </c>
      <c r="Y61" s="1" t="s">
        <v>14846</v>
      </c>
      <c r="Z61" s="1" t="s">
        <v>14847</v>
      </c>
      <c r="AA61" s="1" t="s">
        <v>14848</v>
      </c>
      <c r="AB61" s="1" t="s">
        <v>14849</v>
      </c>
      <c r="AC61" s="1" t="s">
        <v>74</v>
      </c>
      <c r="AD61" s="1" t="s">
        <v>74</v>
      </c>
      <c r="AE61" s="1" t="s">
        <v>74</v>
      </c>
      <c r="AF61" s="1" t="s">
        <v>74</v>
      </c>
      <c r="AG61" s="1">
        <v>39</v>
      </c>
      <c r="AH61" s="1">
        <v>46</v>
      </c>
      <c r="AI61" s="1">
        <v>52</v>
      </c>
      <c r="AJ61" s="1">
        <v>0</v>
      </c>
      <c r="AK61" s="1">
        <v>21</v>
      </c>
      <c r="AL61" s="1" t="s">
        <v>14850</v>
      </c>
      <c r="AM61" s="1" t="s">
        <v>14851</v>
      </c>
      <c r="AN61" s="1" t="s">
        <v>14852</v>
      </c>
      <c r="AO61" s="1" t="s">
        <v>14853</v>
      </c>
      <c r="AP61" s="1" t="s">
        <v>74</v>
      </c>
      <c r="AQ61" s="1" t="s">
        <v>74</v>
      </c>
      <c r="AR61" s="1" t="s">
        <v>14854</v>
      </c>
      <c r="AS61" s="1" t="s">
        <v>14855</v>
      </c>
      <c r="AT61" s="1" t="s">
        <v>757</v>
      </c>
      <c r="AU61" s="1">
        <v>2005</v>
      </c>
      <c r="AV61" s="1">
        <v>18</v>
      </c>
      <c r="AW61" s="1">
        <v>2</v>
      </c>
      <c r="AX61" s="1" t="s">
        <v>74</v>
      </c>
      <c r="AY61" s="1" t="s">
        <v>74</v>
      </c>
      <c r="AZ61" s="1" t="s">
        <v>74</v>
      </c>
      <c r="BA61" s="1" t="s">
        <v>74</v>
      </c>
      <c r="BB61" s="1">
        <v>101</v>
      </c>
      <c r="BC61" s="1">
        <v>104</v>
      </c>
      <c r="BD61" s="1" t="s">
        <v>74</v>
      </c>
      <c r="BE61" s="1" t="s">
        <v>74</v>
      </c>
      <c r="BF61" s="1" t="s">
        <v>74</v>
      </c>
      <c r="BG61" s="1" t="s">
        <v>74</v>
      </c>
      <c r="BH61" s="1" t="s">
        <v>74</v>
      </c>
      <c r="BI61" s="1">
        <v>4</v>
      </c>
      <c r="BJ61" s="1" t="s">
        <v>149</v>
      </c>
      <c r="BK61" s="1" t="s">
        <v>100</v>
      </c>
      <c r="BL61" s="1" t="s">
        <v>149</v>
      </c>
      <c r="BM61" s="1" t="s">
        <v>14856</v>
      </c>
      <c r="BN61" s="1">
        <v>15973827</v>
      </c>
      <c r="BO61" s="1" t="s">
        <v>74</v>
      </c>
      <c r="BP61" s="1" t="s">
        <v>74</v>
      </c>
      <c r="BQ61" s="1" t="s">
        <v>74</v>
      </c>
      <c r="BR61" s="1" t="s">
        <v>102</v>
      </c>
      <c r="BS61" s="1" t="s">
        <v>14857</v>
      </c>
      <c r="BT61" s="1" t="str">
        <f>HYPERLINK("https%3A%2F%2Fwww.webofscience.com%2Fwos%2Fwoscc%2Ffull-record%2FWOS:000229092000006","View Full Record in Web of Science")</f>
        <v>View Full Record in Web of Science</v>
      </c>
    </row>
    <row r="62" spans="1:72" x14ac:dyDescent="0.25">
      <c r="A62" s="1" t="s">
        <v>72</v>
      </c>
      <c r="B62" s="1" t="s">
        <v>1354</v>
      </c>
      <c r="C62" s="1" t="s">
        <v>74</v>
      </c>
      <c r="D62" s="1" t="s">
        <v>74</v>
      </c>
      <c r="E62" s="1" t="s">
        <v>74</v>
      </c>
      <c r="F62" s="1" t="s">
        <v>1355</v>
      </c>
      <c r="G62" s="1" t="s">
        <v>74</v>
      </c>
      <c r="H62" s="1" t="s">
        <v>74</v>
      </c>
      <c r="I62" s="1" t="s">
        <v>1356</v>
      </c>
      <c r="J62" s="1" t="s">
        <v>1357</v>
      </c>
      <c r="K62" s="1" t="s">
        <v>74</v>
      </c>
      <c r="L62" s="1" t="s">
        <v>74</v>
      </c>
      <c r="M62" s="1" t="s">
        <v>78</v>
      </c>
      <c r="N62" s="1" t="s">
        <v>79</v>
      </c>
      <c r="O62" s="1" t="s">
        <v>74</v>
      </c>
      <c r="P62" s="1" t="s">
        <v>74</v>
      </c>
      <c r="Q62" s="1" t="s">
        <v>74</v>
      </c>
      <c r="R62" s="1" t="s">
        <v>74</v>
      </c>
      <c r="S62" s="1" t="s">
        <v>74</v>
      </c>
      <c r="T62" s="1" t="s">
        <v>1358</v>
      </c>
      <c r="U62" s="1" t="s">
        <v>1359</v>
      </c>
      <c r="V62" s="1" t="s">
        <v>1360</v>
      </c>
      <c r="W62" s="1" t="s">
        <v>1361</v>
      </c>
      <c r="X62" s="1" t="s">
        <v>1362</v>
      </c>
      <c r="Y62" s="1" t="s">
        <v>1363</v>
      </c>
      <c r="Z62" s="1" t="s">
        <v>1364</v>
      </c>
      <c r="AA62" s="1" t="s">
        <v>74</v>
      </c>
      <c r="AB62" s="1" t="s">
        <v>1365</v>
      </c>
      <c r="AC62" s="1" t="s">
        <v>74</v>
      </c>
      <c r="AD62" s="1" t="s">
        <v>74</v>
      </c>
      <c r="AE62" s="1" t="s">
        <v>74</v>
      </c>
      <c r="AF62" s="1" t="s">
        <v>74</v>
      </c>
      <c r="AG62" s="1">
        <v>65</v>
      </c>
      <c r="AH62" s="1">
        <v>0</v>
      </c>
      <c r="AI62" s="1">
        <v>0</v>
      </c>
      <c r="AJ62" s="1">
        <v>0</v>
      </c>
      <c r="AK62" s="1">
        <v>3</v>
      </c>
      <c r="AL62" s="1" t="s">
        <v>771</v>
      </c>
      <c r="AM62" s="1" t="s">
        <v>772</v>
      </c>
      <c r="AN62" s="1" t="s">
        <v>982</v>
      </c>
      <c r="AO62" s="1" t="s">
        <v>1366</v>
      </c>
      <c r="AP62" s="1" t="s">
        <v>1367</v>
      </c>
      <c r="AQ62" s="1" t="s">
        <v>74</v>
      </c>
      <c r="AR62" s="1" t="s">
        <v>1368</v>
      </c>
      <c r="AS62" s="1" t="s">
        <v>1369</v>
      </c>
      <c r="AT62" s="1" t="s">
        <v>323</v>
      </c>
      <c r="AU62" s="1">
        <v>2021</v>
      </c>
      <c r="AV62" s="1">
        <v>102</v>
      </c>
      <c r="AW62" s="1">
        <v>6</v>
      </c>
      <c r="AX62" s="1" t="s">
        <v>74</v>
      </c>
      <c r="AY62" s="1" t="s">
        <v>74</v>
      </c>
      <c r="AZ62" s="1" t="s">
        <v>74</v>
      </c>
      <c r="BA62" s="1" t="s">
        <v>74</v>
      </c>
      <c r="BB62" s="1">
        <v>2706</v>
      </c>
      <c r="BC62" s="1">
        <v>2717</v>
      </c>
      <c r="BD62" s="1" t="s">
        <v>74</v>
      </c>
      <c r="BE62" s="1" t="s">
        <v>1370</v>
      </c>
      <c r="BF62" s="1" t="str">
        <f>HYPERLINK("http://dx.doi.org/10.1111/ssqu.13027","http://dx.doi.org/10.1111/ssqu.13027")</f>
        <v>http://dx.doi.org/10.1111/ssqu.13027</v>
      </c>
      <c r="BG62" s="1" t="s">
        <v>74</v>
      </c>
      <c r="BH62" s="1" t="s">
        <v>1371</v>
      </c>
      <c r="BI62" s="1">
        <v>12</v>
      </c>
      <c r="BJ62" s="1" t="s">
        <v>1372</v>
      </c>
      <c r="BK62" s="1" t="s">
        <v>227</v>
      </c>
      <c r="BL62" s="1" t="s">
        <v>1373</v>
      </c>
      <c r="BM62" s="1" t="s">
        <v>1374</v>
      </c>
      <c r="BN62" s="1" t="s">
        <v>74</v>
      </c>
      <c r="BO62" s="1" t="s">
        <v>74</v>
      </c>
      <c r="BP62" s="1" t="s">
        <v>74</v>
      </c>
      <c r="BQ62" s="1" t="s">
        <v>74</v>
      </c>
      <c r="BR62" s="1" t="s">
        <v>102</v>
      </c>
      <c r="BS62" s="1" t="s">
        <v>1375</v>
      </c>
      <c r="BT62" s="1" t="str">
        <f>HYPERLINK("https%3A%2F%2Fwww.webofscience.com%2Fwos%2Fwoscc%2Ffull-record%2FWOS:000696392300001","View Full Record in Web of Science")</f>
        <v>View Full Record in Web of Science</v>
      </c>
    </row>
    <row r="63" spans="1:72" x14ac:dyDescent="0.25">
      <c r="A63" s="1" t="s">
        <v>72</v>
      </c>
      <c r="B63" s="1" t="s">
        <v>16377</v>
      </c>
      <c r="C63" s="1" t="s">
        <v>74</v>
      </c>
      <c r="D63" s="1" t="s">
        <v>74</v>
      </c>
      <c r="E63" s="1" t="s">
        <v>74</v>
      </c>
      <c r="F63" s="1" t="s">
        <v>16377</v>
      </c>
      <c r="G63" s="1" t="s">
        <v>74</v>
      </c>
      <c r="H63" s="1" t="s">
        <v>74</v>
      </c>
      <c r="I63" s="1" t="s">
        <v>16378</v>
      </c>
      <c r="J63" s="1" t="s">
        <v>638</v>
      </c>
      <c r="K63" s="1" t="s">
        <v>74</v>
      </c>
      <c r="L63" s="1" t="s">
        <v>74</v>
      </c>
      <c r="M63" s="1" t="s">
        <v>78</v>
      </c>
      <c r="N63" s="1" t="s">
        <v>622</v>
      </c>
      <c r="O63" s="1" t="s">
        <v>74</v>
      </c>
      <c r="P63" s="1" t="s">
        <v>74</v>
      </c>
      <c r="Q63" s="1" t="s">
        <v>74</v>
      </c>
      <c r="R63" s="1" t="s">
        <v>74</v>
      </c>
      <c r="S63" s="1" t="s">
        <v>74</v>
      </c>
      <c r="T63" s="1" t="s">
        <v>74</v>
      </c>
      <c r="U63" s="1" t="s">
        <v>74</v>
      </c>
      <c r="V63" s="1" t="s">
        <v>16379</v>
      </c>
      <c r="W63" s="1" t="s">
        <v>74</v>
      </c>
      <c r="X63" s="1" t="s">
        <v>74</v>
      </c>
      <c r="Y63" s="1" t="s">
        <v>16380</v>
      </c>
      <c r="Z63" s="1" t="s">
        <v>74</v>
      </c>
      <c r="AA63" s="1" t="s">
        <v>16381</v>
      </c>
      <c r="AB63" s="1" t="s">
        <v>16382</v>
      </c>
      <c r="AC63" s="1" t="s">
        <v>74</v>
      </c>
      <c r="AD63" s="1" t="s">
        <v>74</v>
      </c>
      <c r="AE63" s="1" t="s">
        <v>74</v>
      </c>
      <c r="AF63" s="1" t="s">
        <v>74</v>
      </c>
      <c r="AG63" s="1">
        <v>0</v>
      </c>
      <c r="AH63" s="1">
        <v>45</v>
      </c>
      <c r="AI63" s="1">
        <v>49</v>
      </c>
      <c r="AJ63" s="1">
        <v>0</v>
      </c>
      <c r="AK63" s="1">
        <v>52</v>
      </c>
      <c r="AL63" s="1" t="s">
        <v>14138</v>
      </c>
      <c r="AM63" s="1" t="s">
        <v>14139</v>
      </c>
      <c r="AN63" s="1" t="s">
        <v>16373</v>
      </c>
      <c r="AO63" s="1" t="s">
        <v>652</v>
      </c>
      <c r="AP63" s="1" t="s">
        <v>74</v>
      </c>
      <c r="AQ63" s="1" t="s">
        <v>74</v>
      </c>
      <c r="AR63" s="1" t="s">
        <v>654</v>
      </c>
      <c r="AS63" s="1" t="s">
        <v>655</v>
      </c>
      <c r="AT63" s="1" t="s">
        <v>1031</v>
      </c>
      <c r="AU63" s="1">
        <v>1993</v>
      </c>
      <c r="AV63" s="1">
        <v>15</v>
      </c>
      <c r="AW63" s="1">
        <v>1</v>
      </c>
      <c r="AX63" s="1" t="s">
        <v>74</v>
      </c>
      <c r="AY63" s="1" t="s">
        <v>74</v>
      </c>
      <c r="AZ63" s="1" t="s">
        <v>74</v>
      </c>
      <c r="BA63" s="1" t="s">
        <v>74</v>
      </c>
      <c r="BB63" s="1">
        <v>43</v>
      </c>
      <c r="BC63" s="1">
        <v>65</v>
      </c>
      <c r="BD63" s="1" t="s">
        <v>74</v>
      </c>
      <c r="BE63" s="1" t="s">
        <v>16383</v>
      </c>
      <c r="BF63" s="1" t="str">
        <f>HYPERLINK("http://dx.doi.org/10.2165/00007256-199315010-00005","http://dx.doi.org/10.2165/00007256-199315010-00005")</f>
        <v>http://dx.doi.org/10.2165/00007256-199315010-00005</v>
      </c>
      <c r="BG63" s="1" t="s">
        <v>74</v>
      </c>
      <c r="BH63" s="1" t="s">
        <v>74</v>
      </c>
      <c r="BI63" s="1">
        <v>23</v>
      </c>
      <c r="BJ63" s="1" t="s">
        <v>658</v>
      </c>
      <c r="BK63" s="1" t="s">
        <v>100</v>
      </c>
      <c r="BL63" s="1" t="s">
        <v>658</v>
      </c>
      <c r="BM63" s="1" t="s">
        <v>16384</v>
      </c>
      <c r="BN63" s="1">
        <v>8426943</v>
      </c>
      <c r="BO63" s="1" t="s">
        <v>74</v>
      </c>
      <c r="BP63" s="1" t="s">
        <v>74</v>
      </c>
      <c r="BQ63" s="1" t="s">
        <v>74</v>
      </c>
      <c r="BR63" s="1" t="s">
        <v>102</v>
      </c>
      <c r="BS63" s="1" t="s">
        <v>16385</v>
      </c>
      <c r="BT63" s="1" t="str">
        <f>HYPERLINK("https%3A%2F%2Fwww.webofscience.com%2Fwos%2Fwoscc%2Ffull-record%2FWOS:A1993KJ70400005","View Full Record in Web of Science")</f>
        <v>View Full Record in Web of Science</v>
      </c>
    </row>
    <row r="64" spans="1:72" x14ac:dyDescent="0.25">
      <c r="A64" s="1" t="s">
        <v>72</v>
      </c>
      <c r="B64" s="1" t="s">
        <v>1391</v>
      </c>
      <c r="C64" s="1" t="s">
        <v>74</v>
      </c>
      <c r="D64" s="1" t="s">
        <v>74</v>
      </c>
      <c r="E64" s="1" t="s">
        <v>74</v>
      </c>
      <c r="F64" s="1" t="s">
        <v>1392</v>
      </c>
      <c r="G64" s="1" t="s">
        <v>74</v>
      </c>
      <c r="H64" s="1" t="s">
        <v>74</v>
      </c>
      <c r="I64" s="1" t="s">
        <v>1393</v>
      </c>
      <c r="J64" s="1" t="s">
        <v>1394</v>
      </c>
      <c r="K64" s="1" t="s">
        <v>74</v>
      </c>
      <c r="L64" s="1" t="s">
        <v>74</v>
      </c>
      <c r="M64" s="1" t="s">
        <v>78</v>
      </c>
      <c r="N64" s="1" t="s">
        <v>79</v>
      </c>
      <c r="O64" s="1" t="s">
        <v>74</v>
      </c>
      <c r="P64" s="1" t="s">
        <v>74</v>
      </c>
      <c r="Q64" s="1" t="s">
        <v>74</v>
      </c>
      <c r="R64" s="1" t="s">
        <v>74</v>
      </c>
      <c r="S64" s="1" t="s">
        <v>74</v>
      </c>
      <c r="T64" s="1" t="s">
        <v>1395</v>
      </c>
      <c r="U64" s="1" t="s">
        <v>1396</v>
      </c>
      <c r="V64" s="1" t="s">
        <v>1397</v>
      </c>
      <c r="W64" s="1" t="s">
        <v>1398</v>
      </c>
      <c r="X64" s="1" t="s">
        <v>1399</v>
      </c>
      <c r="Y64" s="1" t="s">
        <v>1400</v>
      </c>
      <c r="Z64" s="1" t="s">
        <v>1401</v>
      </c>
      <c r="AA64" s="1" t="s">
        <v>1402</v>
      </c>
      <c r="AB64" s="1" t="s">
        <v>1403</v>
      </c>
      <c r="AC64" s="1" t="s">
        <v>1404</v>
      </c>
      <c r="AD64" s="1" t="s">
        <v>1405</v>
      </c>
      <c r="AE64" s="1" t="s">
        <v>1406</v>
      </c>
      <c r="AF64" s="1" t="s">
        <v>74</v>
      </c>
      <c r="AG64" s="1">
        <v>36</v>
      </c>
      <c r="AH64" s="1">
        <v>1</v>
      </c>
      <c r="AI64" s="1">
        <v>1</v>
      </c>
      <c r="AJ64" s="1">
        <v>2</v>
      </c>
      <c r="AK64" s="1">
        <v>9</v>
      </c>
      <c r="AL64" s="1" t="s">
        <v>1407</v>
      </c>
      <c r="AM64" s="1" t="s">
        <v>1408</v>
      </c>
      <c r="AN64" s="1" t="s">
        <v>1409</v>
      </c>
      <c r="AO64" s="1" t="s">
        <v>1410</v>
      </c>
      <c r="AP64" s="1" t="s">
        <v>1411</v>
      </c>
      <c r="AQ64" s="1" t="s">
        <v>74</v>
      </c>
      <c r="AR64" s="1" t="s">
        <v>1412</v>
      </c>
      <c r="AS64" s="1" t="s">
        <v>1413</v>
      </c>
      <c r="AT64" s="1" t="s">
        <v>386</v>
      </c>
      <c r="AU64" s="1">
        <v>2021</v>
      </c>
      <c r="AV64" s="1">
        <v>85</v>
      </c>
      <c r="AW64" s="1">
        <v>9</v>
      </c>
      <c r="AX64" s="1" t="s">
        <v>74</v>
      </c>
      <c r="AY64" s="1" t="s">
        <v>74</v>
      </c>
      <c r="AZ64" s="1" t="s">
        <v>74</v>
      </c>
      <c r="BA64" s="1" t="s">
        <v>74</v>
      </c>
      <c r="BB64" s="1">
        <v>1545</v>
      </c>
      <c r="BC64" s="1" t="s">
        <v>1414</v>
      </c>
      <c r="BD64" s="1" t="s">
        <v>74</v>
      </c>
      <c r="BE64" s="1" t="s">
        <v>1415</v>
      </c>
      <c r="BF64" s="1" t="str">
        <f>HYPERLINK("http://dx.doi.org/10.1253/circj.CJ-21-0109","http://dx.doi.org/10.1253/circj.CJ-21-0109")</f>
        <v>http://dx.doi.org/10.1253/circj.CJ-21-0109</v>
      </c>
      <c r="BG64" s="1" t="s">
        <v>74</v>
      </c>
      <c r="BH64" s="1" t="s">
        <v>74</v>
      </c>
      <c r="BI64" s="1">
        <v>29</v>
      </c>
      <c r="BJ64" s="1" t="s">
        <v>1416</v>
      </c>
      <c r="BK64" s="1" t="s">
        <v>247</v>
      </c>
      <c r="BL64" s="1" t="s">
        <v>1417</v>
      </c>
      <c r="BM64" s="1" t="s">
        <v>1418</v>
      </c>
      <c r="BN64" s="1">
        <v>34135264</v>
      </c>
      <c r="BO64" s="1" t="s">
        <v>458</v>
      </c>
      <c r="BP64" s="1" t="s">
        <v>74</v>
      </c>
      <c r="BQ64" s="1" t="s">
        <v>74</v>
      </c>
      <c r="BR64" s="1" t="s">
        <v>102</v>
      </c>
      <c r="BS64" s="1" t="s">
        <v>1419</v>
      </c>
      <c r="BT64" s="1" t="str">
        <f>HYPERLINK("https%3A%2F%2Fwww.webofscience.com%2Fwos%2Fwoscc%2Ffull-record%2FWOS:000688106500020","View Full Record in Web of Science")</f>
        <v>View Full Record in Web of Science</v>
      </c>
    </row>
    <row r="65" spans="1:72" x14ac:dyDescent="0.25">
      <c r="A65" s="1" t="s">
        <v>72</v>
      </c>
      <c r="B65" s="1" t="s">
        <v>1420</v>
      </c>
      <c r="C65" s="1" t="s">
        <v>74</v>
      </c>
      <c r="D65" s="1" t="s">
        <v>74</v>
      </c>
      <c r="E65" s="1" t="s">
        <v>74</v>
      </c>
      <c r="F65" s="1" t="s">
        <v>1421</v>
      </c>
      <c r="G65" s="1" t="s">
        <v>74</v>
      </c>
      <c r="H65" s="1" t="s">
        <v>74</v>
      </c>
      <c r="I65" s="1" t="s">
        <v>1422</v>
      </c>
      <c r="J65" s="1" t="s">
        <v>371</v>
      </c>
      <c r="K65" s="1" t="s">
        <v>74</v>
      </c>
      <c r="L65" s="1" t="s">
        <v>74</v>
      </c>
      <c r="M65" s="1" t="s">
        <v>78</v>
      </c>
      <c r="N65" s="1" t="s">
        <v>79</v>
      </c>
      <c r="O65" s="1" t="s">
        <v>74</v>
      </c>
      <c r="P65" s="1" t="s">
        <v>74</v>
      </c>
      <c r="Q65" s="1" t="s">
        <v>74</v>
      </c>
      <c r="R65" s="1" t="s">
        <v>74</v>
      </c>
      <c r="S65" s="1" t="s">
        <v>74</v>
      </c>
      <c r="T65" s="1" t="s">
        <v>1423</v>
      </c>
      <c r="U65" s="1" t="s">
        <v>1424</v>
      </c>
      <c r="V65" s="1" t="s">
        <v>1425</v>
      </c>
      <c r="W65" s="1" t="s">
        <v>1426</v>
      </c>
      <c r="X65" s="1" t="s">
        <v>1427</v>
      </c>
      <c r="Y65" s="1" t="s">
        <v>1428</v>
      </c>
      <c r="Z65" s="1" t="s">
        <v>1429</v>
      </c>
      <c r="AA65" s="1" t="s">
        <v>1430</v>
      </c>
      <c r="AB65" s="1" t="s">
        <v>74</v>
      </c>
      <c r="AC65" s="1" t="s">
        <v>1431</v>
      </c>
      <c r="AD65" s="1" t="s">
        <v>1432</v>
      </c>
      <c r="AE65" s="1" t="s">
        <v>1433</v>
      </c>
      <c r="AF65" s="1" t="s">
        <v>74</v>
      </c>
      <c r="AG65" s="1">
        <v>36</v>
      </c>
      <c r="AH65" s="1">
        <v>6</v>
      </c>
      <c r="AI65" s="1">
        <v>6</v>
      </c>
      <c r="AJ65" s="1">
        <v>0</v>
      </c>
      <c r="AK65" s="1">
        <v>3</v>
      </c>
      <c r="AL65" s="1" t="s">
        <v>381</v>
      </c>
      <c r="AM65" s="1" t="s">
        <v>382</v>
      </c>
      <c r="AN65" s="1" t="s">
        <v>383</v>
      </c>
      <c r="AO65" s="1" t="s">
        <v>74</v>
      </c>
      <c r="AP65" s="1" t="s">
        <v>384</v>
      </c>
      <c r="AQ65" s="1" t="s">
        <v>74</v>
      </c>
      <c r="AR65" s="2" t="s">
        <v>371</v>
      </c>
      <c r="AS65" s="1" t="s">
        <v>385</v>
      </c>
      <c r="AT65" s="1" t="s">
        <v>386</v>
      </c>
      <c r="AU65" s="1">
        <v>2021</v>
      </c>
      <c r="AV65" s="1">
        <v>13</v>
      </c>
      <c r="AW65" s="1">
        <v>9</v>
      </c>
      <c r="AX65" s="1" t="s">
        <v>74</v>
      </c>
      <c r="AY65" s="1" t="s">
        <v>74</v>
      </c>
      <c r="AZ65" s="1" t="s">
        <v>74</v>
      </c>
      <c r="BA65" s="1" t="s">
        <v>74</v>
      </c>
      <c r="BB65" s="1" t="s">
        <v>74</v>
      </c>
      <c r="BC65" s="1" t="s">
        <v>74</v>
      </c>
      <c r="BD65" s="1">
        <v>2933</v>
      </c>
      <c r="BE65" s="1" t="s">
        <v>1434</v>
      </c>
      <c r="BF65" s="1" t="str">
        <f>HYPERLINK("http://dx.doi.org/10.3390/nu13092933","http://dx.doi.org/10.3390/nu13092933")</f>
        <v>http://dx.doi.org/10.3390/nu13092933</v>
      </c>
      <c r="BG65" s="1" t="s">
        <v>74</v>
      </c>
      <c r="BH65" s="1" t="s">
        <v>74</v>
      </c>
      <c r="BI65" s="1">
        <v>16</v>
      </c>
      <c r="BJ65" s="1" t="s">
        <v>175</v>
      </c>
      <c r="BK65" s="1" t="s">
        <v>100</v>
      </c>
      <c r="BL65" s="1" t="s">
        <v>175</v>
      </c>
      <c r="BM65" s="1" t="s">
        <v>1435</v>
      </c>
      <c r="BN65" s="1">
        <v>34578811</v>
      </c>
      <c r="BO65" s="1" t="s">
        <v>389</v>
      </c>
      <c r="BP65" s="1" t="s">
        <v>74</v>
      </c>
      <c r="BQ65" s="1" t="s">
        <v>74</v>
      </c>
      <c r="BR65" s="1" t="s">
        <v>102</v>
      </c>
      <c r="BS65" s="1" t="s">
        <v>1436</v>
      </c>
      <c r="BT65" s="1" t="str">
        <f>HYPERLINK("https%3A%2F%2Fwww.webofscience.com%2Fwos%2Fwoscc%2Ffull-record%2FWOS:000701110900001","View Full Record in Web of Science")</f>
        <v>View Full Record in Web of Science</v>
      </c>
    </row>
    <row r="66" spans="1:72" x14ac:dyDescent="0.25">
      <c r="A66" s="1" t="s">
        <v>72</v>
      </c>
      <c r="B66" s="1" t="s">
        <v>1437</v>
      </c>
      <c r="C66" s="1" t="s">
        <v>74</v>
      </c>
      <c r="D66" s="1" t="s">
        <v>74</v>
      </c>
      <c r="E66" s="1" t="s">
        <v>74</v>
      </c>
      <c r="F66" s="1" t="s">
        <v>1438</v>
      </c>
      <c r="G66" s="1" t="s">
        <v>74</v>
      </c>
      <c r="H66" s="1" t="s">
        <v>74</v>
      </c>
      <c r="I66" s="1" t="s">
        <v>1439</v>
      </c>
      <c r="J66" s="1" t="s">
        <v>1440</v>
      </c>
      <c r="K66" s="1" t="s">
        <v>74</v>
      </c>
      <c r="L66" s="1" t="s">
        <v>74</v>
      </c>
      <c r="M66" s="1" t="s">
        <v>78</v>
      </c>
      <c r="N66" s="1" t="s">
        <v>79</v>
      </c>
      <c r="O66" s="1" t="s">
        <v>74</v>
      </c>
      <c r="P66" s="1" t="s">
        <v>74</v>
      </c>
      <c r="Q66" s="1" t="s">
        <v>74</v>
      </c>
      <c r="R66" s="1" t="s">
        <v>74</v>
      </c>
      <c r="S66" s="1" t="s">
        <v>74</v>
      </c>
      <c r="T66" s="1" t="s">
        <v>1441</v>
      </c>
      <c r="U66" s="1" t="s">
        <v>1442</v>
      </c>
      <c r="V66" s="1" t="s">
        <v>1443</v>
      </c>
      <c r="W66" s="1" t="s">
        <v>1444</v>
      </c>
      <c r="X66" s="1" t="s">
        <v>1445</v>
      </c>
      <c r="Y66" s="1" t="s">
        <v>1446</v>
      </c>
      <c r="Z66" s="1" t="s">
        <v>1447</v>
      </c>
      <c r="AA66" s="1" t="s">
        <v>74</v>
      </c>
      <c r="AB66" s="1" t="s">
        <v>1448</v>
      </c>
      <c r="AC66" s="1" t="s">
        <v>74</v>
      </c>
      <c r="AD66" s="1" t="s">
        <v>74</v>
      </c>
      <c r="AE66" s="1" t="s">
        <v>74</v>
      </c>
      <c r="AF66" s="1" t="s">
        <v>74</v>
      </c>
      <c r="AG66" s="1">
        <v>36</v>
      </c>
      <c r="AH66" s="1">
        <v>1</v>
      </c>
      <c r="AI66" s="1">
        <v>1</v>
      </c>
      <c r="AJ66" s="1">
        <v>1</v>
      </c>
      <c r="AK66" s="1">
        <v>8</v>
      </c>
      <c r="AL66" s="1" t="s">
        <v>381</v>
      </c>
      <c r="AM66" s="1" t="s">
        <v>382</v>
      </c>
      <c r="AN66" s="1" t="s">
        <v>383</v>
      </c>
      <c r="AO66" s="1" t="s">
        <v>74</v>
      </c>
      <c r="AP66" s="1" t="s">
        <v>1449</v>
      </c>
      <c r="AQ66" s="1" t="s">
        <v>74</v>
      </c>
      <c r="AR66" s="1" t="s">
        <v>1440</v>
      </c>
      <c r="AS66" s="1" t="s">
        <v>1450</v>
      </c>
      <c r="AT66" s="1" t="s">
        <v>386</v>
      </c>
      <c r="AU66" s="1">
        <v>2021</v>
      </c>
      <c r="AV66" s="1">
        <v>26</v>
      </c>
      <c r="AW66" s="1">
        <v>18</v>
      </c>
      <c r="AX66" s="1" t="s">
        <v>74</v>
      </c>
      <c r="AY66" s="1" t="s">
        <v>74</v>
      </c>
      <c r="AZ66" s="1" t="s">
        <v>74</v>
      </c>
      <c r="BA66" s="1" t="s">
        <v>74</v>
      </c>
      <c r="BB66" s="1" t="s">
        <v>74</v>
      </c>
      <c r="BC66" s="1" t="s">
        <v>74</v>
      </c>
      <c r="BD66" s="1">
        <v>5607</v>
      </c>
      <c r="BE66" s="1" t="s">
        <v>1451</v>
      </c>
      <c r="BF66" s="1" t="str">
        <f>HYPERLINK("http://dx.doi.org/10.3390/molecules26185607","http://dx.doi.org/10.3390/molecules26185607")</f>
        <v>http://dx.doi.org/10.3390/molecules26185607</v>
      </c>
      <c r="BG66" s="1" t="s">
        <v>74</v>
      </c>
      <c r="BH66" s="1" t="s">
        <v>74</v>
      </c>
      <c r="BI66" s="1">
        <v>15</v>
      </c>
      <c r="BJ66" s="1" t="s">
        <v>1452</v>
      </c>
      <c r="BK66" s="1" t="s">
        <v>100</v>
      </c>
      <c r="BL66" s="1" t="s">
        <v>1453</v>
      </c>
      <c r="BM66" s="1" t="s">
        <v>1454</v>
      </c>
      <c r="BN66" s="1">
        <v>34577078</v>
      </c>
      <c r="BO66" s="1" t="s">
        <v>389</v>
      </c>
      <c r="BP66" s="1" t="s">
        <v>74</v>
      </c>
      <c r="BQ66" s="1" t="s">
        <v>74</v>
      </c>
      <c r="BR66" s="1" t="s">
        <v>102</v>
      </c>
      <c r="BS66" s="1" t="s">
        <v>1455</v>
      </c>
      <c r="BT66" s="1" t="str">
        <f>HYPERLINK("https%3A%2F%2Fwww.webofscience.com%2Fwos%2Fwoscc%2Ffull-record%2FWOS:000701834500001","View Full Record in Web of Science")</f>
        <v>View Full Record in Web of Science</v>
      </c>
    </row>
    <row r="67" spans="1:72" x14ac:dyDescent="0.25">
      <c r="A67" s="1" t="s">
        <v>72</v>
      </c>
      <c r="B67" s="1" t="s">
        <v>1456</v>
      </c>
      <c r="C67" s="1" t="s">
        <v>74</v>
      </c>
      <c r="D67" s="1" t="s">
        <v>74</v>
      </c>
      <c r="E67" s="1" t="s">
        <v>74</v>
      </c>
      <c r="F67" s="1" t="s">
        <v>1457</v>
      </c>
      <c r="G67" s="1" t="s">
        <v>74</v>
      </c>
      <c r="H67" s="1" t="s">
        <v>74</v>
      </c>
      <c r="I67" s="1" t="s">
        <v>1458</v>
      </c>
      <c r="J67" s="1" t="s">
        <v>1459</v>
      </c>
      <c r="K67" s="1" t="s">
        <v>74</v>
      </c>
      <c r="L67" s="1" t="s">
        <v>74</v>
      </c>
      <c r="M67" s="1" t="s">
        <v>78</v>
      </c>
      <c r="N67" s="1" t="s">
        <v>79</v>
      </c>
      <c r="O67" s="1" t="s">
        <v>74</v>
      </c>
      <c r="P67" s="1" t="s">
        <v>74</v>
      </c>
      <c r="Q67" s="1" t="s">
        <v>74</v>
      </c>
      <c r="R67" s="1" t="s">
        <v>74</v>
      </c>
      <c r="S67" s="1" t="s">
        <v>74</v>
      </c>
      <c r="T67" s="1" t="s">
        <v>1460</v>
      </c>
      <c r="U67" s="1" t="s">
        <v>1461</v>
      </c>
      <c r="V67" s="1" t="s">
        <v>1462</v>
      </c>
      <c r="W67" s="1" t="s">
        <v>1463</v>
      </c>
      <c r="X67" s="1" t="s">
        <v>1464</v>
      </c>
      <c r="Y67" s="1" t="s">
        <v>1465</v>
      </c>
      <c r="Z67" s="1" t="s">
        <v>1466</v>
      </c>
      <c r="AA67" s="1" t="s">
        <v>74</v>
      </c>
      <c r="AB67" s="1" t="s">
        <v>1467</v>
      </c>
      <c r="AC67" s="1" t="s">
        <v>1468</v>
      </c>
      <c r="AD67" s="1" t="s">
        <v>1468</v>
      </c>
      <c r="AE67" s="1" t="s">
        <v>1469</v>
      </c>
      <c r="AF67" s="1" t="s">
        <v>74</v>
      </c>
      <c r="AG67" s="1">
        <v>35</v>
      </c>
      <c r="AH67" s="1">
        <v>1</v>
      </c>
      <c r="AI67" s="1">
        <v>1</v>
      </c>
      <c r="AJ67" s="1">
        <v>2</v>
      </c>
      <c r="AK67" s="1">
        <v>5</v>
      </c>
      <c r="AL67" s="1" t="s">
        <v>1470</v>
      </c>
      <c r="AM67" s="1" t="s">
        <v>711</v>
      </c>
      <c r="AN67" s="1" t="s">
        <v>1471</v>
      </c>
      <c r="AO67" s="1" t="s">
        <v>74</v>
      </c>
      <c r="AP67" s="1" t="s">
        <v>1472</v>
      </c>
      <c r="AQ67" s="1" t="s">
        <v>74</v>
      </c>
      <c r="AR67" s="1" t="s">
        <v>1473</v>
      </c>
      <c r="AS67" s="1" t="s">
        <v>1474</v>
      </c>
      <c r="AT67" s="1" t="s">
        <v>1475</v>
      </c>
      <c r="AU67" s="1">
        <v>2021</v>
      </c>
      <c r="AV67" s="1">
        <v>18</v>
      </c>
      <c r="AW67" s="1">
        <v>1</v>
      </c>
      <c r="AX67" s="1" t="s">
        <v>74</v>
      </c>
      <c r="AY67" s="1" t="s">
        <v>74</v>
      </c>
      <c r="AZ67" s="1" t="s">
        <v>74</v>
      </c>
      <c r="BA67" s="1" t="s">
        <v>74</v>
      </c>
      <c r="BB67" s="1" t="s">
        <v>74</v>
      </c>
      <c r="BC67" s="1" t="s">
        <v>74</v>
      </c>
      <c r="BD67" s="1">
        <v>59</v>
      </c>
      <c r="BE67" s="1" t="s">
        <v>1476</v>
      </c>
      <c r="BF67" s="1" t="str">
        <f>HYPERLINK("http://dx.doi.org/10.1186/s12970-021-00457-x","http://dx.doi.org/10.1186/s12970-021-00457-x")</f>
        <v>http://dx.doi.org/10.1186/s12970-021-00457-x</v>
      </c>
      <c r="BG67" s="1" t="s">
        <v>74</v>
      </c>
      <c r="BH67" s="1" t="s">
        <v>74</v>
      </c>
      <c r="BI67" s="1">
        <v>11</v>
      </c>
      <c r="BJ67" s="1" t="s">
        <v>1089</v>
      </c>
      <c r="BK67" s="1" t="s">
        <v>247</v>
      </c>
      <c r="BL67" s="1" t="s">
        <v>1089</v>
      </c>
      <c r="BM67" s="1" t="s">
        <v>1477</v>
      </c>
      <c r="BN67" s="1">
        <v>34433482</v>
      </c>
      <c r="BO67" s="1" t="s">
        <v>389</v>
      </c>
      <c r="BP67" s="1" t="s">
        <v>74</v>
      </c>
      <c r="BQ67" s="1" t="s">
        <v>74</v>
      </c>
      <c r="BR67" s="1" t="s">
        <v>102</v>
      </c>
      <c r="BS67" s="1" t="s">
        <v>1478</v>
      </c>
      <c r="BT67" s="1" t="str">
        <f>HYPERLINK("https%3A%2F%2Fwww.webofscience.com%2Fwos%2Fwoscc%2Ffull-record%2FWOS:000688552900001","View Full Record in Web of Science")</f>
        <v>View Full Record in Web of Science</v>
      </c>
    </row>
    <row r="68" spans="1:72" x14ac:dyDescent="0.25">
      <c r="A68" s="1" t="s">
        <v>72</v>
      </c>
      <c r="B68" s="1" t="s">
        <v>1479</v>
      </c>
      <c r="C68" s="1" t="s">
        <v>74</v>
      </c>
      <c r="D68" s="1" t="s">
        <v>74</v>
      </c>
      <c r="E68" s="1" t="s">
        <v>74</v>
      </c>
      <c r="F68" s="1" t="s">
        <v>1480</v>
      </c>
      <c r="G68" s="1" t="s">
        <v>74</v>
      </c>
      <c r="H68" s="1" t="s">
        <v>74</v>
      </c>
      <c r="I68" s="1" t="s">
        <v>1481</v>
      </c>
      <c r="J68" s="1" t="s">
        <v>993</v>
      </c>
      <c r="K68" s="1" t="s">
        <v>74</v>
      </c>
      <c r="L68" s="1" t="s">
        <v>74</v>
      </c>
      <c r="M68" s="1" t="s">
        <v>78</v>
      </c>
      <c r="N68" s="1" t="s">
        <v>79</v>
      </c>
      <c r="O68" s="1" t="s">
        <v>74</v>
      </c>
      <c r="P68" s="1" t="s">
        <v>74</v>
      </c>
      <c r="Q68" s="1" t="s">
        <v>74</v>
      </c>
      <c r="R68" s="1" t="s">
        <v>74</v>
      </c>
      <c r="S68" s="1" t="s">
        <v>74</v>
      </c>
      <c r="T68" s="1" t="s">
        <v>74</v>
      </c>
      <c r="U68" s="1" t="s">
        <v>1482</v>
      </c>
      <c r="V68" s="1" t="s">
        <v>1483</v>
      </c>
      <c r="W68" s="1" t="s">
        <v>1484</v>
      </c>
      <c r="X68" s="1" t="s">
        <v>1485</v>
      </c>
      <c r="Y68" s="1" t="s">
        <v>1486</v>
      </c>
      <c r="Z68" s="1" t="s">
        <v>1487</v>
      </c>
      <c r="AA68" s="1" t="s">
        <v>74</v>
      </c>
      <c r="AB68" s="1" t="s">
        <v>1488</v>
      </c>
      <c r="AC68" s="1" t="s">
        <v>1489</v>
      </c>
      <c r="AD68" s="1" t="s">
        <v>1490</v>
      </c>
      <c r="AE68" s="1" t="s">
        <v>1491</v>
      </c>
      <c r="AF68" s="1" t="s">
        <v>74</v>
      </c>
      <c r="AG68" s="1">
        <v>31</v>
      </c>
      <c r="AH68" s="1">
        <v>1</v>
      </c>
      <c r="AI68" s="1">
        <v>1</v>
      </c>
      <c r="AJ68" s="1">
        <v>0</v>
      </c>
      <c r="AK68" s="1">
        <v>0</v>
      </c>
      <c r="AL68" s="1" t="s">
        <v>1001</v>
      </c>
      <c r="AM68" s="1" t="s">
        <v>1002</v>
      </c>
      <c r="AN68" s="1" t="s">
        <v>1003</v>
      </c>
      <c r="AO68" s="1" t="s">
        <v>1004</v>
      </c>
      <c r="AP68" s="1" t="s">
        <v>74</v>
      </c>
      <c r="AQ68" s="1" t="s">
        <v>74</v>
      </c>
      <c r="AR68" s="1" t="s">
        <v>993</v>
      </c>
      <c r="AS68" s="1" t="s">
        <v>1005</v>
      </c>
      <c r="AT68" s="1" t="s">
        <v>454</v>
      </c>
      <c r="AU68" s="1">
        <v>2021</v>
      </c>
      <c r="AV68" s="1">
        <v>16</v>
      </c>
      <c r="AW68" s="1">
        <v>8</v>
      </c>
      <c r="AX68" s="1" t="s">
        <v>74</v>
      </c>
      <c r="AY68" s="1" t="s">
        <v>74</v>
      </c>
      <c r="AZ68" s="1" t="s">
        <v>74</v>
      </c>
      <c r="BA68" s="1" t="s">
        <v>74</v>
      </c>
      <c r="BB68" s="1" t="s">
        <v>74</v>
      </c>
      <c r="BC68" s="1" t="s">
        <v>74</v>
      </c>
      <c r="BD68" s="1" t="s">
        <v>1492</v>
      </c>
      <c r="BE68" s="1" t="s">
        <v>1493</v>
      </c>
      <c r="BF68" s="1" t="str">
        <f>HYPERLINK("http://dx.doi.org/10.1371/journal.pone.0255415","http://dx.doi.org/10.1371/journal.pone.0255415")</f>
        <v>http://dx.doi.org/10.1371/journal.pone.0255415</v>
      </c>
      <c r="BG68" s="1" t="s">
        <v>74</v>
      </c>
      <c r="BH68" s="1" t="s">
        <v>74</v>
      </c>
      <c r="BI68" s="1">
        <v>17</v>
      </c>
      <c r="BJ68" s="1" t="s">
        <v>1008</v>
      </c>
      <c r="BK68" s="1" t="s">
        <v>100</v>
      </c>
      <c r="BL68" s="1" t="s">
        <v>1009</v>
      </c>
      <c r="BM68" s="1" t="s">
        <v>1494</v>
      </c>
      <c r="BN68" s="1">
        <v>34351952</v>
      </c>
      <c r="BO68" s="1" t="s">
        <v>177</v>
      </c>
      <c r="BP68" s="1" t="s">
        <v>74</v>
      </c>
      <c r="BQ68" s="1" t="s">
        <v>74</v>
      </c>
      <c r="BR68" s="1" t="s">
        <v>102</v>
      </c>
      <c r="BS68" s="1" t="s">
        <v>1495</v>
      </c>
      <c r="BT68" s="1" t="str">
        <f>HYPERLINK("https%3A%2F%2Fwww.webofscience.com%2Fwos%2Fwoscc%2Ffull-record%2FWOS:000685265700006","View Full Record in Web of Science")</f>
        <v>View Full Record in Web of Science</v>
      </c>
    </row>
    <row r="69" spans="1:72" x14ac:dyDescent="0.25">
      <c r="A69" s="1" t="s">
        <v>72</v>
      </c>
      <c r="B69" s="1" t="s">
        <v>969</v>
      </c>
      <c r="C69" s="1" t="s">
        <v>74</v>
      </c>
      <c r="D69" s="1" t="s">
        <v>74</v>
      </c>
      <c r="E69" s="1" t="s">
        <v>74</v>
      </c>
      <c r="F69" s="1" t="s">
        <v>970</v>
      </c>
      <c r="G69" s="1" t="s">
        <v>74</v>
      </c>
      <c r="H69" s="1" t="s">
        <v>74</v>
      </c>
      <c r="I69" s="1" t="s">
        <v>971</v>
      </c>
      <c r="J69" s="1" t="s">
        <v>972</v>
      </c>
      <c r="K69" s="1" t="s">
        <v>74</v>
      </c>
      <c r="L69" s="1" t="s">
        <v>74</v>
      </c>
      <c r="M69" s="1" t="s">
        <v>78</v>
      </c>
      <c r="N69" s="1" t="s">
        <v>622</v>
      </c>
      <c r="O69" s="1" t="s">
        <v>74</v>
      </c>
      <c r="P69" s="1" t="s">
        <v>74</v>
      </c>
      <c r="Q69" s="1" t="s">
        <v>74</v>
      </c>
      <c r="R69" s="1" t="s">
        <v>74</v>
      </c>
      <c r="S69" s="1" t="s">
        <v>74</v>
      </c>
      <c r="T69" s="1" t="s">
        <v>973</v>
      </c>
      <c r="U69" s="1" t="s">
        <v>974</v>
      </c>
      <c r="V69" s="1" t="s">
        <v>975</v>
      </c>
      <c r="W69" s="1" t="s">
        <v>976</v>
      </c>
      <c r="X69" s="1" t="s">
        <v>977</v>
      </c>
      <c r="Y69" s="1" t="s">
        <v>978</v>
      </c>
      <c r="Z69" s="1" t="s">
        <v>979</v>
      </c>
      <c r="AA69" s="1" t="s">
        <v>980</v>
      </c>
      <c r="AB69" s="1" t="s">
        <v>981</v>
      </c>
      <c r="AC69" s="1" t="s">
        <v>74</v>
      </c>
      <c r="AD69" s="1" t="s">
        <v>74</v>
      </c>
      <c r="AE69" s="1" t="s">
        <v>74</v>
      </c>
      <c r="AF69" s="1" t="s">
        <v>74</v>
      </c>
      <c r="AG69" s="1">
        <v>79</v>
      </c>
      <c r="AH69" s="1">
        <v>0</v>
      </c>
      <c r="AI69" s="1">
        <v>0</v>
      </c>
      <c r="AJ69" s="1">
        <v>9</v>
      </c>
      <c r="AK69" s="1">
        <v>25</v>
      </c>
      <c r="AL69" s="1" t="s">
        <v>771</v>
      </c>
      <c r="AM69" s="1" t="s">
        <v>772</v>
      </c>
      <c r="AN69" s="1" t="s">
        <v>982</v>
      </c>
      <c r="AO69" s="1" t="s">
        <v>983</v>
      </c>
      <c r="AP69" s="1" t="s">
        <v>74</v>
      </c>
      <c r="AQ69" s="1" t="s">
        <v>74</v>
      </c>
      <c r="AR69" s="1" t="s">
        <v>984</v>
      </c>
      <c r="AS69" s="1" t="s">
        <v>985</v>
      </c>
      <c r="AT69" s="1" t="s">
        <v>903</v>
      </c>
      <c r="AU69" s="1">
        <v>2022</v>
      </c>
      <c r="AV69" s="1">
        <v>10</v>
      </c>
      <c r="AW69" s="1">
        <v>3</v>
      </c>
      <c r="AX69" s="1" t="s">
        <v>74</v>
      </c>
      <c r="AY69" s="1" t="s">
        <v>74</v>
      </c>
      <c r="AZ69" s="1" t="s">
        <v>74</v>
      </c>
      <c r="BA69" s="1" t="s">
        <v>74</v>
      </c>
      <c r="BB69" s="1">
        <v>731</v>
      </c>
      <c r="BC69" s="1">
        <v>739</v>
      </c>
      <c r="BD69" s="1" t="s">
        <v>74</v>
      </c>
      <c r="BE69" s="1" t="s">
        <v>986</v>
      </c>
      <c r="BF69" s="1" t="str">
        <f>HYPERLINK("http://dx.doi.org/10.1002/fsn3.2701","http://dx.doi.org/10.1002/fsn3.2701")</f>
        <v>http://dx.doi.org/10.1002/fsn3.2701</v>
      </c>
      <c r="BG69" s="1" t="s">
        <v>74</v>
      </c>
      <c r="BH69" s="1" t="s">
        <v>987</v>
      </c>
      <c r="BI69" s="1">
        <v>9</v>
      </c>
      <c r="BJ69" s="1" t="s">
        <v>456</v>
      </c>
      <c r="BK69" s="1" t="s">
        <v>100</v>
      </c>
      <c r="BL69" s="1" t="s">
        <v>456</v>
      </c>
      <c r="BM69" s="1" t="s">
        <v>988</v>
      </c>
      <c r="BN69" s="1">
        <v>35282005</v>
      </c>
      <c r="BO69" s="1" t="s">
        <v>389</v>
      </c>
      <c r="BP69" s="1" t="s">
        <v>74</v>
      </c>
      <c r="BQ69" s="1" t="s">
        <v>74</v>
      </c>
      <c r="BR69" s="1" t="s">
        <v>102</v>
      </c>
      <c r="BS69" s="1" t="s">
        <v>989</v>
      </c>
      <c r="BT69" s="1" t="str">
        <f>HYPERLINK("https%3A%2F%2Fwww.webofscience.com%2Fwos%2Fwoscc%2Ffull-record%2FWOS:000745478400001","View Full Record in Web of Science")</f>
        <v>View Full Record in Web of Science</v>
      </c>
    </row>
    <row r="70" spans="1:72" x14ac:dyDescent="0.25">
      <c r="A70" s="1" t="s">
        <v>72</v>
      </c>
      <c r="B70" s="1" t="s">
        <v>1519</v>
      </c>
      <c r="C70" s="1" t="s">
        <v>74</v>
      </c>
      <c r="D70" s="1" t="s">
        <v>74</v>
      </c>
      <c r="E70" s="1" t="s">
        <v>74</v>
      </c>
      <c r="F70" s="1" t="s">
        <v>1520</v>
      </c>
      <c r="G70" s="1" t="s">
        <v>74</v>
      </c>
      <c r="H70" s="1" t="s">
        <v>74</v>
      </c>
      <c r="I70" s="1" t="s">
        <v>1521</v>
      </c>
      <c r="J70" s="1" t="s">
        <v>1522</v>
      </c>
      <c r="K70" s="1" t="s">
        <v>74</v>
      </c>
      <c r="L70" s="1" t="s">
        <v>74</v>
      </c>
      <c r="M70" s="1" t="s">
        <v>78</v>
      </c>
      <c r="N70" s="1" t="s">
        <v>79</v>
      </c>
      <c r="O70" s="1" t="s">
        <v>74</v>
      </c>
      <c r="P70" s="1" t="s">
        <v>74</v>
      </c>
      <c r="Q70" s="1" t="s">
        <v>74</v>
      </c>
      <c r="R70" s="1" t="s">
        <v>74</v>
      </c>
      <c r="S70" s="1" t="s">
        <v>74</v>
      </c>
      <c r="T70" s="1" t="s">
        <v>1523</v>
      </c>
      <c r="U70" s="1" t="s">
        <v>1524</v>
      </c>
      <c r="V70" s="1" t="s">
        <v>1525</v>
      </c>
      <c r="W70" s="1" t="s">
        <v>1526</v>
      </c>
      <c r="X70" s="1" t="s">
        <v>1527</v>
      </c>
      <c r="Y70" s="1" t="s">
        <v>1528</v>
      </c>
      <c r="Z70" s="1" t="s">
        <v>606</v>
      </c>
      <c r="AA70" s="1" t="s">
        <v>74</v>
      </c>
      <c r="AB70" s="1" t="s">
        <v>74</v>
      </c>
      <c r="AC70" s="1" t="s">
        <v>1529</v>
      </c>
      <c r="AD70" s="1" t="s">
        <v>1530</v>
      </c>
      <c r="AE70" s="1" t="s">
        <v>1531</v>
      </c>
      <c r="AF70" s="1" t="s">
        <v>74</v>
      </c>
      <c r="AG70" s="1">
        <v>64</v>
      </c>
      <c r="AH70" s="1">
        <v>0</v>
      </c>
      <c r="AI70" s="1">
        <v>0</v>
      </c>
      <c r="AJ70" s="1">
        <v>1</v>
      </c>
      <c r="AK70" s="1">
        <v>5</v>
      </c>
      <c r="AL70" s="1" t="s">
        <v>1532</v>
      </c>
      <c r="AM70" s="1" t="s">
        <v>1533</v>
      </c>
      <c r="AN70" s="1" t="s">
        <v>1534</v>
      </c>
      <c r="AO70" s="1" t="s">
        <v>1535</v>
      </c>
      <c r="AP70" s="1" t="s">
        <v>74</v>
      </c>
      <c r="AQ70" s="1" t="s">
        <v>74</v>
      </c>
      <c r="AR70" s="1" t="s">
        <v>1536</v>
      </c>
      <c r="AS70" s="1" t="s">
        <v>1537</v>
      </c>
      <c r="AT70" s="1" t="s">
        <v>476</v>
      </c>
      <c r="AU70" s="1">
        <v>2021</v>
      </c>
      <c r="AV70" s="1">
        <v>50</v>
      </c>
      <c r="AW70" s="1">
        <v>8</v>
      </c>
      <c r="AX70" s="1" t="s">
        <v>74</v>
      </c>
      <c r="AY70" s="1" t="s">
        <v>74</v>
      </c>
      <c r="AZ70" s="1" t="s">
        <v>74</v>
      </c>
      <c r="BA70" s="1" t="s">
        <v>74</v>
      </c>
      <c r="BB70" s="1">
        <v>2293</v>
      </c>
      <c r="BC70" s="1">
        <v>2308</v>
      </c>
      <c r="BD70" s="1" t="s">
        <v>74</v>
      </c>
      <c r="BE70" s="1" t="s">
        <v>1538</v>
      </c>
      <c r="BF70" s="1" t="str">
        <f>HYPERLINK("http://dx.doi.org/10.17576/jsm-2021-5008-13","http://dx.doi.org/10.17576/jsm-2021-5008-13")</f>
        <v>http://dx.doi.org/10.17576/jsm-2021-5008-13</v>
      </c>
      <c r="BG70" s="1" t="s">
        <v>74</v>
      </c>
      <c r="BH70" s="1" t="s">
        <v>74</v>
      </c>
      <c r="BI70" s="1">
        <v>16</v>
      </c>
      <c r="BJ70" s="1" t="s">
        <v>1008</v>
      </c>
      <c r="BK70" s="1" t="s">
        <v>100</v>
      </c>
      <c r="BL70" s="1" t="s">
        <v>1009</v>
      </c>
      <c r="BM70" s="1" t="s">
        <v>1539</v>
      </c>
      <c r="BN70" s="1" t="s">
        <v>74</v>
      </c>
      <c r="BO70" s="1" t="s">
        <v>1540</v>
      </c>
      <c r="BP70" s="1" t="s">
        <v>74</v>
      </c>
      <c r="BQ70" s="1" t="s">
        <v>74</v>
      </c>
      <c r="BR70" s="1" t="s">
        <v>102</v>
      </c>
      <c r="BS70" s="1" t="s">
        <v>1541</v>
      </c>
      <c r="BT70" s="1" t="str">
        <f>HYPERLINK("https%3A%2F%2Fwww.webofscience.com%2Fwos%2Fwoscc%2Ffull-record%2FWOS:000691308000013","View Full Record in Web of Science")</f>
        <v>View Full Record in Web of Science</v>
      </c>
    </row>
    <row r="71" spans="1:72" x14ac:dyDescent="0.25">
      <c r="A71" s="1" t="s">
        <v>72</v>
      </c>
      <c r="B71" s="1" t="s">
        <v>1542</v>
      </c>
      <c r="C71" s="1" t="s">
        <v>74</v>
      </c>
      <c r="D71" s="1" t="s">
        <v>74</v>
      </c>
      <c r="E71" s="1" t="s">
        <v>74</v>
      </c>
      <c r="F71" s="1" t="s">
        <v>1543</v>
      </c>
      <c r="G71" s="1" t="s">
        <v>74</v>
      </c>
      <c r="H71" s="1" t="s">
        <v>74</v>
      </c>
      <c r="I71" s="1" t="s">
        <v>1544</v>
      </c>
      <c r="J71" s="1" t="s">
        <v>1545</v>
      </c>
      <c r="K71" s="1" t="s">
        <v>74</v>
      </c>
      <c r="L71" s="1" t="s">
        <v>74</v>
      </c>
      <c r="M71" s="1" t="s">
        <v>78</v>
      </c>
      <c r="N71" s="1" t="s">
        <v>52</v>
      </c>
      <c r="O71" s="1" t="s">
        <v>74</v>
      </c>
      <c r="P71" s="1" t="s">
        <v>74</v>
      </c>
      <c r="Q71" s="1" t="s">
        <v>74</v>
      </c>
      <c r="R71" s="1" t="s">
        <v>74</v>
      </c>
      <c r="S71" s="1" t="s">
        <v>74</v>
      </c>
      <c r="T71" s="1" t="s">
        <v>74</v>
      </c>
      <c r="U71" s="1" t="s">
        <v>74</v>
      </c>
      <c r="V71" s="1" t="s">
        <v>74</v>
      </c>
      <c r="W71" s="1" t="s">
        <v>1546</v>
      </c>
      <c r="X71" s="1" t="s">
        <v>1547</v>
      </c>
      <c r="Y71" s="1" t="s">
        <v>74</v>
      </c>
      <c r="Z71" s="1" t="s">
        <v>74</v>
      </c>
      <c r="AA71" s="1" t="s">
        <v>74</v>
      </c>
      <c r="AB71" s="1" t="s">
        <v>74</v>
      </c>
      <c r="AC71" s="1" t="s">
        <v>74</v>
      </c>
      <c r="AD71" s="1" t="s">
        <v>74</v>
      </c>
      <c r="AE71" s="1" t="s">
        <v>74</v>
      </c>
      <c r="AF71" s="1" t="s">
        <v>74</v>
      </c>
      <c r="AG71" s="1">
        <v>0</v>
      </c>
      <c r="AH71" s="1">
        <v>0</v>
      </c>
      <c r="AI71" s="1">
        <v>0</v>
      </c>
      <c r="AJ71" s="1">
        <v>0</v>
      </c>
      <c r="AK71" s="1">
        <v>0</v>
      </c>
      <c r="AL71" s="1" t="s">
        <v>710</v>
      </c>
      <c r="AM71" s="1" t="s">
        <v>711</v>
      </c>
      <c r="AN71" s="1" t="s">
        <v>712</v>
      </c>
      <c r="AO71" s="1" t="s">
        <v>1548</v>
      </c>
      <c r="AP71" s="1" t="s">
        <v>1549</v>
      </c>
      <c r="AQ71" s="1" t="s">
        <v>74</v>
      </c>
      <c r="AR71" s="1" t="s">
        <v>1550</v>
      </c>
      <c r="AS71" s="1" t="s">
        <v>1551</v>
      </c>
      <c r="AT71" s="1" t="s">
        <v>476</v>
      </c>
      <c r="AU71" s="1">
        <v>2021</v>
      </c>
      <c r="AV71" s="1">
        <v>53</v>
      </c>
      <c r="AW71" s="1">
        <v>8</v>
      </c>
      <c r="AX71" s="1" t="s">
        <v>74</v>
      </c>
      <c r="AY71" s="1" t="s">
        <v>1552</v>
      </c>
      <c r="AZ71" s="1" t="s">
        <v>74</v>
      </c>
      <c r="BA71" s="1">
        <v>843</v>
      </c>
      <c r="BB71" s="1">
        <v>281</v>
      </c>
      <c r="BC71" s="1">
        <v>281</v>
      </c>
      <c r="BD71" s="1" t="s">
        <v>74</v>
      </c>
      <c r="BE71" s="1" t="s">
        <v>74</v>
      </c>
      <c r="BF71" s="1" t="s">
        <v>74</v>
      </c>
      <c r="BG71" s="1" t="s">
        <v>74</v>
      </c>
      <c r="BH71" s="1" t="s">
        <v>74</v>
      </c>
      <c r="BI71" s="1">
        <v>1</v>
      </c>
      <c r="BJ71" s="1" t="s">
        <v>658</v>
      </c>
      <c r="BK71" s="1" t="s">
        <v>100</v>
      </c>
      <c r="BL71" s="1" t="s">
        <v>658</v>
      </c>
      <c r="BM71" s="1" t="s">
        <v>1553</v>
      </c>
      <c r="BN71" s="1" t="s">
        <v>74</v>
      </c>
      <c r="BO71" s="1" t="s">
        <v>74</v>
      </c>
      <c r="BP71" s="1" t="s">
        <v>74</v>
      </c>
      <c r="BQ71" s="1" t="s">
        <v>74</v>
      </c>
      <c r="BR71" s="1" t="s">
        <v>102</v>
      </c>
      <c r="BS71" s="1" t="s">
        <v>1554</v>
      </c>
      <c r="BT71" s="1" t="str">
        <f>HYPERLINK("https%3A%2F%2Fwww.webofscience.com%2Fwos%2Fwoscc%2Ffull-record%2FWOS:000693955700093","View Full Record in Web of Science")</f>
        <v>View Full Record in Web of Science</v>
      </c>
    </row>
    <row r="72" spans="1:72" x14ac:dyDescent="0.25">
      <c r="A72" s="1" t="s">
        <v>72</v>
      </c>
      <c r="B72" s="1" t="s">
        <v>1555</v>
      </c>
      <c r="C72" s="1" t="s">
        <v>74</v>
      </c>
      <c r="D72" s="1" t="s">
        <v>74</v>
      </c>
      <c r="E72" s="1" t="s">
        <v>74</v>
      </c>
      <c r="F72" s="1" t="s">
        <v>1556</v>
      </c>
      <c r="G72" s="1" t="s">
        <v>74</v>
      </c>
      <c r="H72" s="1" t="s">
        <v>74</v>
      </c>
      <c r="I72" s="1" t="s">
        <v>1557</v>
      </c>
      <c r="J72" s="1" t="s">
        <v>1558</v>
      </c>
      <c r="K72" s="1" t="s">
        <v>74</v>
      </c>
      <c r="L72" s="1" t="s">
        <v>74</v>
      </c>
      <c r="M72" s="1" t="s">
        <v>78</v>
      </c>
      <c r="N72" s="1" t="s">
        <v>79</v>
      </c>
      <c r="O72" s="1" t="s">
        <v>74</v>
      </c>
      <c r="P72" s="1" t="s">
        <v>74</v>
      </c>
      <c r="Q72" s="1" t="s">
        <v>74</v>
      </c>
      <c r="R72" s="1" t="s">
        <v>74</v>
      </c>
      <c r="S72" s="1" t="s">
        <v>74</v>
      </c>
      <c r="T72" s="1" t="s">
        <v>1559</v>
      </c>
      <c r="U72" s="1" t="s">
        <v>1560</v>
      </c>
      <c r="V72" s="1" t="s">
        <v>1561</v>
      </c>
      <c r="W72" s="1" t="s">
        <v>1562</v>
      </c>
      <c r="X72" s="1" t="s">
        <v>1563</v>
      </c>
      <c r="Y72" s="1" t="s">
        <v>1564</v>
      </c>
      <c r="Z72" s="1" t="s">
        <v>1565</v>
      </c>
      <c r="AA72" s="1" t="s">
        <v>1566</v>
      </c>
      <c r="AB72" s="1" t="s">
        <v>1567</v>
      </c>
      <c r="AC72" s="1" t="s">
        <v>1568</v>
      </c>
      <c r="AD72" s="1" t="s">
        <v>1569</v>
      </c>
      <c r="AE72" s="1" t="s">
        <v>1570</v>
      </c>
      <c r="AF72" s="1" t="s">
        <v>74</v>
      </c>
      <c r="AG72" s="1">
        <v>89</v>
      </c>
      <c r="AH72" s="1">
        <v>5</v>
      </c>
      <c r="AI72" s="1">
        <v>5</v>
      </c>
      <c r="AJ72" s="1">
        <v>2</v>
      </c>
      <c r="AK72" s="1">
        <v>7</v>
      </c>
      <c r="AL72" s="1" t="s">
        <v>381</v>
      </c>
      <c r="AM72" s="1" t="s">
        <v>382</v>
      </c>
      <c r="AN72" s="1" t="s">
        <v>383</v>
      </c>
      <c r="AO72" s="1" t="s">
        <v>74</v>
      </c>
      <c r="AP72" s="1" t="s">
        <v>1571</v>
      </c>
      <c r="AQ72" s="1" t="s">
        <v>74</v>
      </c>
      <c r="AR72" s="1" t="s">
        <v>1558</v>
      </c>
      <c r="AS72" s="1" t="s">
        <v>1572</v>
      </c>
      <c r="AT72" s="1" t="s">
        <v>570</v>
      </c>
      <c r="AU72" s="1">
        <v>2021</v>
      </c>
      <c r="AV72" s="1">
        <v>10</v>
      </c>
      <c r="AW72" s="1">
        <v>7</v>
      </c>
      <c r="AX72" s="1" t="s">
        <v>74</v>
      </c>
      <c r="AY72" s="1" t="s">
        <v>74</v>
      </c>
      <c r="AZ72" s="1" t="s">
        <v>74</v>
      </c>
      <c r="BA72" s="1" t="s">
        <v>74</v>
      </c>
      <c r="BB72" s="1" t="s">
        <v>74</v>
      </c>
      <c r="BC72" s="1" t="s">
        <v>74</v>
      </c>
      <c r="BD72" s="1">
        <v>1532</v>
      </c>
      <c r="BE72" s="1" t="s">
        <v>1573</v>
      </c>
      <c r="BF72" s="1" t="str">
        <f>HYPERLINK("http://dx.doi.org/10.3390/foods10071532","http://dx.doi.org/10.3390/foods10071532")</f>
        <v>http://dx.doi.org/10.3390/foods10071532</v>
      </c>
      <c r="BG72" s="1" t="s">
        <v>74</v>
      </c>
      <c r="BH72" s="1" t="s">
        <v>74</v>
      </c>
      <c r="BI72" s="1">
        <v>17</v>
      </c>
      <c r="BJ72" s="1" t="s">
        <v>456</v>
      </c>
      <c r="BK72" s="1" t="s">
        <v>100</v>
      </c>
      <c r="BL72" s="1" t="s">
        <v>456</v>
      </c>
      <c r="BM72" s="1" t="s">
        <v>1574</v>
      </c>
      <c r="BN72" s="1">
        <v>34359402</v>
      </c>
      <c r="BO72" s="1" t="s">
        <v>389</v>
      </c>
      <c r="BP72" s="1" t="s">
        <v>74</v>
      </c>
      <c r="BQ72" s="1" t="s">
        <v>74</v>
      </c>
      <c r="BR72" s="1" t="s">
        <v>102</v>
      </c>
      <c r="BS72" s="1" t="s">
        <v>1575</v>
      </c>
      <c r="BT72" s="1" t="str">
        <f>HYPERLINK("https%3A%2F%2Fwww.webofscience.com%2Fwos%2Fwoscc%2Ffull-record%2FWOS:000676511800001","View Full Record in Web of Science")</f>
        <v>View Full Record in Web of Science</v>
      </c>
    </row>
    <row r="73" spans="1:72" x14ac:dyDescent="0.25">
      <c r="A73" s="1" t="s">
        <v>72</v>
      </c>
      <c r="B73" s="1" t="s">
        <v>1576</v>
      </c>
      <c r="C73" s="1" t="s">
        <v>74</v>
      </c>
      <c r="D73" s="1" t="s">
        <v>74</v>
      </c>
      <c r="E73" s="1" t="s">
        <v>74</v>
      </c>
      <c r="F73" s="1" t="s">
        <v>1577</v>
      </c>
      <c r="G73" s="1" t="s">
        <v>74</v>
      </c>
      <c r="H73" s="1" t="s">
        <v>74</v>
      </c>
      <c r="I73" s="1" t="s">
        <v>1578</v>
      </c>
      <c r="J73" s="1" t="s">
        <v>1579</v>
      </c>
      <c r="K73" s="1" t="s">
        <v>74</v>
      </c>
      <c r="L73" s="1" t="s">
        <v>74</v>
      </c>
      <c r="M73" s="1" t="s">
        <v>78</v>
      </c>
      <c r="N73" s="1" t="s">
        <v>79</v>
      </c>
      <c r="O73" s="1" t="s">
        <v>74</v>
      </c>
      <c r="P73" s="1" t="s">
        <v>74</v>
      </c>
      <c r="Q73" s="1" t="s">
        <v>74</v>
      </c>
      <c r="R73" s="1" t="s">
        <v>74</v>
      </c>
      <c r="S73" s="1" t="s">
        <v>74</v>
      </c>
      <c r="T73" s="1" t="s">
        <v>1580</v>
      </c>
      <c r="U73" s="1" t="s">
        <v>1581</v>
      </c>
      <c r="V73" s="1" t="s">
        <v>1582</v>
      </c>
      <c r="W73" s="1" t="s">
        <v>1583</v>
      </c>
      <c r="X73" s="1" t="s">
        <v>1584</v>
      </c>
      <c r="Y73" s="1" t="s">
        <v>1585</v>
      </c>
      <c r="Z73" s="1" t="s">
        <v>1586</v>
      </c>
      <c r="AA73" s="1" t="s">
        <v>74</v>
      </c>
      <c r="AB73" s="1" t="s">
        <v>1587</v>
      </c>
      <c r="AC73" s="1" t="s">
        <v>74</v>
      </c>
      <c r="AD73" s="1" t="s">
        <v>74</v>
      </c>
      <c r="AE73" s="1" t="s">
        <v>74</v>
      </c>
      <c r="AF73" s="1" t="s">
        <v>74</v>
      </c>
      <c r="AG73" s="1">
        <v>47</v>
      </c>
      <c r="AH73" s="1">
        <v>0</v>
      </c>
      <c r="AI73" s="1">
        <v>0</v>
      </c>
      <c r="AJ73" s="1">
        <v>2</v>
      </c>
      <c r="AK73" s="1">
        <v>4</v>
      </c>
      <c r="AL73" s="1" t="s">
        <v>1588</v>
      </c>
      <c r="AM73" s="1" t="s">
        <v>1589</v>
      </c>
      <c r="AN73" s="1" t="s">
        <v>1590</v>
      </c>
      <c r="AO73" s="1" t="s">
        <v>1591</v>
      </c>
      <c r="AP73" s="1" t="s">
        <v>1592</v>
      </c>
      <c r="AQ73" s="1" t="s">
        <v>74</v>
      </c>
      <c r="AR73" s="1" t="s">
        <v>1593</v>
      </c>
      <c r="AS73" s="1" t="s">
        <v>1594</v>
      </c>
      <c r="AT73" s="1" t="s">
        <v>1595</v>
      </c>
      <c r="AU73" s="1">
        <v>2022</v>
      </c>
      <c r="AV73" s="1">
        <v>23</v>
      </c>
      <c r="AW73" s="1">
        <v>1</v>
      </c>
      <c r="AX73" s="1" t="s">
        <v>74</v>
      </c>
      <c r="AY73" s="1" t="s">
        <v>74</v>
      </c>
      <c r="AZ73" s="1" t="s">
        <v>74</v>
      </c>
      <c r="BA73" s="1" t="s">
        <v>74</v>
      </c>
      <c r="BB73" s="1">
        <v>173</v>
      </c>
      <c r="BC73" s="1">
        <v>189</v>
      </c>
      <c r="BD73" s="1" t="s">
        <v>74</v>
      </c>
      <c r="BE73" s="1" t="s">
        <v>1596</v>
      </c>
      <c r="BF73" s="1" t="str">
        <f>HYPERLINK("http://dx.doi.org/10.1108/IJSMS-03-2021-0055","http://dx.doi.org/10.1108/IJSMS-03-2021-0055")</f>
        <v>http://dx.doi.org/10.1108/IJSMS-03-2021-0055</v>
      </c>
      <c r="BG73" s="1" t="s">
        <v>74</v>
      </c>
      <c r="BH73" s="1" t="s">
        <v>1597</v>
      </c>
      <c r="BI73" s="1">
        <v>17</v>
      </c>
      <c r="BJ73" s="1" t="s">
        <v>1598</v>
      </c>
      <c r="BK73" s="1" t="s">
        <v>227</v>
      </c>
      <c r="BL73" s="1" t="s">
        <v>1599</v>
      </c>
      <c r="BM73" s="1" t="s">
        <v>1600</v>
      </c>
      <c r="BN73" s="1" t="s">
        <v>74</v>
      </c>
      <c r="BO73" s="1" t="s">
        <v>74</v>
      </c>
      <c r="BP73" s="1" t="s">
        <v>74</v>
      </c>
      <c r="BQ73" s="1" t="s">
        <v>74</v>
      </c>
      <c r="BR73" s="1" t="s">
        <v>102</v>
      </c>
      <c r="BS73" s="1" t="s">
        <v>1601</v>
      </c>
      <c r="BT73" s="1" t="str">
        <f>HYPERLINK("https%3A%2F%2Fwww.webofscience.com%2Fwos%2Fwoscc%2Ffull-record%2FWOS:000669526500001","View Full Record in Web of Science")</f>
        <v>View Full Record in Web of Science</v>
      </c>
    </row>
    <row r="74" spans="1:72" x14ac:dyDescent="0.25">
      <c r="A74" s="1" t="s">
        <v>72</v>
      </c>
      <c r="B74" s="1" t="s">
        <v>1602</v>
      </c>
      <c r="C74" s="1" t="s">
        <v>74</v>
      </c>
      <c r="D74" s="1" t="s">
        <v>74</v>
      </c>
      <c r="E74" s="1" t="s">
        <v>74</v>
      </c>
      <c r="F74" s="1" t="s">
        <v>1603</v>
      </c>
      <c r="G74" s="1" t="s">
        <v>74</v>
      </c>
      <c r="H74" s="1" t="s">
        <v>74</v>
      </c>
      <c r="I74" s="1" t="s">
        <v>1604</v>
      </c>
      <c r="J74" s="1" t="s">
        <v>1605</v>
      </c>
      <c r="K74" s="1" t="s">
        <v>74</v>
      </c>
      <c r="L74" s="1" t="s">
        <v>74</v>
      </c>
      <c r="M74" s="1" t="s">
        <v>78</v>
      </c>
      <c r="N74" s="1" t="s">
        <v>79</v>
      </c>
      <c r="O74" s="1" t="s">
        <v>74</v>
      </c>
      <c r="P74" s="1" t="s">
        <v>74</v>
      </c>
      <c r="Q74" s="1" t="s">
        <v>74</v>
      </c>
      <c r="R74" s="1" t="s">
        <v>74</v>
      </c>
      <c r="S74" s="1" t="s">
        <v>74</v>
      </c>
      <c r="T74" s="1" t="s">
        <v>1606</v>
      </c>
      <c r="U74" s="1" t="s">
        <v>1607</v>
      </c>
      <c r="V74" s="1" t="s">
        <v>1608</v>
      </c>
      <c r="W74" s="1" t="s">
        <v>1609</v>
      </c>
      <c r="X74" s="1" t="s">
        <v>1610</v>
      </c>
      <c r="Y74" s="1" t="s">
        <v>1611</v>
      </c>
      <c r="Z74" s="1" t="s">
        <v>1612</v>
      </c>
      <c r="AA74" s="1" t="s">
        <v>74</v>
      </c>
      <c r="AB74" s="1" t="s">
        <v>1613</v>
      </c>
      <c r="AC74" s="1" t="s">
        <v>1614</v>
      </c>
      <c r="AD74" s="1" t="s">
        <v>1614</v>
      </c>
      <c r="AE74" s="1" t="s">
        <v>1615</v>
      </c>
      <c r="AF74" s="1" t="s">
        <v>74</v>
      </c>
      <c r="AG74" s="1">
        <v>32</v>
      </c>
      <c r="AH74" s="1">
        <v>1</v>
      </c>
      <c r="AI74" s="1">
        <v>1</v>
      </c>
      <c r="AJ74" s="1">
        <v>3</v>
      </c>
      <c r="AK74" s="1">
        <v>4</v>
      </c>
      <c r="AL74" s="1" t="s">
        <v>1616</v>
      </c>
      <c r="AM74" s="1" t="s">
        <v>118</v>
      </c>
      <c r="AN74" s="1" t="s">
        <v>1617</v>
      </c>
      <c r="AO74" s="1" t="s">
        <v>1618</v>
      </c>
      <c r="AP74" s="1" t="s">
        <v>1619</v>
      </c>
      <c r="AQ74" s="1" t="s">
        <v>74</v>
      </c>
      <c r="AR74" s="1" t="s">
        <v>1620</v>
      </c>
      <c r="AS74" s="1" t="s">
        <v>1621</v>
      </c>
      <c r="AT74" s="1" t="s">
        <v>757</v>
      </c>
      <c r="AU74" s="1">
        <v>2022</v>
      </c>
      <c r="AV74" s="1">
        <v>17</v>
      </c>
      <c r="AW74" s="1">
        <v>2</v>
      </c>
      <c r="AX74" s="1" t="s">
        <v>74</v>
      </c>
      <c r="AY74" s="1" t="s">
        <v>74</v>
      </c>
      <c r="AZ74" s="1" t="s">
        <v>74</v>
      </c>
      <c r="BA74" s="1" t="s">
        <v>74</v>
      </c>
      <c r="BB74" s="1">
        <v>423</v>
      </c>
      <c r="BC74" s="1">
        <v>429</v>
      </c>
      <c r="BD74" s="1">
        <v>1.7479541211028578E+16</v>
      </c>
      <c r="BE74" s="1" t="s">
        <v>1622</v>
      </c>
      <c r="BF74" s="1" t="str">
        <f>HYPERLINK("http://dx.doi.org/10.1177/17479541211028578","http://dx.doi.org/10.1177/17479541211028578")</f>
        <v>http://dx.doi.org/10.1177/17479541211028578</v>
      </c>
      <c r="BG74" s="1" t="s">
        <v>74</v>
      </c>
      <c r="BH74" s="1" t="s">
        <v>1623</v>
      </c>
      <c r="BI74" s="1">
        <v>7</v>
      </c>
      <c r="BJ74" s="1" t="s">
        <v>1624</v>
      </c>
      <c r="BK74" s="1" t="s">
        <v>227</v>
      </c>
      <c r="BL74" s="1" t="s">
        <v>1625</v>
      </c>
      <c r="BM74" s="1" t="s">
        <v>1626</v>
      </c>
      <c r="BN74" s="1" t="s">
        <v>74</v>
      </c>
      <c r="BO74" s="1" t="s">
        <v>300</v>
      </c>
      <c r="BP74" s="1" t="s">
        <v>74</v>
      </c>
      <c r="BQ74" s="1" t="s">
        <v>74</v>
      </c>
      <c r="BR74" s="1" t="s">
        <v>102</v>
      </c>
      <c r="BS74" s="1" t="s">
        <v>1627</v>
      </c>
      <c r="BT74" s="1" t="str">
        <f>HYPERLINK("https%3A%2F%2Fwww.webofscience.com%2Fwos%2Fwoscc%2Ffull-record%2FWOS:000669635100001","View Full Record in Web of Science")</f>
        <v>View Full Record in Web of Science</v>
      </c>
    </row>
    <row r="75" spans="1:72" x14ac:dyDescent="0.25">
      <c r="A75" s="1" t="s">
        <v>72</v>
      </c>
      <c r="B75" s="1" t="s">
        <v>11949</v>
      </c>
      <c r="C75" s="1" t="s">
        <v>74</v>
      </c>
      <c r="D75" s="1" t="s">
        <v>74</v>
      </c>
      <c r="E75" s="1" t="s">
        <v>74</v>
      </c>
      <c r="F75" s="1" t="s">
        <v>11950</v>
      </c>
      <c r="G75" s="1" t="s">
        <v>74</v>
      </c>
      <c r="H75" s="1" t="s">
        <v>74</v>
      </c>
      <c r="I75" s="1" t="s">
        <v>11951</v>
      </c>
      <c r="J75" s="1" t="s">
        <v>11952</v>
      </c>
      <c r="K75" s="1" t="s">
        <v>74</v>
      </c>
      <c r="L75" s="1" t="s">
        <v>74</v>
      </c>
      <c r="M75" s="1" t="s">
        <v>78</v>
      </c>
      <c r="N75" s="1" t="s">
        <v>622</v>
      </c>
      <c r="O75" s="1" t="s">
        <v>74</v>
      </c>
      <c r="P75" s="1" t="s">
        <v>74</v>
      </c>
      <c r="Q75" s="1" t="s">
        <v>74</v>
      </c>
      <c r="R75" s="1" t="s">
        <v>74</v>
      </c>
      <c r="S75" s="1" t="s">
        <v>74</v>
      </c>
      <c r="T75" s="1" t="s">
        <v>74</v>
      </c>
      <c r="U75" s="1" t="s">
        <v>11953</v>
      </c>
      <c r="V75" s="1" t="s">
        <v>11954</v>
      </c>
      <c r="W75" s="1" t="s">
        <v>11955</v>
      </c>
      <c r="X75" s="1" t="s">
        <v>11956</v>
      </c>
      <c r="Y75" s="1" t="s">
        <v>11957</v>
      </c>
      <c r="Z75" s="1" t="s">
        <v>74</v>
      </c>
      <c r="AA75" s="1" t="s">
        <v>74</v>
      </c>
      <c r="AB75" s="1" t="s">
        <v>74</v>
      </c>
      <c r="AC75" s="1" t="s">
        <v>74</v>
      </c>
      <c r="AD75" s="1" t="s">
        <v>74</v>
      </c>
      <c r="AE75" s="1" t="s">
        <v>74</v>
      </c>
      <c r="AF75" s="1" t="s">
        <v>74</v>
      </c>
      <c r="AG75" s="1">
        <v>70</v>
      </c>
      <c r="AH75" s="1">
        <v>216</v>
      </c>
      <c r="AI75" s="1">
        <v>226</v>
      </c>
      <c r="AJ75" s="1">
        <v>5</v>
      </c>
      <c r="AK75" s="1">
        <v>114</v>
      </c>
      <c r="AL75" s="1" t="s">
        <v>817</v>
      </c>
      <c r="AM75" s="1" t="s">
        <v>290</v>
      </c>
      <c r="AN75" s="1" t="s">
        <v>818</v>
      </c>
      <c r="AO75" s="1" t="s">
        <v>11958</v>
      </c>
      <c r="AP75" s="1" t="s">
        <v>11959</v>
      </c>
      <c r="AQ75" s="1" t="s">
        <v>74</v>
      </c>
      <c r="AR75" s="1" t="s">
        <v>11960</v>
      </c>
      <c r="AS75" s="1" t="s">
        <v>11961</v>
      </c>
      <c r="AT75" s="1" t="s">
        <v>323</v>
      </c>
      <c r="AU75" s="1">
        <v>2010</v>
      </c>
      <c r="AV75" s="1">
        <v>85</v>
      </c>
      <c r="AW75" s="1">
        <v>11</v>
      </c>
      <c r="AX75" s="1" t="s">
        <v>74</v>
      </c>
      <c r="AY75" s="1" t="s">
        <v>74</v>
      </c>
      <c r="AZ75" s="1" t="s">
        <v>74</v>
      </c>
      <c r="BA75" s="1" t="s">
        <v>74</v>
      </c>
      <c r="BB75" s="1">
        <v>1033</v>
      </c>
      <c r="BC75" s="1">
        <v>1041</v>
      </c>
      <c r="BD75" s="1" t="s">
        <v>74</v>
      </c>
      <c r="BE75" s="1" t="s">
        <v>11962</v>
      </c>
      <c r="BF75" s="1" t="str">
        <f>HYPERLINK("http://dx.doi.org/10.4065/mcp.2010.0381","http://dx.doi.org/10.4065/mcp.2010.0381")</f>
        <v>http://dx.doi.org/10.4065/mcp.2010.0381</v>
      </c>
      <c r="BG75" s="1" t="s">
        <v>74</v>
      </c>
      <c r="BH75" s="1" t="s">
        <v>74</v>
      </c>
      <c r="BI75" s="1">
        <v>9</v>
      </c>
      <c r="BJ75" s="1" t="s">
        <v>478</v>
      </c>
      <c r="BK75" s="1" t="s">
        <v>100</v>
      </c>
      <c r="BL75" s="1" t="s">
        <v>479</v>
      </c>
      <c r="BM75" s="1" t="s">
        <v>11963</v>
      </c>
      <c r="BN75" s="1">
        <v>21037046</v>
      </c>
      <c r="BO75" s="1" t="s">
        <v>2315</v>
      </c>
      <c r="BP75" s="1" t="s">
        <v>74</v>
      </c>
      <c r="BQ75" s="1" t="s">
        <v>74</v>
      </c>
      <c r="BR75" s="1" t="s">
        <v>102</v>
      </c>
      <c r="BS75" s="1" t="s">
        <v>11964</v>
      </c>
      <c r="BT75" s="1" t="str">
        <f>HYPERLINK("https%3A%2F%2Fwww.webofscience.com%2Fwos%2Fwoscc%2Ffull-record%2FWOS:000284202500009","View Full Record in Web of Science")</f>
        <v>View Full Record in Web of Science</v>
      </c>
    </row>
    <row r="76" spans="1:72" x14ac:dyDescent="0.25">
      <c r="A76" s="1" t="s">
        <v>72</v>
      </c>
      <c r="B76" s="1" t="s">
        <v>1641</v>
      </c>
      <c r="C76" s="1" t="s">
        <v>74</v>
      </c>
      <c r="D76" s="1" t="s">
        <v>74</v>
      </c>
      <c r="E76" s="1" t="s">
        <v>74</v>
      </c>
      <c r="F76" s="1" t="s">
        <v>1642</v>
      </c>
      <c r="G76" s="1" t="s">
        <v>74</v>
      </c>
      <c r="H76" s="1" t="s">
        <v>74</v>
      </c>
      <c r="I76" s="1" t="s">
        <v>1643</v>
      </c>
      <c r="J76" s="1" t="s">
        <v>1644</v>
      </c>
      <c r="K76" s="1" t="s">
        <v>74</v>
      </c>
      <c r="L76" s="1" t="s">
        <v>74</v>
      </c>
      <c r="M76" s="1" t="s">
        <v>78</v>
      </c>
      <c r="N76" s="1" t="s">
        <v>79</v>
      </c>
      <c r="O76" s="1" t="s">
        <v>74</v>
      </c>
      <c r="P76" s="1" t="s">
        <v>74</v>
      </c>
      <c r="Q76" s="1" t="s">
        <v>74</v>
      </c>
      <c r="R76" s="1" t="s">
        <v>74</v>
      </c>
      <c r="S76" s="1" t="s">
        <v>74</v>
      </c>
      <c r="T76" s="1" t="s">
        <v>1645</v>
      </c>
      <c r="U76" s="1" t="s">
        <v>1646</v>
      </c>
      <c r="V76" s="1" t="s">
        <v>1647</v>
      </c>
      <c r="W76" s="1" t="s">
        <v>1648</v>
      </c>
      <c r="X76" s="1" t="s">
        <v>334</v>
      </c>
      <c r="Y76" s="1" t="s">
        <v>1649</v>
      </c>
      <c r="Z76" s="1" t="s">
        <v>336</v>
      </c>
      <c r="AA76" s="1" t="s">
        <v>74</v>
      </c>
      <c r="AB76" s="1" t="s">
        <v>74</v>
      </c>
      <c r="AC76" s="1" t="s">
        <v>337</v>
      </c>
      <c r="AD76" s="1" t="s">
        <v>338</v>
      </c>
      <c r="AE76" s="1" t="s">
        <v>1650</v>
      </c>
      <c r="AF76" s="1" t="s">
        <v>74</v>
      </c>
      <c r="AG76" s="1">
        <v>42</v>
      </c>
      <c r="AH76" s="1">
        <v>4</v>
      </c>
      <c r="AI76" s="1">
        <v>4</v>
      </c>
      <c r="AJ76" s="1">
        <v>2</v>
      </c>
      <c r="AK76" s="1">
        <v>8</v>
      </c>
      <c r="AL76" s="1" t="s">
        <v>1651</v>
      </c>
      <c r="AM76" s="1" t="s">
        <v>1652</v>
      </c>
      <c r="AN76" s="1" t="s">
        <v>1653</v>
      </c>
      <c r="AO76" s="1" t="s">
        <v>1654</v>
      </c>
      <c r="AP76" s="1" t="s">
        <v>1655</v>
      </c>
      <c r="AQ76" s="1" t="s">
        <v>74</v>
      </c>
      <c r="AR76" s="1" t="s">
        <v>1656</v>
      </c>
      <c r="AS76" s="1" t="s">
        <v>1657</v>
      </c>
      <c r="AT76" s="1" t="s">
        <v>147</v>
      </c>
      <c r="AU76" s="1">
        <v>2021</v>
      </c>
      <c r="AV76" s="1">
        <v>60</v>
      </c>
      <c r="AW76" s="1">
        <v>8</v>
      </c>
      <c r="AX76" s="1" t="s">
        <v>74</v>
      </c>
      <c r="AY76" s="1" t="s">
        <v>74</v>
      </c>
      <c r="AZ76" s="1" t="s">
        <v>74</v>
      </c>
      <c r="BA76" s="1" t="s">
        <v>74</v>
      </c>
      <c r="BB76" s="1">
        <v>4519</v>
      </c>
      <c r="BC76" s="1">
        <v>4529</v>
      </c>
      <c r="BD76" s="1" t="s">
        <v>74</v>
      </c>
      <c r="BE76" s="1" t="s">
        <v>1658</v>
      </c>
      <c r="BF76" s="1" t="str">
        <f>HYPERLINK("http://dx.doi.org/10.1007/s00394-021-02614-z","http://dx.doi.org/10.1007/s00394-021-02614-z")</f>
        <v>http://dx.doi.org/10.1007/s00394-021-02614-z</v>
      </c>
      <c r="BG76" s="1" t="s">
        <v>74</v>
      </c>
      <c r="BH76" s="1" t="s">
        <v>1623</v>
      </c>
      <c r="BI76" s="1">
        <v>11</v>
      </c>
      <c r="BJ76" s="1" t="s">
        <v>175</v>
      </c>
      <c r="BK76" s="1" t="s">
        <v>100</v>
      </c>
      <c r="BL76" s="1" t="s">
        <v>175</v>
      </c>
      <c r="BM76" s="1" t="s">
        <v>1659</v>
      </c>
      <c r="BN76" s="1">
        <v>34129073</v>
      </c>
      <c r="BO76" s="1" t="s">
        <v>74</v>
      </c>
      <c r="BP76" s="1" t="s">
        <v>74</v>
      </c>
      <c r="BQ76" s="1" t="s">
        <v>74</v>
      </c>
      <c r="BR76" s="1" t="s">
        <v>102</v>
      </c>
      <c r="BS76" s="1" t="s">
        <v>1660</v>
      </c>
      <c r="BT76" s="1" t="str">
        <f>HYPERLINK("https%3A%2F%2Fwww.webofscience.com%2Fwos%2Fwoscc%2Ffull-record%2FWOS:000661807700002","View Full Record in Web of Science")</f>
        <v>View Full Record in Web of Science</v>
      </c>
    </row>
    <row r="77" spans="1:72" x14ac:dyDescent="0.25">
      <c r="A77" s="1" t="s">
        <v>72</v>
      </c>
      <c r="B77" s="1" t="s">
        <v>1661</v>
      </c>
      <c r="C77" s="1" t="s">
        <v>74</v>
      </c>
      <c r="D77" s="1" t="s">
        <v>74</v>
      </c>
      <c r="E77" s="1" t="s">
        <v>74</v>
      </c>
      <c r="F77" s="1" t="s">
        <v>1662</v>
      </c>
      <c r="G77" s="1" t="s">
        <v>74</v>
      </c>
      <c r="H77" s="1" t="s">
        <v>74</v>
      </c>
      <c r="I77" s="1" t="s">
        <v>1663</v>
      </c>
      <c r="J77" s="1" t="s">
        <v>1664</v>
      </c>
      <c r="K77" s="1" t="s">
        <v>74</v>
      </c>
      <c r="L77" s="1" t="s">
        <v>74</v>
      </c>
      <c r="M77" s="1" t="s">
        <v>78</v>
      </c>
      <c r="N77" s="1" t="s">
        <v>79</v>
      </c>
      <c r="O77" s="1" t="s">
        <v>74</v>
      </c>
      <c r="P77" s="1" t="s">
        <v>74</v>
      </c>
      <c r="Q77" s="1" t="s">
        <v>74</v>
      </c>
      <c r="R77" s="1" t="s">
        <v>74</v>
      </c>
      <c r="S77" s="1" t="s">
        <v>74</v>
      </c>
      <c r="T77" s="1" t="s">
        <v>1665</v>
      </c>
      <c r="U77" s="1" t="s">
        <v>1666</v>
      </c>
      <c r="V77" s="1" t="s">
        <v>1667</v>
      </c>
      <c r="W77" s="1" t="s">
        <v>1668</v>
      </c>
      <c r="X77" s="1" t="s">
        <v>1669</v>
      </c>
      <c r="Y77" s="1" t="s">
        <v>1670</v>
      </c>
      <c r="Z77" s="1" t="s">
        <v>1671</v>
      </c>
      <c r="AA77" s="1" t="s">
        <v>1672</v>
      </c>
      <c r="AB77" s="1" t="s">
        <v>1673</v>
      </c>
      <c r="AC77" s="1" t="s">
        <v>1674</v>
      </c>
      <c r="AD77" s="1" t="s">
        <v>1675</v>
      </c>
      <c r="AE77" s="1" t="s">
        <v>1676</v>
      </c>
      <c r="AF77" s="1" t="s">
        <v>74</v>
      </c>
      <c r="AG77" s="1">
        <v>64</v>
      </c>
      <c r="AH77" s="1">
        <v>1</v>
      </c>
      <c r="AI77" s="1">
        <v>1</v>
      </c>
      <c r="AJ77" s="1">
        <v>1</v>
      </c>
      <c r="AK77" s="1">
        <v>4</v>
      </c>
      <c r="AL77" s="1" t="s">
        <v>381</v>
      </c>
      <c r="AM77" s="1" t="s">
        <v>382</v>
      </c>
      <c r="AN77" s="1" t="s">
        <v>383</v>
      </c>
      <c r="AO77" s="1" t="s">
        <v>1677</v>
      </c>
      <c r="AP77" s="1" t="s">
        <v>74</v>
      </c>
      <c r="AQ77" s="1" t="s">
        <v>74</v>
      </c>
      <c r="AR77" s="1" t="s">
        <v>1664</v>
      </c>
      <c r="AS77" s="1" t="s">
        <v>1678</v>
      </c>
      <c r="AT77" s="1" t="s">
        <v>822</v>
      </c>
      <c r="AU77" s="1">
        <v>2021</v>
      </c>
      <c r="AV77" s="1">
        <v>7</v>
      </c>
      <c r="AW77" s="1">
        <v>2</v>
      </c>
      <c r="AX77" s="1" t="s">
        <v>74</v>
      </c>
      <c r="AY77" s="1" t="s">
        <v>74</v>
      </c>
      <c r="AZ77" s="1" t="s">
        <v>74</v>
      </c>
      <c r="BA77" s="1" t="s">
        <v>74</v>
      </c>
      <c r="BB77" s="1" t="s">
        <v>74</v>
      </c>
      <c r="BC77" s="1" t="s">
        <v>74</v>
      </c>
      <c r="BD77" s="1">
        <v>32</v>
      </c>
      <c r="BE77" s="1" t="s">
        <v>1679</v>
      </c>
      <c r="BF77" s="1" t="str">
        <f>HYPERLINK("http://dx.doi.org/10.3390/beverages7020032","http://dx.doi.org/10.3390/beverages7020032")</f>
        <v>http://dx.doi.org/10.3390/beverages7020032</v>
      </c>
      <c r="BG77" s="1" t="s">
        <v>74</v>
      </c>
      <c r="BH77" s="1" t="s">
        <v>74</v>
      </c>
      <c r="BI77" s="1">
        <v>16</v>
      </c>
      <c r="BJ77" s="1" t="s">
        <v>456</v>
      </c>
      <c r="BK77" s="1" t="s">
        <v>150</v>
      </c>
      <c r="BL77" s="1" t="s">
        <v>456</v>
      </c>
      <c r="BM77" s="1" t="s">
        <v>1680</v>
      </c>
      <c r="BN77" s="1" t="s">
        <v>74</v>
      </c>
      <c r="BO77" s="1" t="s">
        <v>458</v>
      </c>
      <c r="BP77" s="1" t="s">
        <v>74</v>
      </c>
      <c r="BQ77" s="1" t="s">
        <v>74</v>
      </c>
      <c r="BR77" s="1" t="s">
        <v>102</v>
      </c>
      <c r="BS77" s="1" t="s">
        <v>1681</v>
      </c>
      <c r="BT77" s="1" t="str">
        <f>HYPERLINK("https%3A%2F%2Fwww.webofscience.com%2Fwos%2Fwoscc%2Ffull-record%2FWOS:000665136600001","View Full Record in Web of Science")</f>
        <v>View Full Record in Web of Science</v>
      </c>
    </row>
    <row r="78" spans="1:72" x14ac:dyDescent="0.25">
      <c r="A78" s="1" t="s">
        <v>72</v>
      </c>
      <c r="B78" s="1" t="s">
        <v>13297</v>
      </c>
      <c r="C78" s="1" t="s">
        <v>74</v>
      </c>
      <c r="D78" s="1" t="s">
        <v>74</v>
      </c>
      <c r="E78" s="1" t="s">
        <v>74</v>
      </c>
      <c r="F78" s="1" t="s">
        <v>13298</v>
      </c>
      <c r="G78" s="1" t="s">
        <v>74</v>
      </c>
      <c r="H78" s="1" t="s">
        <v>74</v>
      </c>
      <c r="I78" s="1" t="s">
        <v>13299</v>
      </c>
      <c r="J78" s="1" t="s">
        <v>13300</v>
      </c>
      <c r="K78" s="1" t="s">
        <v>74</v>
      </c>
      <c r="L78" s="1" t="s">
        <v>74</v>
      </c>
      <c r="M78" s="1" t="s">
        <v>1790</v>
      </c>
      <c r="N78" s="1" t="s">
        <v>622</v>
      </c>
      <c r="O78" s="1" t="s">
        <v>74</v>
      </c>
      <c r="P78" s="1" t="s">
        <v>74</v>
      </c>
      <c r="Q78" s="1" t="s">
        <v>74</v>
      </c>
      <c r="R78" s="1" t="s">
        <v>74</v>
      </c>
      <c r="S78" s="1" t="s">
        <v>74</v>
      </c>
      <c r="T78" s="1" t="s">
        <v>13301</v>
      </c>
      <c r="U78" s="1" t="s">
        <v>13302</v>
      </c>
      <c r="V78" s="1" t="s">
        <v>13303</v>
      </c>
      <c r="W78" s="1" t="s">
        <v>13304</v>
      </c>
      <c r="X78" s="1" t="s">
        <v>13305</v>
      </c>
      <c r="Y78" s="1" t="s">
        <v>13306</v>
      </c>
      <c r="Z78" s="1" t="s">
        <v>13307</v>
      </c>
      <c r="AA78" s="1" t="s">
        <v>13308</v>
      </c>
      <c r="AB78" s="1" t="s">
        <v>13309</v>
      </c>
      <c r="AC78" s="1" t="s">
        <v>13310</v>
      </c>
      <c r="AD78" s="1" t="s">
        <v>13311</v>
      </c>
      <c r="AE78" s="1" t="s">
        <v>74</v>
      </c>
      <c r="AF78" s="1" t="s">
        <v>74</v>
      </c>
      <c r="AG78" s="1">
        <v>161</v>
      </c>
      <c r="AH78" s="1">
        <v>6</v>
      </c>
      <c r="AI78" s="1">
        <v>6</v>
      </c>
      <c r="AJ78" s="1">
        <v>0</v>
      </c>
      <c r="AK78" s="1">
        <v>20</v>
      </c>
      <c r="AL78" s="1" t="s">
        <v>13312</v>
      </c>
      <c r="AM78" s="1" t="s">
        <v>13313</v>
      </c>
      <c r="AN78" s="1" t="s">
        <v>13314</v>
      </c>
      <c r="AO78" s="1" t="s">
        <v>13315</v>
      </c>
      <c r="AP78" s="1" t="s">
        <v>74</v>
      </c>
      <c r="AQ78" s="1" t="s">
        <v>74</v>
      </c>
      <c r="AR78" s="1" t="s">
        <v>13316</v>
      </c>
      <c r="AS78" s="1" t="s">
        <v>13317</v>
      </c>
      <c r="AT78" s="1" t="s">
        <v>2618</v>
      </c>
      <c r="AU78" s="1">
        <v>2008</v>
      </c>
      <c r="AV78" s="1">
        <v>144</v>
      </c>
      <c r="AW78" s="1">
        <v>5</v>
      </c>
      <c r="AX78" s="1" t="s">
        <v>74</v>
      </c>
      <c r="AY78" s="1" t="s">
        <v>74</v>
      </c>
      <c r="AZ78" s="1" t="s">
        <v>74</v>
      </c>
      <c r="BA78" s="1" t="s">
        <v>74</v>
      </c>
      <c r="BB78" s="1">
        <v>369</v>
      </c>
      <c r="BC78" s="1">
        <v>388</v>
      </c>
      <c r="BD78" s="1" t="s">
        <v>74</v>
      </c>
      <c r="BE78" s="1" t="s">
        <v>74</v>
      </c>
      <c r="BF78" s="1" t="s">
        <v>74</v>
      </c>
      <c r="BG78" s="1" t="s">
        <v>74</v>
      </c>
      <c r="BH78" s="1" t="s">
        <v>74</v>
      </c>
      <c r="BI78" s="1">
        <v>20</v>
      </c>
      <c r="BJ78" s="1" t="s">
        <v>478</v>
      </c>
      <c r="BK78" s="1" t="s">
        <v>100</v>
      </c>
      <c r="BL78" s="1" t="s">
        <v>479</v>
      </c>
      <c r="BM78" s="1" t="s">
        <v>13318</v>
      </c>
      <c r="BN78" s="1">
        <v>19043956</v>
      </c>
      <c r="BO78" s="1" t="s">
        <v>74</v>
      </c>
      <c r="BP78" s="1" t="s">
        <v>74</v>
      </c>
      <c r="BQ78" s="1" t="s">
        <v>74</v>
      </c>
      <c r="BR78" s="1" t="s">
        <v>102</v>
      </c>
      <c r="BS78" s="1" t="s">
        <v>13319</v>
      </c>
      <c r="BT78" s="1" t="str">
        <f>HYPERLINK("https%3A%2F%2Fwww.webofscience.com%2Fwos%2Fwoscc%2Ffull-record%2FWOS:000261051000001","View Full Record in Web of Science")</f>
        <v>View Full Record in Web of Science</v>
      </c>
    </row>
    <row r="79" spans="1:72" x14ac:dyDescent="0.25">
      <c r="A79" s="1" t="s">
        <v>72</v>
      </c>
      <c r="B79" s="1" t="s">
        <v>1697</v>
      </c>
      <c r="C79" s="1" t="s">
        <v>74</v>
      </c>
      <c r="D79" s="1" t="s">
        <v>74</v>
      </c>
      <c r="E79" s="1" t="s">
        <v>74</v>
      </c>
      <c r="F79" s="1" t="s">
        <v>1698</v>
      </c>
      <c r="G79" s="1" t="s">
        <v>74</v>
      </c>
      <c r="H79" s="1" t="s">
        <v>74</v>
      </c>
      <c r="I79" s="1" t="s">
        <v>1699</v>
      </c>
      <c r="J79" s="1" t="s">
        <v>1700</v>
      </c>
      <c r="K79" s="1" t="s">
        <v>74</v>
      </c>
      <c r="L79" s="1" t="s">
        <v>74</v>
      </c>
      <c r="M79" s="1" t="s">
        <v>78</v>
      </c>
      <c r="N79" s="1" t="s">
        <v>79</v>
      </c>
      <c r="O79" s="1" t="s">
        <v>74</v>
      </c>
      <c r="P79" s="1" t="s">
        <v>74</v>
      </c>
      <c r="Q79" s="1" t="s">
        <v>74</v>
      </c>
      <c r="R79" s="1" t="s">
        <v>74</v>
      </c>
      <c r="S79" s="1" t="s">
        <v>74</v>
      </c>
      <c r="T79" s="1" t="s">
        <v>1701</v>
      </c>
      <c r="U79" s="1" t="s">
        <v>1702</v>
      </c>
      <c r="V79" s="1" t="s">
        <v>1703</v>
      </c>
      <c r="W79" s="1" t="s">
        <v>1704</v>
      </c>
      <c r="X79" s="1" t="s">
        <v>1705</v>
      </c>
      <c r="Y79" s="1" t="s">
        <v>1706</v>
      </c>
      <c r="Z79" s="1" t="s">
        <v>1707</v>
      </c>
      <c r="AA79" s="1" t="s">
        <v>74</v>
      </c>
      <c r="AB79" s="1" t="s">
        <v>1708</v>
      </c>
      <c r="AC79" s="1" t="s">
        <v>1709</v>
      </c>
      <c r="AD79" s="1" t="s">
        <v>1710</v>
      </c>
      <c r="AE79" s="1" t="s">
        <v>1711</v>
      </c>
      <c r="AF79" s="1" t="s">
        <v>74</v>
      </c>
      <c r="AG79" s="1">
        <v>38</v>
      </c>
      <c r="AH79" s="1">
        <v>2</v>
      </c>
      <c r="AI79" s="1">
        <v>2</v>
      </c>
      <c r="AJ79" s="1">
        <v>0</v>
      </c>
      <c r="AK79" s="1">
        <v>2</v>
      </c>
      <c r="AL79" s="1" t="s">
        <v>1712</v>
      </c>
      <c r="AM79" s="1" t="s">
        <v>1713</v>
      </c>
      <c r="AN79" s="1" t="s">
        <v>1714</v>
      </c>
      <c r="AO79" s="1" t="s">
        <v>1715</v>
      </c>
      <c r="AP79" s="1" t="s">
        <v>1716</v>
      </c>
      <c r="AQ79" s="1" t="s">
        <v>74</v>
      </c>
      <c r="AR79" s="1" t="s">
        <v>1717</v>
      </c>
      <c r="AS79" s="1" t="s">
        <v>1718</v>
      </c>
      <c r="AT79" s="1" t="s">
        <v>386</v>
      </c>
      <c r="AU79" s="1">
        <v>2021</v>
      </c>
      <c r="AV79" s="1">
        <v>150</v>
      </c>
      <c r="AW79" s="1" t="s">
        <v>74</v>
      </c>
      <c r="AX79" s="1" t="s">
        <v>74</v>
      </c>
      <c r="AY79" s="1" t="s">
        <v>74</v>
      </c>
      <c r="AZ79" s="1" t="s">
        <v>74</v>
      </c>
      <c r="BA79" s="1" t="s">
        <v>74</v>
      </c>
      <c r="BB79" s="1" t="s">
        <v>74</v>
      </c>
      <c r="BC79" s="1" t="s">
        <v>74</v>
      </c>
      <c r="BD79" s="1">
        <v>106628</v>
      </c>
      <c r="BE79" s="1" t="s">
        <v>1719</v>
      </c>
      <c r="BF79" s="1" t="str">
        <f>HYPERLINK("http://dx.doi.org/10.1016/j.ypmed.2021.106628","http://dx.doi.org/10.1016/j.ypmed.2021.106628")</f>
        <v>http://dx.doi.org/10.1016/j.ypmed.2021.106628</v>
      </c>
      <c r="BG79" s="1" t="s">
        <v>74</v>
      </c>
      <c r="BH79" s="1" t="s">
        <v>1623</v>
      </c>
      <c r="BI79" s="1">
        <v>7</v>
      </c>
      <c r="BJ79" s="1" t="s">
        <v>1720</v>
      </c>
      <c r="BK79" s="1" t="s">
        <v>247</v>
      </c>
      <c r="BL79" s="1" t="s">
        <v>1721</v>
      </c>
      <c r="BM79" s="1" t="s">
        <v>1722</v>
      </c>
      <c r="BN79" s="1">
        <v>34019929</v>
      </c>
      <c r="BO79" s="1" t="s">
        <v>74</v>
      </c>
      <c r="BP79" s="1" t="s">
        <v>74</v>
      </c>
      <c r="BQ79" s="1" t="s">
        <v>74</v>
      </c>
      <c r="BR79" s="1" t="s">
        <v>102</v>
      </c>
      <c r="BS79" s="1" t="s">
        <v>1723</v>
      </c>
      <c r="BT79" s="1" t="str">
        <f>HYPERLINK("https%3A%2F%2Fwww.webofscience.com%2Fwos%2Fwoscc%2Ffull-record%2FWOS:000681330200019","View Full Record in Web of Science")</f>
        <v>View Full Record in Web of Science</v>
      </c>
    </row>
    <row r="80" spans="1:72" x14ac:dyDescent="0.25">
      <c r="A80" s="1" t="s">
        <v>72</v>
      </c>
      <c r="B80" s="1" t="s">
        <v>1724</v>
      </c>
      <c r="C80" s="1" t="s">
        <v>74</v>
      </c>
      <c r="D80" s="1" t="s">
        <v>74</v>
      </c>
      <c r="E80" s="1" t="s">
        <v>74</v>
      </c>
      <c r="F80" s="1" t="s">
        <v>1725</v>
      </c>
      <c r="G80" s="1" t="s">
        <v>74</v>
      </c>
      <c r="H80" s="1" t="s">
        <v>74</v>
      </c>
      <c r="I80" s="1" t="s">
        <v>1726</v>
      </c>
      <c r="J80" s="1" t="s">
        <v>555</v>
      </c>
      <c r="K80" s="1" t="s">
        <v>74</v>
      </c>
      <c r="L80" s="1" t="s">
        <v>74</v>
      </c>
      <c r="M80" s="1" t="s">
        <v>78</v>
      </c>
      <c r="N80" s="1" t="s">
        <v>79</v>
      </c>
      <c r="O80" s="1" t="s">
        <v>74</v>
      </c>
      <c r="P80" s="1" t="s">
        <v>74</v>
      </c>
      <c r="Q80" s="1" t="s">
        <v>74</v>
      </c>
      <c r="R80" s="1" t="s">
        <v>74</v>
      </c>
      <c r="S80" s="1" t="s">
        <v>74</v>
      </c>
      <c r="T80" s="1" t="s">
        <v>1727</v>
      </c>
      <c r="U80" s="1" t="s">
        <v>1728</v>
      </c>
      <c r="V80" s="1" t="s">
        <v>1729</v>
      </c>
      <c r="W80" s="1" t="s">
        <v>1730</v>
      </c>
      <c r="X80" s="1" t="s">
        <v>1731</v>
      </c>
      <c r="Y80" s="1" t="s">
        <v>1732</v>
      </c>
      <c r="Z80" s="1" t="s">
        <v>1733</v>
      </c>
      <c r="AA80" s="1" t="s">
        <v>74</v>
      </c>
      <c r="AB80" s="1" t="s">
        <v>74</v>
      </c>
      <c r="AC80" s="1" t="s">
        <v>1734</v>
      </c>
      <c r="AD80" s="1" t="s">
        <v>1735</v>
      </c>
      <c r="AE80" s="1" t="s">
        <v>1736</v>
      </c>
      <c r="AF80" s="1" t="s">
        <v>74</v>
      </c>
      <c r="AG80" s="1">
        <v>46</v>
      </c>
      <c r="AH80" s="1">
        <v>2</v>
      </c>
      <c r="AI80" s="1">
        <v>2</v>
      </c>
      <c r="AJ80" s="1">
        <v>2</v>
      </c>
      <c r="AK80" s="1">
        <v>6</v>
      </c>
      <c r="AL80" s="1" t="s">
        <v>381</v>
      </c>
      <c r="AM80" s="1" t="s">
        <v>382</v>
      </c>
      <c r="AN80" s="1" t="s">
        <v>383</v>
      </c>
      <c r="AO80" s="1" t="s">
        <v>74</v>
      </c>
      <c r="AP80" s="1" t="s">
        <v>567</v>
      </c>
      <c r="AQ80" s="1" t="s">
        <v>74</v>
      </c>
      <c r="AR80" s="1" t="s">
        <v>568</v>
      </c>
      <c r="AS80" s="1" t="s">
        <v>569</v>
      </c>
      <c r="AT80" s="1" t="s">
        <v>822</v>
      </c>
      <c r="AU80" s="1">
        <v>2021</v>
      </c>
      <c r="AV80" s="1">
        <v>18</v>
      </c>
      <c r="AW80" s="1">
        <v>11</v>
      </c>
      <c r="AX80" s="1" t="s">
        <v>74</v>
      </c>
      <c r="AY80" s="1" t="s">
        <v>74</v>
      </c>
      <c r="AZ80" s="1" t="s">
        <v>74</v>
      </c>
      <c r="BA80" s="1" t="s">
        <v>74</v>
      </c>
      <c r="BB80" s="1" t="s">
        <v>74</v>
      </c>
      <c r="BC80" s="1" t="s">
        <v>74</v>
      </c>
      <c r="BD80" s="1">
        <v>5760</v>
      </c>
      <c r="BE80" s="1" t="s">
        <v>1737</v>
      </c>
      <c r="BF80" s="1" t="str">
        <f>HYPERLINK("http://dx.doi.org/10.3390/ijerph18115760","http://dx.doi.org/10.3390/ijerph18115760")</f>
        <v>http://dx.doi.org/10.3390/ijerph18115760</v>
      </c>
      <c r="BG80" s="1" t="s">
        <v>74</v>
      </c>
      <c r="BH80" s="1" t="s">
        <v>74</v>
      </c>
      <c r="BI80" s="1">
        <v>15</v>
      </c>
      <c r="BJ80" s="1" t="s">
        <v>572</v>
      </c>
      <c r="BK80" s="1" t="s">
        <v>247</v>
      </c>
      <c r="BL80" s="1" t="s">
        <v>573</v>
      </c>
      <c r="BM80" s="1" t="s">
        <v>1738</v>
      </c>
      <c r="BN80" s="1">
        <v>34072006</v>
      </c>
      <c r="BO80" s="1" t="s">
        <v>389</v>
      </c>
      <c r="BP80" s="1" t="s">
        <v>74</v>
      </c>
      <c r="BQ80" s="1" t="s">
        <v>74</v>
      </c>
      <c r="BR80" s="1" t="s">
        <v>102</v>
      </c>
      <c r="BS80" s="1" t="s">
        <v>1739</v>
      </c>
      <c r="BT80" s="1" t="str">
        <f>HYPERLINK("https%3A%2F%2Fwww.webofscience.com%2Fwos%2Fwoscc%2Ffull-record%2FWOS:000659936400001","View Full Record in Web of Science")</f>
        <v>View Full Record in Web of Science</v>
      </c>
    </row>
    <row r="81" spans="1:72" x14ac:dyDescent="0.25">
      <c r="A81" s="1" t="s">
        <v>72</v>
      </c>
      <c r="B81" s="1" t="s">
        <v>1740</v>
      </c>
      <c r="C81" s="1" t="s">
        <v>74</v>
      </c>
      <c r="D81" s="1" t="s">
        <v>74</v>
      </c>
      <c r="E81" s="1" t="s">
        <v>74</v>
      </c>
      <c r="F81" s="1" t="s">
        <v>1741</v>
      </c>
      <c r="G81" s="1" t="s">
        <v>74</v>
      </c>
      <c r="H81" s="1" t="s">
        <v>74</v>
      </c>
      <c r="I81" s="1" t="s">
        <v>1742</v>
      </c>
      <c r="J81" s="1" t="s">
        <v>1743</v>
      </c>
      <c r="K81" s="1" t="s">
        <v>74</v>
      </c>
      <c r="L81" s="1" t="s">
        <v>74</v>
      </c>
      <c r="M81" s="1" t="s">
        <v>78</v>
      </c>
      <c r="N81" s="1" t="s">
        <v>1744</v>
      </c>
      <c r="O81" s="1" t="s">
        <v>1745</v>
      </c>
      <c r="P81" s="1" t="s">
        <v>1746</v>
      </c>
      <c r="Q81" s="1" t="s">
        <v>1747</v>
      </c>
      <c r="R81" s="1" t="s">
        <v>1748</v>
      </c>
      <c r="S81" s="1" t="s">
        <v>74</v>
      </c>
      <c r="T81" s="1" t="s">
        <v>1749</v>
      </c>
      <c r="U81" s="1" t="s">
        <v>74</v>
      </c>
      <c r="V81" s="1" t="s">
        <v>1750</v>
      </c>
      <c r="W81" s="1" t="s">
        <v>1751</v>
      </c>
      <c r="X81" s="1" t="s">
        <v>74</v>
      </c>
      <c r="Y81" s="1" t="s">
        <v>1752</v>
      </c>
      <c r="Z81" s="1" t="s">
        <v>1753</v>
      </c>
      <c r="AA81" s="1" t="s">
        <v>1754</v>
      </c>
      <c r="AB81" s="1" t="s">
        <v>1755</v>
      </c>
      <c r="AC81" s="1" t="s">
        <v>1756</v>
      </c>
      <c r="AD81" s="1" t="s">
        <v>1757</v>
      </c>
      <c r="AE81" s="1" t="s">
        <v>1758</v>
      </c>
      <c r="AF81" s="1" t="s">
        <v>74</v>
      </c>
      <c r="AG81" s="1">
        <v>10</v>
      </c>
      <c r="AH81" s="1">
        <v>0</v>
      </c>
      <c r="AI81" s="1">
        <v>0</v>
      </c>
      <c r="AJ81" s="1">
        <v>0</v>
      </c>
      <c r="AK81" s="1">
        <v>6</v>
      </c>
      <c r="AL81" s="1" t="s">
        <v>90</v>
      </c>
      <c r="AM81" s="1" t="s">
        <v>91</v>
      </c>
      <c r="AN81" s="1" t="s">
        <v>92</v>
      </c>
      <c r="AO81" s="1" t="s">
        <v>1759</v>
      </c>
      <c r="AP81" s="1" t="s">
        <v>74</v>
      </c>
      <c r="AQ81" s="1" t="s">
        <v>74</v>
      </c>
      <c r="AR81" s="1" t="s">
        <v>1760</v>
      </c>
      <c r="AS81" s="1" t="s">
        <v>1761</v>
      </c>
      <c r="AT81" s="1" t="s">
        <v>717</v>
      </c>
      <c r="AU81" s="1">
        <v>2021</v>
      </c>
      <c r="AV81" s="1">
        <v>7</v>
      </c>
      <c r="AW81" s="1" t="s">
        <v>74</v>
      </c>
      <c r="AX81" s="1" t="s">
        <v>74</v>
      </c>
      <c r="AY81" s="1">
        <v>2</v>
      </c>
      <c r="AZ81" s="1" t="s">
        <v>1762</v>
      </c>
      <c r="BA81" s="1" t="s">
        <v>74</v>
      </c>
      <c r="BB81" s="1">
        <v>81</v>
      </c>
      <c r="BC81" s="1">
        <v>86</v>
      </c>
      <c r="BD81" s="1" t="s">
        <v>74</v>
      </c>
      <c r="BE81" s="1" t="s">
        <v>1763</v>
      </c>
      <c r="BF81" s="1" t="str">
        <f>HYPERLINK("http://dx.doi.org/10.1016/j.egyr.2021.02.050","http://dx.doi.org/10.1016/j.egyr.2021.02.050")</f>
        <v>http://dx.doi.org/10.1016/j.egyr.2021.02.050</v>
      </c>
      <c r="BG81" s="1" t="s">
        <v>74</v>
      </c>
      <c r="BH81" s="1" t="s">
        <v>1764</v>
      </c>
      <c r="BI81" s="1">
        <v>6</v>
      </c>
      <c r="BJ81" s="1" t="s">
        <v>1765</v>
      </c>
      <c r="BK81" s="1" t="s">
        <v>1766</v>
      </c>
      <c r="BL81" s="1" t="s">
        <v>1765</v>
      </c>
      <c r="BM81" s="1" t="s">
        <v>1767</v>
      </c>
      <c r="BN81" s="1" t="s">
        <v>74</v>
      </c>
      <c r="BO81" s="1" t="s">
        <v>458</v>
      </c>
      <c r="BP81" s="1" t="s">
        <v>74</v>
      </c>
      <c r="BQ81" s="1" t="s">
        <v>74</v>
      </c>
      <c r="BR81" s="1" t="s">
        <v>102</v>
      </c>
      <c r="BS81" s="1" t="s">
        <v>1768</v>
      </c>
      <c r="BT81" s="1" t="str">
        <f>HYPERLINK("https%3A%2F%2Fwww.webofscience.com%2Fwos%2Fwoscc%2Ffull-record%2FWOS:000656718000013","View Full Record in Web of Science")</f>
        <v>View Full Record in Web of Science</v>
      </c>
    </row>
    <row r="82" spans="1:72" x14ac:dyDescent="0.25">
      <c r="A82" s="1" t="s">
        <v>72</v>
      </c>
      <c r="B82" s="1" t="s">
        <v>1769</v>
      </c>
      <c r="C82" s="1" t="s">
        <v>74</v>
      </c>
      <c r="D82" s="1" t="s">
        <v>74</v>
      </c>
      <c r="E82" s="1" t="s">
        <v>74</v>
      </c>
      <c r="F82" s="1" t="s">
        <v>1770</v>
      </c>
      <c r="G82" s="1" t="s">
        <v>74</v>
      </c>
      <c r="H82" s="1" t="s">
        <v>74</v>
      </c>
      <c r="I82" s="1" t="s">
        <v>1771</v>
      </c>
      <c r="J82" s="1" t="s">
        <v>107</v>
      </c>
      <c r="K82" s="1" t="s">
        <v>74</v>
      </c>
      <c r="L82" s="1" t="s">
        <v>74</v>
      </c>
      <c r="M82" s="1" t="s">
        <v>78</v>
      </c>
      <c r="N82" s="1" t="s">
        <v>79</v>
      </c>
      <c r="O82" s="1" t="s">
        <v>74</v>
      </c>
      <c r="P82" s="1" t="s">
        <v>74</v>
      </c>
      <c r="Q82" s="1" t="s">
        <v>74</v>
      </c>
      <c r="R82" s="1" t="s">
        <v>74</v>
      </c>
      <c r="S82" s="1" t="s">
        <v>74</v>
      </c>
      <c r="T82" s="1" t="s">
        <v>1772</v>
      </c>
      <c r="U82" s="1" t="s">
        <v>1773</v>
      </c>
      <c r="V82" s="1" t="s">
        <v>1774</v>
      </c>
      <c r="W82" s="1" t="s">
        <v>1775</v>
      </c>
      <c r="X82" s="1" t="s">
        <v>1776</v>
      </c>
      <c r="Y82" s="1" t="s">
        <v>1777</v>
      </c>
      <c r="Z82" s="1" t="s">
        <v>1778</v>
      </c>
      <c r="AA82" s="1" t="s">
        <v>1779</v>
      </c>
      <c r="AB82" s="1" t="s">
        <v>1780</v>
      </c>
      <c r="AC82" s="1" t="s">
        <v>74</v>
      </c>
      <c r="AD82" s="1" t="s">
        <v>74</v>
      </c>
      <c r="AE82" s="1" t="s">
        <v>74</v>
      </c>
      <c r="AF82" s="1" t="s">
        <v>74</v>
      </c>
      <c r="AG82" s="1">
        <v>57</v>
      </c>
      <c r="AH82" s="1">
        <v>5</v>
      </c>
      <c r="AI82" s="1">
        <v>5</v>
      </c>
      <c r="AJ82" s="1">
        <v>5</v>
      </c>
      <c r="AK82" s="1">
        <v>7</v>
      </c>
      <c r="AL82" s="1" t="s">
        <v>117</v>
      </c>
      <c r="AM82" s="1" t="s">
        <v>118</v>
      </c>
      <c r="AN82" s="1" t="s">
        <v>119</v>
      </c>
      <c r="AO82" s="1" t="s">
        <v>120</v>
      </c>
      <c r="AP82" s="1" t="s">
        <v>74</v>
      </c>
      <c r="AQ82" s="1" t="s">
        <v>74</v>
      </c>
      <c r="AR82" s="1" t="s">
        <v>121</v>
      </c>
      <c r="AS82" s="1" t="s">
        <v>122</v>
      </c>
      <c r="AT82" s="1" t="s">
        <v>1781</v>
      </c>
      <c r="AU82" s="1">
        <v>2021</v>
      </c>
      <c r="AV82" s="1">
        <v>13</v>
      </c>
      <c r="AW82" s="1">
        <v>1</v>
      </c>
      <c r="AX82" s="1" t="s">
        <v>74</v>
      </c>
      <c r="AY82" s="1" t="s">
        <v>74</v>
      </c>
      <c r="AZ82" s="1" t="s">
        <v>74</v>
      </c>
      <c r="BA82" s="1" t="s">
        <v>74</v>
      </c>
      <c r="BB82" s="1" t="s">
        <v>74</v>
      </c>
      <c r="BC82" s="1" t="s">
        <v>74</v>
      </c>
      <c r="BD82" s="1">
        <v>50</v>
      </c>
      <c r="BE82" s="1" t="s">
        <v>1782</v>
      </c>
      <c r="BF82" s="1" t="str">
        <f>HYPERLINK("http://dx.doi.org/10.1186/s13102-021-00278-0","http://dx.doi.org/10.1186/s13102-021-00278-0")</f>
        <v>http://dx.doi.org/10.1186/s13102-021-00278-0</v>
      </c>
      <c r="BG82" s="1" t="s">
        <v>74</v>
      </c>
      <c r="BH82" s="1" t="s">
        <v>74</v>
      </c>
      <c r="BI82" s="1">
        <v>9</v>
      </c>
      <c r="BJ82" s="1" t="s">
        <v>125</v>
      </c>
      <c r="BK82" s="1" t="s">
        <v>100</v>
      </c>
      <c r="BL82" s="1" t="s">
        <v>125</v>
      </c>
      <c r="BM82" s="1" t="s">
        <v>1783</v>
      </c>
      <c r="BN82" s="1">
        <v>33975639</v>
      </c>
      <c r="BO82" s="1" t="s">
        <v>1784</v>
      </c>
      <c r="BP82" s="1" t="s">
        <v>74</v>
      </c>
      <c r="BQ82" s="1" t="s">
        <v>74</v>
      </c>
      <c r="BR82" s="1" t="s">
        <v>102</v>
      </c>
      <c r="BS82" s="1" t="s">
        <v>1785</v>
      </c>
      <c r="BT82" s="1" t="str">
        <f>HYPERLINK("https%3A%2F%2Fwww.webofscience.com%2Fwos%2Fwoscc%2Ffull-record%2FWOS:000649366600001","View Full Record in Web of Science")</f>
        <v>View Full Record in Web of Science</v>
      </c>
    </row>
    <row r="83" spans="1:72" x14ac:dyDescent="0.25">
      <c r="A83" s="1" t="s">
        <v>72</v>
      </c>
      <c r="B83" s="1" t="s">
        <v>1786</v>
      </c>
      <c r="C83" s="1" t="s">
        <v>74</v>
      </c>
      <c r="D83" s="1" t="s">
        <v>74</v>
      </c>
      <c r="E83" s="1" t="s">
        <v>74</v>
      </c>
      <c r="F83" s="1" t="s">
        <v>1787</v>
      </c>
      <c r="G83" s="1" t="s">
        <v>74</v>
      </c>
      <c r="H83" s="1" t="s">
        <v>74</v>
      </c>
      <c r="I83" s="1" t="s">
        <v>1788</v>
      </c>
      <c r="J83" s="1" t="s">
        <v>1789</v>
      </c>
      <c r="K83" s="1" t="s">
        <v>74</v>
      </c>
      <c r="L83" s="1" t="s">
        <v>74</v>
      </c>
      <c r="M83" s="1" t="s">
        <v>1790</v>
      </c>
      <c r="N83" s="1" t="s">
        <v>79</v>
      </c>
      <c r="O83" s="1" t="s">
        <v>74</v>
      </c>
      <c r="P83" s="1" t="s">
        <v>74</v>
      </c>
      <c r="Q83" s="1" t="s">
        <v>74</v>
      </c>
      <c r="R83" s="1" t="s">
        <v>74</v>
      </c>
      <c r="S83" s="1" t="s">
        <v>74</v>
      </c>
      <c r="T83" s="1" t="s">
        <v>1791</v>
      </c>
      <c r="U83" s="1" t="s">
        <v>1792</v>
      </c>
      <c r="V83" s="1" t="s">
        <v>1793</v>
      </c>
      <c r="W83" s="1" t="s">
        <v>1794</v>
      </c>
      <c r="X83" s="1" t="s">
        <v>1795</v>
      </c>
      <c r="Y83" s="1" t="s">
        <v>1796</v>
      </c>
      <c r="Z83" s="1" t="s">
        <v>1797</v>
      </c>
      <c r="AA83" s="1" t="s">
        <v>74</v>
      </c>
      <c r="AB83" s="1" t="s">
        <v>1798</v>
      </c>
      <c r="AC83" s="1" t="s">
        <v>74</v>
      </c>
      <c r="AD83" s="1" t="s">
        <v>74</v>
      </c>
      <c r="AE83" s="1" t="s">
        <v>74</v>
      </c>
      <c r="AF83" s="1" t="s">
        <v>74</v>
      </c>
      <c r="AG83" s="1">
        <v>44</v>
      </c>
      <c r="AH83" s="1">
        <v>0</v>
      </c>
      <c r="AI83" s="1">
        <v>0</v>
      </c>
      <c r="AJ83" s="1">
        <v>0</v>
      </c>
      <c r="AK83" s="1">
        <v>0</v>
      </c>
      <c r="AL83" s="1" t="s">
        <v>1799</v>
      </c>
      <c r="AM83" s="1" t="s">
        <v>1800</v>
      </c>
      <c r="AN83" s="1" t="s">
        <v>1801</v>
      </c>
      <c r="AO83" s="1" t="s">
        <v>1802</v>
      </c>
      <c r="AP83" s="1" t="s">
        <v>1803</v>
      </c>
      <c r="AQ83" s="1" t="s">
        <v>74</v>
      </c>
      <c r="AR83" s="1" t="s">
        <v>1804</v>
      </c>
      <c r="AS83" s="1" t="s">
        <v>1805</v>
      </c>
      <c r="AT83" s="1" t="s">
        <v>1806</v>
      </c>
      <c r="AU83" s="1">
        <v>2021</v>
      </c>
      <c r="AV83" s="1">
        <v>17</v>
      </c>
      <c r="AW83" s="1">
        <v>2</v>
      </c>
      <c r="AX83" s="1" t="s">
        <v>74</v>
      </c>
      <c r="AY83" s="1" t="s">
        <v>74</v>
      </c>
      <c r="AZ83" s="1" t="s">
        <v>74</v>
      </c>
      <c r="BA83" s="1" t="s">
        <v>74</v>
      </c>
      <c r="BB83" s="1">
        <v>69</v>
      </c>
      <c r="BC83" s="1">
        <v>77</v>
      </c>
      <c r="BD83" s="1" t="s">
        <v>74</v>
      </c>
      <c r="BE83" s="1" t="s">
        <v>74</v>
      </c>
      <c r="BF83" s="1" t="s">
        <v>74</v>
      </c>
      <c r="BG83" s="1" t="s">
        <v>74</v>
      </c>
      <c r="BH83" s="1" t="s">
        <v>74</v>
      </c>
      <c r="BI83" s="1">
        <v>9</v>
      </c>
      <c r="BJ83" s="1" t="s">
        <v>431</v>
      </c>
      <c r="BK83" s="1" t="s">
        <v>150</v>
      </c>
      <c r="BL83" s="1" t="s">
        <v>432</v>
      </c>
      <c r="BM83" s="1" t="s">
        <v>1807</v>
      </c>
      <c r="BN83" s="1" t="s">
        <v>74</v>
      </c>
      <c r="BO83" s="1" t="s">
        <v>74</v>
      </c>
      <c r="BP83" s="1" t="s">
        <v>74</v>
      </c>
      <c r="BQ83" s="1" t="s">
        <v>74</v>
      </c>
      <c r="BR83" s="1" t="s">
        <v>102</v>
      </c>
      <c r="BS83" s="1" t="s">
        <v>1808</v>
      </c>
      <c r="BT83" s="1" t="str">
        <f>HYPERLINK("https%3A%2F%2Fwww.webofscience.com%2Fwos%2Fwoscc%2Ffull-record%2FWOS:000743932300001","View Full Record in Web of Science")</f>
        <v>View Full Record in Web of Science</v>
      </c>
    </row>
    <row r="84" spans="1:72" x14ac:dyDescent="0.25">
      <c r="A84" s="1" t="s">
        <v>72</v>
      </c>
      <c r="B84" s="1" t="s">
        <v>1809</v>
      </c>
      <c r="C84" s="1" t="s">
        <v>74</v>
      </c>
      <c r="D84" s="1" t="s">
        <v>74</v>
      </c>
      <c r="E84" s="1" t="s">
        <v>74</v>
      </c>
      <c r="F84" s="1" t="s">
        <v>1810</v>
      </c>
      <c r="G84" s="1" t="s">
        <v>74</v>
      </c>
      <c r="H84" s="1" t="s">
        <v>74</v>
      </c>
      <c r="I84" s="1" t="s">
        <v>1811</v>
      </c>
      <c r="J84" s="1" t="s">
        <v>1812</v>
      </c>
      <c r="K84" s="1" t="s">
        <v>74</v>
      </c>
      <c r="L84" s="1" t="s">
        <v>74</v>
      </c>
      <c r="M84" s="1" t="s">
        <v>78</v>
      </c>
      <c r="N84" s="1" t="s">
        <v>79</v>
      </c>
      <c r="O84" s="1" t="s">
        <v>74</v>
      </c>
      <c r="P84" s="1" t="s">
        <v>74</v>
      </c>
      <c r="Q84" s="1" t="s">
        <v>74</v>
      </c>
      <c r="R84" s="1" t="s">
        <v>74</v>
      </c>
      <c r="S84" s="1" t="s">
        <v>74</v>
      </c>
      <c r="T84" s="1" t="s">
        <v>1813</v>
      </c>
      <c r="U84" s="1" t="s">
        <v>1814</v>
      </c>
      <c r="V84" s="1" t="s">
        <v>1815</v>
      </c>
      <c r="W84" s="1" t="s">
        <v>1816</v>
      </c>
      <c r="X84" s="1" t="s">
        <v>1817</v>
      </c>
      <c r="Y84" s="1" t="s">
        <v>1818</v>
      </c>
      <c r="Z84" s="1" t="s">
        <v>1819</v>
      </c>
      <c r="AA84" s="1" t="s">
        <v>74</v>
      </c>
      <c r="AB84" s="1" t="s">
        <v>74</v>
      </c>
      <c r="AC84" s="1" t="s">
        <v>1820</v>
      </c>
      <c r="AD84" s="1" t="s">
        <v>1820</v>
      </c>
      <c r="AE84" s="1" t="s">
        <v>1821</v>
      </c>
      <c r="AF84" s="1" t="s">
        <v>74</v>
      </c>
      <c r="AG84" s="1">
        <v>31</v>
      </c>
      <c r="AH84" s="1">
        <v>0</v>
      </c>
      <c r="AI84" s="1">
        <v>0</v>
      </c>
      <c r="AJ84" s="1">
        <v>0</v>
      </c>
      <c r="AK84" s="1">
        <v>0</v>
      </c>
      <c r="AL84" s="1" t="s">
        <v>1081</v>
      </c>
      <c r="AM84" s="1" t="s">
        <v>1082</v>
      </c>
      <c r="AN84" s="1" t="s">
        <v>1083</v>
      </c>
      <c r="AO84" s="1" t="s">
        <v>1822</v>
      </c>
      <c r="AP84" s="1" t="s">
        <v>1823</v>
      </c>
      <c r="AQ84" s="1" t="s">
        <v>74</v>
      </c>
      <c r="AR84" s="1" t="s">
        <v>1824</v>
      </c>
      <c r="AS84" s="1" t="s">
        <v>1825</v>
      </c>
      <c r="AT84" s="1" t="s">
        <v>717</v>
      </c>
      <c r="AU84" s="1">
        <v>2021</v>
      </c>
      <c r="AV84" s="1">
        <v>33</v>
      </c>
      <c r="AW84" s="1">
        <v>2</v>
      </c>
      <c r="AX84" s="1" t="s">
        <v>74</v>
      </c>
      <c r="AY84" s="1" t="s">
        <v>74</v>
      </c>
      <c r="AZ84" s="1" t="s">
        <v>74</v>
      </c>
      <c r="BA84" s="1" t="s">
        <v>74</v>
      </c>
      <c r="BB84" s="1">
        <v>65</v>
      </c>
      <c r="BC84" s="1">
        <v>69</v>
      </c>
      <c r="BD84" s="1" t="s">
        <v>74</v>
      </c>
      <c r="BE84" s="1" t="s">
        <v>1826</v>
      </c>
      <c r="BF84" s="1" t="str">
        <f>HYPERLINK("http://dx.doi.org/10.1123/pes.2020-0050","http://dx.doi.org/10.1123/pes.2020-0050")</f>
        <v>http://dx.doi.org/10.1123/pes.2020-0050</v>
      </c>
      <c r="BG84" s="1" t="s">
        <v>74</v>
      </c>
      <c r="BH84" s="1" t="s">
        <v>74</v>
      </c>
      <c r="BI84" s="1">
        <v>5</v>
      </c>
      <c r="BJ84" s="1" t="s">
        <v>1827</v>
      </c>
      <c r="BK84" s="1" t="s">
        <v>100</v>
      </c>
      <c r="BL84" s="1" t="s">
        <v>1827</v>
      </c>
      <c r="BM84" s="1" t="s">
        <v>1828</v>
      </c>
      <c r="BN84" s="1">
        <v>33771945</v>
      </c>
      <c r="BO84" s="1" t="s">
        <v>74</v>
      </c>
      <c r="BP84" s="1" t="s">
        <v>74</v>
      </c>
      <c r="BQ84" s="1" t="s">
        <v>74</v>
      </c>
      <c r="BR84" s="1" t="s">
        <v>102</v>
      </c>
      <c r="BS84" s="1" t="s">
        <v>1829</v>
      </c>
      <c r="BT84" s="1" t="str">
        <f>HYPERLINK("https%3A%2F%2Fwww.webofscience.com%2Fwos%2Fwoscc%2Ffull-record%2FWOS:000642312400003","View Full Record in Web of Science")</f>
        <v>View Full Record in Web of Science</v>
      </c>
    </row>
    <row r="85" spans="1:72" x14ac:dyDescent="0.25">
      <c r="A85" s="1" t="s">
        <v>72</v>
      </c>
      <c r="B85" s="1" t="s">
        <v>1830</v>
      </c>
      <c r="C85" s="1" t="s">
        <v>74</v>
      </c>
      <c r="D85" s="1" t="s">
        <v>74</v>
      </c>
      <c r="E85" s="1" t="s">
        <v>74</v>
      </c>
      <c r="F85" s="1" t="s">
        <v>1831</v>
      </c>
      <c r="G85" s="1" t="s">
        <v>74</v>
      </c>
      <c r="H85" s="1" t="s">
        <v>74</v>
      </c>
      <c r="I85" s="1" t="s">
        <v>1832</v>
      </c>
      <c r="J85" s="1" t="s">
        <v>555</v>
      </c>
      <c r="K85" s="1" t="s">
        <v>74</v>
      </c>
      <c r="L85" s="1" t="s">
        <v>74</v>
      </c>
      <c r="M85" s="1" t="s">
        <v>78</v>
      </c>
      <c r="N85" s="1" t="s">
        <v>79</v>
      </c>
      <c r="O85" s="1" t="s">
        <v>74</v>
      </c>
      <c r="P85" s="1" t="s">
        <v>74</v>
      </c>
      <c r="Q85" s="1" t="s">
        <v>74</v>
      </c>
      <c r="R85" s="1" t="s">
        <v>74</v>
      </c>
      <c r="S85" s="1" t="s">
        <v>74</v>
      </c>
      <c r="T85" s="1" t="s">
        <v>1833</v>
      </c>
      <c r="U85" s="1" t="s">
        <v>74</v>
      </c>
      <c r="V85" s="1" t="s">
        <v>1834</v>
      </c>
      <c r="W85" s="1" t="s">
        <v>1835</v>
      </c>
      <c r="X85" s="1" t="s">
        <v>1836</v>
      </c>
      <c r="Y85" s="1" t="s">
        <v>1837</v>
      </c>
      <c r="Z85" s="1" t="s">
        <v>1838</v>
      </c>
      <c r="AA85" s="1" t="s">
        <v>1839</v>
      </c>
      <c r="AB85" s="1" t="s">
        <v>1840</v>
      </c>
      <c r="AC85" s="1" t="s">
        <v>1841</v>
      </c>
      <c r="AD85" s="1" t="s">
        <v>1842</v>
      </c>
      <c r="AE85" s="1" t="s">
        <v>1843</v>
      </c>
      <c r="AF85" s="1" t="s">
        <v>74</v>
      </c>
      <c r="AG85" s="1">
        <v>45</v>
      </c>
      <c r="AH85" s="1">
        <v>1</v>
      </c>
      <c r="AI85" s="1">
        <v>1</v>
      </c>
      <c r="AJ85" s="1">
        <v>0</v>
      </c>
      <c r="AK85" s="1">
        <v>3</v>
      </c>
      <c r="AL85" s="1" t="s">
        <v>381</v>
      </c>
      <c r="AM85" s="1" t="s">
        <v>382</v>
      </c>
      <c r="AN85" s="1" t="s">
        <v>383</v>
      </c>
      <c r="AO85" s="1" t="s">
        <v>74</v>
      </c>
      <c r="AP85" s="1" t="s">
        <v>567</v>
      </c>
      <c r="AQ85" s="1" t="s">
        <v>74</v>
      </c>
      <c r="AR85" s="1" t="s">
        <v>568</v>
      </c>
      <c r="AS85" s="1" t="s">
        <v>569</v>
      </c>
      <c r="AT85" s="1" t="s">
        <v>757</v>
      </c>
      <c r="AU85" s="1">
        <v>2021</v>
      </c>
      <c r="AV85" s="1">
        <v>18</v>
      </c>
      <c r="AW85" s="1">
        <v>7</v>
      </c>
      <c r="AX85" s="1" t="s">
        <v>74</v>
      </c>
      <c r="AY85" s="1" t="s">
        <v>74</v>
      </c>
      <c r="AZ85" s="1" t="s">
        <v>74</v>
      </c>
      <c r="BA85" s="1" t="s">
        <v>74</v>
      </c>
      <c r="BB85" s="1" t="s">
        <v>74</v>
      </c>
      <c r="BC85" s="1" t="s">
        <v>74</v>
      </c>
      <c r="BD85" s="1">
        <v>3817</v>
      </c>
      <c r="BE85" s="1" t="s">
        <v>1844</v>
      </c>
      <c r="BF85" s="1" t="str">
        <f>HYPERLINK("http://dx.doi.org/10.3390/ijerph18073817","http://dx.doi.org/10.3390/ijerph18073817")</f>
        <v>http://dx.doi.org/10.3390/ijerph18073817</v>
      </c>
      <c r="BG85" s="1" t="s">
        <v>74</v>
      </c>
      <c r="BH85" s="1" t="s">
        <v>74</v>
      </c>
      <c r="BI85" s="1">
        <v>12</v>
      </c>
      <c r="BJ85" s="1" t="s">
        <v>572</v>
      </c>
      <c r="BK85" s="1" t="s">
        <v>247</v>
      </c>
      <c r="BL85" s="1" t="s">
        <v>573</v>
      </c>
      <c r="BM85" s="1" t="s">
        <v>1845</v>
      </c>
      <c r="BN85" s="1">
        <v>33917414</v>
      </c>
      <c r="BO85" s="1" t="s">
        <v>177</v>
      </c>
      <c r="BP85" s="1" t="s">
        <v>74</v>
      </c>
      <c r="BQ85" s="1" t="s">
        <v>74</v>
      </c>
      <c r="BR85" s="1" t="s">
        <v>102</v>
      </c>
      <c r="BS85" s="1" t="s">
        <v>1846</v>
      </c>
      <c r="BT85" s="1" t="str">
        <f>HYPERLINK("https%3A%2F%2Fwww.webofscience.com%2Fwos%2Fwoscc%2Ffull-record%2FWOS:000638483100001","View Full Record in Web of Science")</f>
        <v>View Full Record in Web of Science</v>
      </c>
    </row>
    <row r="86" spans="1:72" x14ac:dyDescent="0.25">
      <c r="A86" s="1" t="s">
        <v>72</v>
      </c>
      <c r="B86" s="1" t="s">
        <v>1847</v>
      </c>
      <c r="C86" s="1" t="s">
        <v>74</v>
      </c>
      <c r="D86" s="1" t="s">
        <v>74</v>
      </c>
      <c r="E86" s="1" t="s">
        <v>74</v>
      </c>
      <c r="F86" s="1" t="s">
        <v>1848</v>
      </c>
      <c r="G86" s="1" t="s">
        <v>74</v>
      </c>
      <c r="H86" s="1" t="s">
        <v>74</v>
      </c>
      <c r="I86" s="1" t="s">
        <v>1849</v>
      </c>
      <c r="J86" s="1" t="s">
        <v>1850</v>
      </c>
      <c r="K86" s="1" t="s">
        <v>74</v>
      </c>
      <c r="L86" s="1" t="s">
        <v>74</v>
      </c>
      <c r="M86" s="1" t="s">
        <v>78</v>
      </c>
      <c r="N86" s="1" t="s">
        <v>79</v>
      </c>
      <c r="O86" s="1" t="s">
        <v>74</v>
      </c>
      <c r="P86" s="1" t="s">
        <v>74</v>
      </c>
      <c r="Q86" s="1" t="s">
        <v>74</v>
      </c>
      <c r="R86" s="1" t="s">
        <v>74</v>
      </c>
      <c r="S86" s="1" t="s">
        <v>74</v>
      </c>
      <c r="T86" s="1" t="s">
        <v>1851</v>
      </c>
      <c r="U86" s="1" t="s">
        <v>1852</v>
      </c>
      <c r="V86" s="1" t="s">
        <v>1853</v>
      </c>
      <c r="W86" s="1" t="s">
        <v>1854</v>
      </c>
      <c r="X86" s="1" t="s">
        <v>1855</v>
      </c>
      <c r="Y86" s="1" t="s">
        <v>1856</v>
      </c>
      <c r="Z86" s="1" t="s">
        <v>1857</v>
      </c>
      <c r="AA86" s="1" t="s">
        <v>1858</v>
      </c>
      <c r="AB86" s="1" t="s">
        <v>1859</v>
      </c>
      <c r="AC86" s="1" t="s">
        <v>1860</v>
      </c>
      <c r="AD86" s="1" t="s">
        <v>1855</v>
      </c>
      <c r="AE86" s="1" t="s">
        <v>1861</v>
      </c>
      <c r="AF86" s="1" t="s">
        <v>74</v>
      </c>
      <c r="AG86" s="1">
        <v>51</v>
      </c>
      <c r="AH86" s="1">
        <v>7</v>
      </c>
      <c r="AI86" s="1">
        <v>7</v>
      </c>
      <c r="AJ86" s="1">
        <v>5</v>
      </c>
      <c r="AK86" s="1">
        <v>23</v>
      </c>
      <c r="AL86" s="1" t="s">
        <v>90</v>
      </c>
      <c r="AM86" s="1" t="s">
        <v>91</v>
      </c>
      <c r="AN86" s="1" t="s">
        <v>92</v>
      </c>
      <c r="AO86" s="1" t="s">
        <v>1862</v>
      </c>
      <c r="AP86" s="1" t="s">
        <v>1863</v>
      </c>
      <c r="AQ86" s="1" t="s">
        <v>74</v>
      </c>
      <c r="AR86" s="1" t="s">
        <v>1864</v>
      </c>
      <c r="AS86" s="1" t="s">
        <v>1865</v>
      </c>
      <c r="AT86" s="1" t="s">
        <v>1866</v>
      </c>
      <c r="AU86" s="1">
        <v>2021</v>
      </c>
      <c r="AV86" s="1">
        <v>1157</v>
      </c>
      <c r="AW86" s="1" t="s">
        <v>74</v>
      </c>
      <c r="AX86" s="1" t="s">
        <v>74</v>
      </c>
      <c r="AY86" s="1" t="s">
        <v>74</v>
      </c>
      <c r="AZ86" s="1" t="s">
        <v>74</v>
      </c>
      <c r="BA86" s="1" t="s">
        <v>74</v>
      </c>
      <c r="BB86" s="1" t="s">
        <v>74</v>
      </c>
      <c r="BC86" s="1" t="s">
        <v>74</v>
      </c>
      <c r="BD86" s="1">
        <v>338401</v>
      </c>
      <c r="BE86" s="1" t="s">
        <v>1867</v>
      </c>
      <c r="BF86" s="1" t="str">
        <f>HYPERLINK("http://dx.doi.org/10.1016/j.aca.2021.338401","http://dx.doi.org/10.1016/j.aca.2021.338401")</f>
        <v>http://dx.doi.org/10.1016/j.aca.2021.338401</v>
      </c>
      <c r="BG86" s="1" t="s">
        <v>74</v>
      </c>
      <c r="BH86" s="1" t="s">
        <v>1868</v>
      </c>
      <c r="BI86" s="1">
        <v>11</v>
      </c>
      <c r="BJ86" s="1" t="s">
        <v>519</v>
      </c>
      <c r="BK86" s="1" t="s">
        <v>100</v>
      </c>
      <c r="BL86" s="1" t="s">
        <v>520</v>
      </c>
      <c r="BM86" s="1" t="s">
        <v>1869</v>
      </c>
      <c r="BN86" s="1">
        <v>33832583</v>
      </c>
      <c r="BO86" s="1" t="s">
        <v>74</v>
      </c>
      <c r="BP86" s="1" t="s">
        <v>74</v>
      </c>
      <c r="BQ86" s="1" t="s">
        <v>74</v>
      </c>
      <c r="BR86" s="1" t="s">
        <v>102</v>
      </c>
      <c r="BS86" s="1" t="s">
        <v>1870</v>
      </c>
      <c r="BT86" s="1" t="str">
        <f>HYPERLINK("https%3A%2F%2Fwww.webofscience.com%2Fwos%2Fwoscc%2Ffull-record%2FWOS:000637650300002","View Full Record in Web of Science")</f>
        <v>View Full Record in Web of Science</v>
      </c>
    </row>
    <row r="87" spans="1:72" x14ac:dyDescent="0.25">
      <c r="A87" s="1" t="s">
        <v>72</v>
      </c>
      <c r="B87" s="1" t="s">
        <v>1871</v>
      </c>
      <c r="C87" s="1" t="s">
        <v>74</v>
      </c>
      <c r="D87" s="1" t="s">
        <v>74</v>
      </c>
      <c r="E87" s="1" t="s">
        <v>74</v>
      </c>
      <c r="F87" s="1" t="s">
        <v>1872</v>
      </c>
      <c r="G87" s="1" t="s">
        <v>74</v>
      </c>
      <c r="H87" s="1" t="s">
        <v>74</v>
      </c>
      <c r="I87" s="1" t="s">
        <v>1873</v>
      </c>
      <c r="J87" s="1" t="s">
        <v>1874</v>
      </c>
      <c r="K87" s="1" t="s">
        <v>74</v>
      </c>
      <c r="L87" s="1" t="s">
        <v>74</v>
      </c>
      <c r="M87" s="1" t="s">
        <v>78</v>
      </c>
      <c r="N87" s="1" t="s">
        <v>79</v>
      </c>
      <c r="O87" s="1" t="s">
        <v>74</v>
      </c>
      <c r="P87" s="1" t="s">
        <v>74</v>
      </c>
      <c r="Q87" s="1" t="s">
        <v>74</v>
      </c>
      <c r="R87" s="1" t="s">
        <v>74</v>
      </c>
      <c r="S87" s="1" t="s">
        <v>74</v>
      </c>
      <c r="T87" s="1" t="s">
        <v>1875</v>
      </c>
      <c r="U87" s="1" t="s">
        <v>1876</v>
      </c>
      <c r="V87" s="1" t="s">
        <v>1877</v>
      </c>
      <c r="W87" s="1" t="s">
        <v>1878</v>
      </c>
      <c r="X87" s="1" t="s">
        <v>1879</v>
      </c>
      <c r="Y87" s="1" t="s">
        <v>1880</v>
      </c>
      <c r="Z87" s="1" t="s">
        <v>1881</v>
      </c>
      <c r="AA87" s="1" t="s">
        <v>1882</v>
      </c>
      <c r="AB87" s="1" t="s">
        <v>1883</v>
      </c>
      <c r="AC87" s="1" t="s">
        <v>1884</v>
      </c>
      <c r="AD87" s="1" t="s">
        <v>1885</v>
      </c>
      <c r="AE87" s="1" t="s">
        <v>1886</v>
      </c>
      <c r="AF87" s="1" t="s">
        <v>74</v>
      </c>
      <c r="AG87" s="1">
        <v>49</v>
      </c>
      <c r="AH87" s="1">
        <v>2</v>
      </c>
      <c r="AI87" s="1">
        <v>2</v>
      </c>
      <c r="AJ87" s="1">
        <v>0</v>
      </c>
      <c r="AK87" s="1">
        <v>5</v>
      </c>
      <c r="AL87" s="1" t="s">
        <v>1887</v>
      </c>
      <c r="AM87" s="1" t="s">
        <v>1888</v>
      </c>
      <c r="AN87" s="1" t="s">
        <v>1889</v>
      </c>
      <c r="AO87" s="1" t="s">
        <v>1890</v>
      </c>
      <c r="AP87" s="1" t="s">
        <v>74</v>
      </c>
      <c r="AQ87" s="1" t="s">
        <v>74</v>
      </c>
      <c r="AR87" s="1" t="s">
        <v>1891</v>
      </c>
      <c r="AS87" s="1" t="s">
        <v>1892</v>
      </c>
      <c r="AT87" s="1" t="s">
        <v>903</v>
      </c>
      <c r="AU87" s="1">
        <v>2021</v>
      </c>
      <c r="AV87" s="1">
        <v>41</v>
      </c>
      <c r="AW87" s="1">
        <v>3</v>
      </c>
      <c r="AX87" s="1" t="s">
        <v>74</v>
      </c>
      <c r="AY87" s="1" t="s">
        <v>74</v>
      </c>
      <c r="AZ87" s="1" t="s">
        <v>74</v>
      </c>
      <c r="BA87" s="1" t="s">
        <v>74</v>
      </c>
      <c r="BB87" s="1">
        <v>73</v>
      </c>
      <c r="BC87" s="1">
        <v>84</v>
      </c>
      <c r="BD87" s="1" t="s">
        <v>74</v>
      </c>
      <c r="BE87" s="1" t="s">
        <v>1893</v>
      </c>
      <c r="BF87" s="1" t="str">
        <f>HYPERLINK("http://dx.doi.org/10.24095/hpcdp.41.3.02","http://dx.doi.org/10.24095/hpcdp.41.3.02")</f>
        <v>http://dx.doi.org/10.24095/hpcdp.41.3.02</v>
      </c>
      <c r="BG87" s="1" t="s">
        <v>74</v>
      </c>
      <c r="BH87" s="1" t="s">
        <v>74</v>
      </c>
      <c r="BI87" s="1">
        <v>12</v>
      </c>
      <c r="BJ87" s="1" t="s">
        <v>226</v>
      </c>
      <c r="BK87" s="1" t="s">
        <v>100</v>
      </c>
      <c r="BL87" s="1" t="s">
        <v>226</v>
      </c>
      <c r="BM87" s="1" t="s">
        <v>1894</v>
      </c>
      <c r="BN87" s="1">
        <v>33688693</v>
      </c>
      <c r="BO87" s="1" t="s">
        <v>1895</v>
      </c>
      <c r="BP87" s="1" t="s">
        <v>74</v>
      </c>
      <c r="BQ87" s="1" t="s">
        <v>74</v>
      </c>
      <c r="BR87" s="1" t="s">
        <v>102</v>
      </c>
      <c r="BS87" s="1" t="s">
        <v>1896</v>
      </c>
      <c r="BT87" s="1" t="str">
        <f>HYPERLINK("https%3A%2F%2Fwww.webofscience.com%2Fwos%2Fwoscc%2Ffull-record%2FWOS:000627637000002","View Full Record in Web of Science")</f>
        <v>View Full Record in Web of Science</v>
      </c>
    </row>
    <row r="88" spans="1:72" x14ac:dyDescent="0.25">
      <c r="A88" s="1" t="s">
        <v>72</v>
      </c>
      <c r="B88" s="1" t="s">
        <v>1897</v>
      </c>
      <c r="C88" s="1" t="s">
        <v>74</v>
      </c>
      <c r="D88" s="1" t="s">
        <v>74</v>
      </c>
      <c r="E88" s="1" t="s">
        <v>74</v>
      </c>
      <c r="F88" s="1" t="s">
        <v>1898</v>
      </c>
      <c r="G88" s="1" t="s">
        <v>74</v>
      </c>
      <c r="H88" s="1" t="s">
        <v>74</v>
      </c>
      <c r="I88" s="1" t="s">
        <v>1899</v>
      </c>
      <c r="J88" s="1" t="s">
        <v>1900</v>
      </c>
      <c r="K88" s="1" t="s">
        <v>74</v>
      </c>
      <c r="L88" s="1" t="s">
        <v>74</v>
      </c>
      <c r="M88" s="1" t="s">
        <v>78</v>
      </c>
      <c r="N88" s="1" t="s">
        <v>79</v>
      </c>
      <c r="O88" s="1" t="s">
        <v>74</v>
      </c>
      <c r="P88" s="1" t="s">
        <v>74</v>
      </c>
      <c r="Q88" s="1" t="s">
        <v>74</v>
      </c>
      <c r="R88" s="1" t="s">
        <v>74</v>
      </c>
      <c r="S88" s="1" t="s">
        <v>74</v>
      </c>
      <c r="T88" s="1" t="s">
        <v>1901</v>
      </c>
      <c r="U88" s="1" t="s">
        <v>1902</v>
      </c>
      <c r="V88" s="1" t="s">
        <v>1903</v>
      </c>
      <c r="W88" s="1" t="s">
        <v>1904</v>
      </c>
      <c r="X88" s="1" t="s">
        <v>1905</v>
      </c>
      <c r="Y88" s="1" t="s">
        <v>1906</v>
      </c>
      <c r="Z88" s="1" t="s">
        <v>1907</v>
      </c>
      <c r="AA88" s="1" t="s">
        <v>74</v>
      </c>
      <c r="AB88" s="1" t="s">
        <v>74</v>
      </c>
      <c r="AC88" s="1" t="s">
        <v>74</v>
      </c>
      <c r="AD88" s="1" t="s">
        <v>74</v>
      </c>
      <c r="AE88" s="1" t="s">
        <v>74</v>
      </c>
      <c r="AF88" s="1" t="s">
        <v>74</v>
      </c>
      <c r="AG88" s="1">
        <v>31</v>
      </c>
      <c r="AH88" s="1">
        <v>1</v>
      </c>
      <c r="AI88" s="1">
        <v>1</v>
      </c>
      <c r="AJ88" s="1">
        <v>0</v>
      </c>
      <c r="AK88" s="1">
        <v>8</v>
      </c>
      <c r="AL88" s="1" t="s">
        <v>1908</v>
      </c>
      <c r="AM88" s="1" t="s">
        <v>1909</v>
      </c>
      <c r="AN88" s="1" t="s">
        <v>1910</v>
      </c>
      <c r="AO88" s="1" t="s">
        <v>1911</v>
      </c>
      <c r="AP88" s="1" t="s">
        <v>1912</v>
      </c>
      <c r="AQ88" s="1" t="s">
        <v>74</v>
      </c>
      <c r="AR88" s="1" t="s">
        <v>1913</v>
      </c>
      <c r="AS88" s="1" t="s">
        <v>1914</v>
      </c>
      <c r="AT88" s="1" t="s">
        <v>903</v>
      </c>
      <c r="AU88" s="1">
        <v>2021</v>
      </c>
      <c r="AV88" s="1">
        <v>74</v>
      </c>
      <c r="AW88" s="1">
        <v>1</v>
      </c>
      <c r="AX88" s="1" t="s">
        <v>74</v>
      </c>
      <c r="AY88" s="1" t="s">
        <v>74</v>
      </c>
      <c r="AZ88" s="1" t="s">
        <v>74</v>
      </c>
      <c r="BA88" s="1" t="s">
        <v>74</v>
      </c>
      <c r="BB88" s="1">
        <v>56</v>
      </c>
      <c r="BC88" s="1">
        <v>65</v>
      </c>
      <c r="BD88" s="1" t="s">
        <v>74</v>
      </c>
      <c r="BE88" s="1" t="s">
        <v>1915</v>
      </c>
      <c r="BF88" s="1" t="str">
        <f>HYPERLINK("http://dx.doi.org/10.23736/S0025-7826.21.03811-4","http://dx.doi.org/10.23736/S0025-7826.21.03811-4")</f>
        <v>http://dx.doi.org/10.23736/S0025-7826.21.03811-4</v>
      </c>
      <c r="BG88" s="1" t="s">
        <v>74</v>
      </c>
      <c r="BH88" s="1" t="s">
        <v>74</v>
      </c>
      <c r="BI88" s="1">
        <v>10</v>
      </c>
      <c r="BJ88" s="1" t="s">
        <v>1916</v>
      </c>
      <c r="BK88" s="1" t="s">
        <v>100</v>
      </c>
      <c r="BL88" s="1" t="s">
        <v>1917</v>
      </c>
      <c r="BM88" s="1" t="s">
        <v>1918</v>
      </c>
      <c r="BN88" s="1" t="s">
        <v>74</v>
      </c>
      <c r="BO88" s="1" t="s">
        <v>74</v>
      </c>
      <c r="BP88" s="1" t="s">
        <v>74</v>
      </c>
      <c r="BQ88" s="1" t="s">
        <v>74</v>
      </c>
      <c r="BR88" s="1" t="s">
        <v>102</v>
      </c>
      <c r="BS88" s="1" t="s">
        <v>1919</v>
      </c>
      <c r="BT88" s="1" t="str">
        <f>HYPERLINK("https%3A%2F%2Fwww.webofscience.com%2Fwos%2Fwoscc%2Ffull-record%2FWOS:000640021100005","View Full Record in Web of Science")</f>
        <v>View Full Record in Web of Science</v>
      </c>
    </row>
    <row r="89" spans="1:72" x14ac:dyDescent="0.25">
      <c r="A89" s="1" t="s">
        <v>72</v>
      </c>
      <c r="B89" s="1" t="s">
        <v>1920</v>
      </c>
      <c r="C89" s="1" t="s">
        <v>74</v>
      </c>
      <c r="D89" s="1" t="s">
        <v>74</v>
      </c>
      <c r="E89" s="1" t="s">
        <v>74</v>
      </c>
      <c r="F89" s="1" t="s">
        <v>1921</v>
      </c>
      <c r="G89" s="1" t="s">
        <v>74</v>
      </c>
      <c r="H89" s="1" t="s">
        <v>74</v>
      </c>
      <c r="I89" s="1" t="s">
        <v>1922</v>
      </c>
      <c r="J89" s="1" t="s">
        <v>1923</v>
      </c>
      <c r="K89" s="1" t="s">
        <v>74</v>
      </c>
      <c r="L89" s="1" t="s">
        <v>74</v>
      </c>
      <c r="M89" s="1" t="s">
        <v>78</v>
      </c>
      <c r="N89" s="1" t="s">
        <v>79</v>
      </c>
      <c r="O89" s="1" t="s">
        <v>74</v>
      </c>
      <c r="P89" s="1" t="s">
        <v>74</v>
      </c>
      <c r="Q89" s="1" t="s">
        <v>74</v>
      </c>
      <c r="R89" s="1" t="s">
        <v>74</v>
      </c>
      <c r="S89" s="1" t="s">
        <v>74</v>
      </c>
      <c r="T89" s="1" t="s">
        <v>1924</v>
      </c>
      <c r="U89" s="1" t="s">
        <v>1925</v>
      </c>
      <c r="V89" s="1" t="s">
        <v>1926</v>
      </c>
      <c r="W89" s="1" t="s">
        <v>1927</v>
      </c>
      <c r="X89" s="1" t="s">
        <v>1928</v>
      </c>
      <c r="Y89" s="1" t="s">
        <v>1929</v>
      </c>
      <c r="Z89" s="1" t="s">
        <v>1930</v>
      </c>
      <c r="AA89" s="1" t="s">
        <v>1931</v>
      </c>
      <c r="AB89" s="1" t="s">
        <v>1932</v>
      </c>
      <c r="AC89" s="1" t="s">
        <v>1933</v>
      </c>
      <c r="AD89" s="1" t="s">
        <v>1934</v>
      </c>
      <c r="AE89" s="1" t="s">
        <v>1935</v>
      </c>
      <c r="AF89" s="1" t="s">
        <v>74</v>
      </c>
      <c r="AG89" s="1">
        <v>53</v>
      </c>
      <c r="AH89" s="1">
        <v>16</v>
      </c>
      <c r="AI89" s="1">
        <v>16</v>
      </c>
      <c r="AJ89" s="1">
        <v>2</v>
      </c>
      <c r="AK89" s="1">
        <v>35</v>
      </c>
      <c r="AL89" s="1" t="s">
        <v>90</v>
      </c>
      <c r="AM89" s="1" t="s">
        <v>91</v>
      </c>
      <c r="AN89" s="1" t="s">
        <v>92</v>
      </c>
      <c r="AO89" s="1" t="s">
        <v>1936</v>
      </c>
      <c r="AP89" s="1" t="s">
        <v>1937</v>
      </c>
      <c r="AQ89" s="1" t="s">
        <v>74</v>
      </c>
      <c r="AR89" s="1" t="s">
        <v>1923</v>
      </c>
      <c r="AS89" s="1" t="s">
        <v>1938</v>
      </c>
      <c r="AT89" s="1" t="s">
        <v>880</v>
      </c>
      <c r="AU89" s="1">
        <v>2021</v>
      </c>
      <c r="AV89" s="1">
        <v>227</v>
      </c>
      <c r="AW89" s="1" t="s">
        <v>74</v>
      </c>
      <c r="AX89" s="1" t="s">
        <v>74</v>
      </c>
      <c r="AY89" s="1" t="s">
        <v>74</v>
      </c>
      <c r="AZ89" s="1" t="s">
        <v>74</v>
      </c>
      <c r="BA89" s="1" t="s">
        <v>74</v>
      </c>
      <c r="BB89" s="1" t="s">
        <v>74</v>
      </c>
      <c r="BC89" s="1" t="s">
        <v>74</v>
      </c>
      <c r="BD89" s="1">
        <v>122200</v>
      </c>
      <c r="BE89" s="1" t="s">
        <v>1939</v>
      </c>
      <c r="BF89" s="1" t="str">
        <f>HYPERLINK("http://dx.doi.org/10.1016/j.talanta.2021.122200","http://dx.doi.org/10.1016/j.talanta.2021.122200")</f>
        <v>http://dx.doi.org/10.1016/j.talanta.2021.122200</v>
      </c>
      <c r="BG89" s="1" t="s">
        <v>74</v>
      </c>
      <c r="BH89" s="1" t="s">
        <v>1940</v>
      </c>
      <c r="BI89" s="1">
        <v>8</v>
      </c>
      <c r="BJ89" s="1" t="s">
        <v>519</v>
      </c>
      <c r="BK89" s="1" t="s">
        <v>100</v>
      </c>
      <c r="BL89" s="1" t="s">
        <v>520</v>
      </c>
      <c r="BM89" s="1" t="s">
        <v>1941</v>
      </c>
      <c r="BN89" s="1">
        <v>33714472</v>
      </c>
      <c r="BO89" s="1" t="s">
        <v>74</v>
      </c>
      <c r="BP89" s="1" t="s">
        <v>74</v>
      </c>
      <c r="BQ89" s="1" t="s">
        <v>74</v>
      </c>
      <c r="BR89" s="1" t="s">
        <v>102</v>
      </c>
      <c r="BS89" s="1" t="s">
        <v>1942</v>
      </c>
      <c r="BT89" s="1" t="str">
        <f>HYPERLINK("https%3A%2F%2Fwww.webofscience.com%2Fwos%2Fwoscc%2Ffull-record%2FWOS:000657099100023","View Full Record in Web of Science")</f>
        <v>View Full Record in Web of Science</v>
      </c>
    </row>
    <row r="90" spans="1:72" x14ac:dyDescent="0.25">
      <c r="A90" s="1" t="s">
        <v>72</v>
      </c>
      <c r="B90" s="1" t="s">
        <v>1943</v>
      </c>
      <c r="C90" s="1" t="s">
        <v>74</v>
      </c>
      <c r="D90" s="1" t="s">
        <v>74</v>
      </c>
      <c r="E90" s="1" t="s">
        <v>74</v>
      </c>
      <c r="F90" s="1" t="s">
        <v>1944</v>
      </c>
      <c r="G90" s="1" t="s">
        <v>74</v>
      </c>
      <c r="H90" s="1" t="s">
        <v>74</v>
      </c>
      <c r="I90" s="1" t="s">
        <v>1945</v>
      </c>
      <c r="J90" s="1" t="s">
        <v>1946</v>
      </c>
      <c r="K90" s="1" t="s">
        <v>74</v>
      </c>
      <c r="L90" s="1" t="s">
        <v>74</v>
      </c>
      <c r="M90" s="1" t="s">
        <v>78</v>
      </c>
      <c r="N90" s="1" t="s">
        <v>79</v>
      </c>
      <c r="O90" s="1" t="s">
        <v>74</v>
      </c>
      <c r="P90" s="1" t="s">
        <v>74</v>
      </c>
      <c r="Q90" s="1" t="s">
        <v>74</v>
      </c>
      <c r="R90" s="1" t="s">
        <v>74</v>
      </c>
      <c r="S90" s="1" t="s">
        <v>74</v>
      </c>
      <c r="T90" s="1" t="s">
        <v>1947</v>
      </c>
      <c r="U90" s="1" t="s">
        <v>74</v>
      </c>
      <c r="V90" s="1" t="s">
        <v>1948</v>
      </c>
      <c r="W90" s="1" t="s">
        <v>1949</v>
      </c>
      <c r="X90" s="1" t="s">
        <v>1950</v>
      </c>
      <c r="Y90" s="1" t="s">
        <v>1951</v>
      </c>
      <c r="Z90" s="1" t="s">
        <v>1952</v>
      </c>
      <c r="AA90" s="1" t="s">
        <v>1953</v>
      </c>
      <c r="AB90" s="1" t="s">
        <v>1954</v>
      </c>
      <c r="AC90" s="1" t="s">
        <v>74</v>
      </c>
      <c r="AD90" s="1" t="s">
        <v>74</v>
      </c>
      <c r="AE90" s="1" t="s">
        <v>74</v>
      </c>
      <c r="AF90" s="1" t="s">
        <v>74</v>
      </c>
      <c r="AG90" s="1">
        <v>32</v>
      </c>
      <c r="AH90" s="1">
        <v>5</v>
      </c>
      <c r="AI90" s="1">
        <v>5</v>
      </c>
      <c r="AJ90" s="1">
        <v>3</v>
      </c>
      <c r="AK90" s="1">
        <v>7</v>
      </c>
      <c r="AL90" s="1" t="s">
        <v>289</v>
      </c>
      <c r="AM90" s="1" t="s">
        <v>290</v>
      </c>
      <c r="AN90" s="1" t="s">
        <v>291</v>
      </c>
      <c r="AO90" s="1" t="s">
        <v>1955</v>
      </c>
      <c r="AP90" s="1" t="s">
        <v>1956</v>
      </c>
      <c r="AQ90" s="1" t="s">
        <v>74</v>
      </c>
      <c r="AR90" s="1" t="s">
        <v>1957</v>
      </c>
      <c r="AS90" s="1" t="s">
        <v>1958</v>
      </c>
      <c r="AT90" s="1" t="s">
        <v>476</v>
      </c>
      <c r="AU90" s="1">
        <v>2021</v>
      </c>
      <c r="AV90" s="1">
        <v>22</v>
      </c>
      <c r="AW90" s="1">
        <v>4</v>
      </c>
      <c r="AX90" s="1" t="s">
        <v>74</v>
      </c>
      <c r="AY90" s="1" t="s">
        <v>74</v>
      </c>
      <c r="AZ90" s="1" t="s">
        <v>74</v>
      </c>
      <c r="BA90" s="1" t="s">
        <v>74</v>
      </c>
      <c r="BB90" s="1">
        <v>675</v>
      </c>
      <c r="BC90" s="1">
        <v>683</v>
      </c>
      <c r="BD90" s="1" t="s">
        <v>74</v>
      </c>
      <c r="BE90" s="1" t="s">
        <v>1959</v>
      </c>
      <c r="BF90" s="1" t="str">
        <f>HYPERLINK("http://dx.doi.org/10.1007/s40368-021-00605-6","http://dx.doi.org/10.1007/s40368-021-00605-6")</f>
        <v>http://dx.doi.org/10.1007/s40368-021-00605-6</v>
      </c>
      <c r="BG90" s="1" t="s">
        <v>74</v>
      </c>
      <c r="BH90" s="1" t="s">
        <v>1940</v>
      </c>
      <c r="BI90" s="1">
        <v>9</v>
      </c>
      <c r="BJ90" s="1" t="s">
        <v>149</v>
      </c>
      <c r="BK90" s="1" t="s">
        <v>150</v>
      </c>
      <c r="BL90" s="1" t="s">
        <v>149</v>
      </c>
      <c r="BM90" s="1" t="s">
        <v>1960</v>
      </c>
      <c r="BN90" s="1">
        <v>33566286</v>
      </c>
      <c r="BO90" s="1" t="s">
        <v>74</v>
      </c>
      <c r="BP90" s="1" t="s">
        <v>74</v>
      </c>
      <c r="BQ90" s="1" t="s">
        <v>74</v>
      </c>
      <c r="BR90" s="1" t="s">
        <v>102</v>
      </c>
      <c r="BS90" s="1" t="s">
        <v>1961</v>
      </c>
      <c r="BT90" s="1" t="str">
        <f>HYPERLINK("https%3A%2F%2Fwww.webofscience.com%2Fwos%2Fwoscc%2Ffull-record%2FWOS:000616871500001","View Full Record in Web of Science")</f>
        <v>View Full Record in Web of Science</v>
      </c>
    </row>
    <row r="91" spans="1:72" x14ac:dyDescent="0.25">
      <c r="A91" s="1" t="s">
        <v>72</v>
      </c>
      <c r="B91" s="1" t="s">
        <v>1962</v>
      </c>
      <c r="C91" s="1" t="s">
        <v>74</v>
      </c>
      <c r="D91" s="1" t="s">
        <v>74</v>
      </c>
      <c r="E91" s="1" t="s">
        <v>74</v>
      </c>
      <c r="F91" s="1" t="s">
        <v>1963</v>
      </c>
      <c r="G91" s="1" t="s">
        <v>74</v>
      </c>
      <c r="H91" s="1" t="s">
        <v>74</v>
      </c>
      <c r="I91" s="1" t="s">
        <v>1964</v>
      </c>
      <c r="J91" s="1" t="s">
        <v>1459</v>
      </c>
      <c r="K91" s="1" t="s">
        <v>74</v>
      </c>
      <c r="L91" s="1" t="s">
        <v>74</v>
      </c>
      <c r="M91" s="1" t="s">
        <v>78</v>
      </c>
      <c r="N91" s="1" t="s">
        <v>79</v>
      </c>
      <c r="O91" s="1" t="s">
        <v>74</v>
      </c>
      <c r="P91" s="1" t="s">
        <v>74</v>
      </c>
      <c r="Q91" s="1" t="s">
        <v>74</v>
      </c>
      <c r="R91" s="1" t="s">
        <v>74</v>
      </c>
      <c r="S91" s="1" t="s">
        <v>74</v>
      </c>
      <c r="T91" s="1" t="s">
        <v>1965</v>
      </c>
      <c r="U91" s="1" t="s">
        <v>74</v>
      </c>
      <c r="V91" s="1" t="s">
        <v>1966</v>
      </c>
      <c r="W91" s="1" t="s">
        <v>1967</v>
      </c>
      <c r="X91" s="1" t="s">
        <v>1968</v>
      </c>
      <c r="Y91" s="1" t="s">
        <v>1969</v>
      </c>
      <c r="Z91" s="1" t="s">
        <v>1970</v>
      </c>
      <c r="AA91" s="1" t="s">
        <v>1971</v>
      </c>
      <c r="AB91" s="1" t="s">
        <v>1972</v>
      </c>
      <c r="AC91" s="1" t="s">
        <v>74</v>
      </c>
      <c r="AD91" s="1" t="s">
        <v>74</v>
      </c>
      <c r="AE91" s="1" t="s">
        <v>74</v>
      </c>
      <c r="AF91" s="1" t="s">
        <v>74</v>
      </c>
      <c r="AG91" s="1">
        <v>46</v>
      </c>
      <c r="AH91" s="1">
        <v>2</v>
      </c>
      <c r="AI91" s="1">
        <v>2</v>
      </c>
      <c r="AJ91" s="1">
        <v>0</v>
      </c>
      <c r="AK91" s="1">
        <v>10</v>
      </c>
      <c r="AL91" s="1" t="s">
        <v>117</v>
      </c>
      <c r="AM91" s="1" t="s">
        <v>118</v>
      </c>
      <c r="AN91" s="1" t="s">
        <v>119</v>
      </c>
      <c r="AO91" s="1" t="s">
        <v>74</v>
      </c>
      <c r="AP91" s="1" t="s">
        <v>1472</v>
      </c>
      <c r="AQ91" s="1" t="s">
        <v>74</v>
      </c>
      <c r="AR91" s="1" t="s">
        <v>1473</v>
      </c>
      <c r="AS91" s="1" t="s">
        <v>1474</v>
      </c>
      <c r="AT91" s="1" t="s">
        <v>1973</v>
      </c>
      <c r="AU91" s="1">
        <v>2021</v>
      </c>
      <c r="AV91" s="1">
        <v>18</v>
      </c>
      <c r="AW91" s="1">
        <v>1</v>
      </c>
      <c r="AX91" s="1" t="s">
        <v>74</v>
      </c>
      <c r="AY91" s="1" t="s">
        <v>74</v>
      </c>
      <c r="AZ91" s="1" t="s">
        <v>74</v>
      </c>
      <c r="BA91" s="1" t="s">
        <v>74</v>
      </c>
      <c r="BB91" s="1" t="s">
        <v>74</v>
      </c>
      <c r="BC91" s="1" t="s">
        <v>74</v>
      </c>
      <c r="BD91" s="1">
        <v>14</v>
      </c>
      <c r="BE91" s="1" t="s">
        <v>1974</v>
      </c>
      <c r="BF91" s="1" t="str">
        <f>HYPERLINK("http://dx.doi.org/10.1186/s12970-020-00406-0","http://dx.doi.org/10.1186/s12970-020-00406-0")</f>
        <v>http://dx.doi.org/10.1186/s12970-020-00406-0</v>
      </c>
      <c r="BG91" s="1" t="s">
        <v>74</v>
      </c>
      <c r="BH91" s="1" t="s">
        <v>74</v>
      </c>
      <c r="BI91" s="1">
        <v>9</v>
      </c>
      <c r="BJ91" s="1" t="s">
        <v>1089</v>
      </c>
      <c r="BK91" s="1" t="s">
        <v>100</v>
      </c>
      <c r="BL91" s="1" t="s">
        <v>1089</v>
      </c>
      <c r="BM91" s="1" t="s">
        <v>1975</v>
      </c>
      <c r="BN91" s="1">
        <v>33568169</v>
      </c>
      <c r="BO91" s="1" t="s">
        <v>177</v>
      </c>
      <c r="BP91" s="1" t="s">
        <v>74</v>
      </c>
      <c r="BQ91" s="1" t="s">
        <v>74</v>
      </c>
      <c r="BR91" s="1" t="s">
        <v>102</v>
      </c>
      <c r="BS91" s="1" t="s">
        <v>1976</v>
      </c>
      <c r="BT91" s="1" t="str">
        <f>HYPERLINK("https%3A%2F%2Fwww.webofscience.com%2Fwos%2Fwoscc%2Ffull-record%2FWOS:000617124500001","View Full Record in Web of Science")</f>
        <v>View Full Record in Web of Science</v>
      </c>
    </row>
    <row r="92" spans="1:72" x14ac:dyDescent="0.25">
      <c r="A92" s="1" t="s">
        <v>72</v>
      </c>
      <c r="B92" s="1" t="s">
        <v>1977</v>
      </c>
      <c r="C92" s="1" t="s">
        <v>74</v>
      </c>
      <c r="D92" s="1" t="s">
        <v>74</v>
      </c>
      <c r="E92" s="1" t="s">
        <v>74</v>
      </c>
      <c r="F92" s="1" t="s">
        <v>1978</v>
      </c>
      <c r="G92" s="1" t="s">
        <v>74</v>
      </c>
      <c r="H92" s="1" t="s">
        <v>74</v>
      </c>
      <c r="I92" s="1" t="s">
        <v>1979</v>
      </c>
      <c r="J92" s="1" t="s">
        <v>371</v>
      </c>
      <c r="K92" s="1" t="s">
        <v>74</v>
      </c>
      <c r="L92" s="1" t="s">
        <v>74</v>
      </c>
      <c r="M92" s="1" t="s">
        <v>78</v>
      </c>
      <c r="N92" s="1" t="s">
        <v>79</v>
      </c>
      <c r="O92" s="1" t="s">
        <v>74</v>
      </c>
      <c r="P92" s="1" t="s">
        <v>74</v>
      </c>
      <c r="Q92" s="1" t="s">
        <v>74</v>
      </c>
      <c r="R92" s="1" t="s">
        <v>74</v>
      </c>
      <c r="S92" s="1" t="s">
        <v>74</v>
      </c>
      <c r="T92" s="1" t="s">
        <v>1980</v>
      </c>
      <c r="U92" s="1" t="s">
        <v>74</v>
      </c>
      <c r="V92" s="1" t="s">
        <v>1981</v>
      </c>
      <c r="W92" s="1" t="s">
        <v>1982</v>
      </c>
      <c r="X92" s="1" t="s">
        <v>1983</v>
      </c>
      <c r="Y92" s="1" t="s">
        <v>1984</v>
      </c>
      <c r="Z92" s="1" t="s">
        <v>1985</v>
      </c>
      <c r="AA92" s="1" t="s">
        <v>1986</v>
      </c>
      <c r="AB92" s="1" t="s">
        <v>1987</v>
      </c>
      <c r="AC92" s="1" t="s">
        <v>74</v>
      </c>
      <c r="AD92" s="1" t="s">
        <v>74</v>
      </c>
      <c r="AE92" s="1" t="s">
        <v>74</v>
      </c>
      <c r="AF92" s="1" t="s">
        <v>74</v>
      </c>
      <c r="AG92" s="1">
        <v>23</v>
      </c>
      <c r="AH92" s="1">
        <v>6</v>
      </c>
      <c r="AI92" s="1">
        <v>6</v>
      </c>
      <c r="AJ92" s="1">
        <v>6</v>
      </c>
      <c r="AK92" s="1">
        <v>17</v>
      </c>
      <c r="AL92" s="1" t="s">
        <v>381</v>
      </c>
      <c r="AM92" s="1" t="s">
        <v>382</v>
      </c>
      <c r="AN92" s="1" t="s">
        <v>383</v>
      </c>
      <c r="AO92" s="1" t="s">
        <v>74</v>
      </c>
      <c r="AP92" s="1" t="s">
        <v>384</v>
      </c>
      <c r="AQ92" s="1" t="s">
        <v>74</v>
      </c>
      <c r="AR92" s="2" t="s">
        <v>371</v>
      </c>
      <c r="AS92" s="1" t="s">
        <v>385</v>
      </c>
      <c r="AT92" s="1" t="s">
        <v>949</v>
      </c>
      <c r="AU92" s="1">
        <v>2021</v>
      </c>
      <c r="AV92" s="1">
        <v>13</v>
      </c>
      <c r="AW92" s="1">
        <v>2</v>
      </c>
      <c r="AX92" s="1" t="s">
        <v>74</v>
      </c>
      <c r="AY92" s="1" t="s">
        <v>74</v>
      </c>
      <c r="AZ92" s="1" t="s">
        <v>74</v>
      </c>
      <c r="BA92" s="1" t="s">
        <v>74</v>
      </c>
      <c r="BB92" s="1" t="s">
        <v>74</v>
      </c>
      <c r="BC92" s="1" t="s">
        <v>74</v>
      </c>
      <c r="BD92" s="1">
        <v>707</v>
      </c>
      <c r="BE92" s="1" t="s">
        <v>1988</v>
      </c>
      <c r="BF92" s="1" t="str">
        <f>HYPERLINK("http://dx.doi.org/10.3390/nu13020707","http://dx.doi.org/10.3390/nu13020707")</f>
        <v>http://dx.doi.org/10.3390/nu13020707</v>
      </c>
      <c r="BG92" s="1" t="s">
        <v>74</v>
      </c>
      <c r="BH92" s="1" t="s">
        <v>74</v>
      </c>
      <c r="BI92" s="1">
        <v>13</v>
      </c>
      <c r="BJ92" s="1" t="s">
        <v>175</v>
      </c>
      <c r="BK92" s="1" t="s">
        <v>100</v>
      </c>
      <c r="BL92" s="1" t="s">
        <v>175</v>
      </c>
      <c r="BM92" s="1" t="s">
        <v>1989</v>
      </c>
      <c r="BN92" s="1">
        <v>33672234</v>
      </c>
      <c r="BO92" s="1" t="s">
        <v>1990</v>
      </c>
      <c r="BP92" s="1" t="s">
        <v>74</v>
      </c>
      <c r="BQ92" s="1" t="s">
        <v>74</v>
      </c>
      <c r="BR92" s="1" t="s">
        <v>102</v>
      </c>
      <c r="BS92" s="1" t="s">
        <v>1991</v>
      </c>
      <c r="BT92" s="1" t="str">
        <f>HYPERLINK("https%3A%2F%2Fwww.webofscience.com%2Fwos%2Fwoscc%2Ffull-record%2FWOS:000622877400001","View Full Record in Web of Science")</f>
        <v>View Full Record in Web of Science</v>
      </c>
    </row>
    <row r="93" spans="1:72" x14ac:dyDescent="0.25">
      <c r="A93" s="1" t="s">
        <v>72</v>
      </c>
      <c r="B93" s="1" t="s">
        <v>1992</v>
      </c>
      <c r="C93" s="1" t="s">
        <v>74</v>
      </c>
      <c r="D93" s="1" t="s">
        <v>74</v>
      </c>
      <c r="E93" s="1" t="s">
        <v>74</v>
      </c>
      <c r="F93" s="1" t="s">
        <v>1993</v>
      </c>
      <c r="G93" s="1" t="s">
        <v>74</v>
      </c>
      <c r="H93" s="1" t="s">
        <v>74</v>
      </c>
      <c r="I93" s="1" t="s">
        <v>1994</v>
      </c>
      <c r="J93" s="1" t="s">
        <v>1995</v>
      </c>
      <c r="K93" s="1" t="s">
        <v>74</v>
      </c>
      <c r="L93" s="1" t="s">
        <v>74</v>
      </c>
      <c r="M93" s="1" t="s">
        <v>78</v>
      </c>
      <c r="N93" s="1" t="s">
        <v>79</v>
      </c>
      <c r="O93" s="1" t="s">
        <v>74</v>
      </c>
      <c r="P93" s="1" t="s">
        <v>74</v>
      </c>
      <c r="Q93" s="1" t="s">
        <v>74</v>
      </c>
      <c r="R93" s="1" t="s">
        <v>74</v>
      </c>
      <c r="S93" s="1" t="s">
        <v>74</v>
      </c>
      <c r="T93" s="1" t="s">
        <v>1996</v>
      </c>
      <c r="U93" s="1" t="s">
        <v>1997</v>
      </c>
      <c r="V93" s="1" t="s">
        <v>1998</v>
      </c>
      <c r="W93" s="1" t="s">
        <v>1999</v>
      </c>
      <c r="X93" s="1" t="s">
        <v>2000</v>
      </c>
      <c r="Y93" s="1" t="s">
        <v>2001</v>
      </c>
      <c r="Z93" s="1" t="s">
        <v>2002</v>
      </c>
      <c r="AA93" s="1" t="s">
        <v>2003</v>
      </c>
      <c r="AB93" s="1" t="s">
        <v>2004</v>
      </c>
      <c r="AC93" s="1" t="s">
        <v>2005</v>
      </c>
      <c r="AD93" s="1" t="s">
        <v>2005</v>
      </c>
      <c r="AE93" s="1" t="s">
        <v>2005</v>
      </c>
      <c r="AF93" s="1" t="s">
        <v>74</v>
      </c>
      <c r="AG93" s="1">
        <v>31</v>
      </c>
      <c r="AH93" s="1">
        <v>0</v>
      </c>
      <c r="AI93" s="1">
        <v>0</v>
      </c>
      <c r="AJ93" s="1">
        <v>0</v>
      </c>
      <c r="AK93" s="1">
        <v>7</v>
      </c>
      <c r="AL93" s="1" t="s">
        <v>771</v>
      </c>
      <c r="AM93" s="1" t="s">
        <v>772</v>
      </c>
      <c r="AN93" s="1" t="s">
        <v>982</v>
      </c>
      <c r="AO93" s="1" t="s">
        <v>2006</v>
      </c>
      <c r="AP93" s="1" t="s">
        <v>2007</v>
      </c>
      <c r="AQ93" s="1" t="s">
        <v>74</v>
      </c>
      <c r="AR93" s="1" t="s">
        <v>2008</v>
      </c>
      <c r="AS93" s="1" t="s">
        <v>2009</v>
      </c>
      <c r="AT93" s="1" t="s">
        <v>476</v>
      </c>
      <c r="AU93" s="1">
        <v>2021</v>
      </c>
      <c r="AV93" s="1">
        <v>34</v>
      </c>
      <c r="AW93" s="1">
        <v>4</v>
      </c>
      <c r="AX93" s="1" t="s">
        <v>74</v>
      </c>
      <c r="AY93" s="1" t="s">
        <v>74</v>
      </c>
      <c r="AZ93" s="1" t="s">
        <v>74</v>
      </c>
      <c r="BA93" s="1" t="s">
        <v>74</v>
      </c>
      <c r="BB93" s="1">
        <v>705</v>
      </c>
      <c r="BC93" s="1">
        <v>714</v>
      </c>
      <c r="BD93" s="1" t="s">
        <v>74</v>
      </c>
      <c r="BE93" s="1" t="s">
        <v>2010</v>
      </c>
      <c r="BF93" s="1" t="str">
        <f>HYPERLINK("http://dx.doi.org/10.1111/jhn.12842","http://dx.doi.org/10.1111/jhn.12842")</f>
        <v>http://dx.doi.org/10.1111/jhn.12842</v>
      </c>
      <c r="BG93" s="1" t="s">
        <v>74</v>
      </c>
      <c r="BH93" s="1" t="s">
        <v>2011</v>
      </c>
      <c r="BI93" s="1">
        <v>10</v>
      </c>
      <c r="BJ93" s="1" t="s">
        <v>175</v>
      </c>
      <c r="BK93" s="1" t="s">
        <v>100</v>
      </c>
      <c r="BL93" s="1" t="s">
        <v>175</v>
      </c>
      <c r="BM93" s="1" t="s">
        <v>2012</v>
      </c>
      <c r="BN93" s="1">
        <v>33411983</v>
      </c>
      <c r="BO93" s="1" t="s">
        <v>74</v>
      </c>
      <c r="BP93" s="1" t="s">
        <v>74</v>
      </c>
      <c r="BQ93" s="1" t="s">
        <v>74</v>
      </c>
      <c r="BR93" s="1" t="s">
        <v>102</v>
      </c>
      <c r="BS93" s="1" t="s">
        <v>2013</v>
      </c>
      <c r="BT93" s="1" t="str">
        <f>HYPERLINK("https%3A%2F%2Fwww.webofscience.com%2Fwos%2Fwoscc%2Ffull-record%2FWOS:000605450200001","View Full Record in Web of Science")</f>
        <v>View Full Record in Web of Science</v>
      </c>
    </row>
    <row r="94" spans="1:72" x14ac:dyDescent="0.25">
      <c r="A94" s="1" t="s">
        <v>72</v>
      </c>
      <c r="B94" s="1" t="s">
        <v>13297</v>
      </c>
      <c r="C94" s="1" t="s">
        <v>74</v>
      </c>
      <c r="D94" s="1" t="s">
        <v>74</v>
      </c>
      <c r="E94" s="1" t="s">
        <v>74</v>
      </c>
      <c r="F94" s="1" t="s">
        <v>13298</v>
      </c>
      <c r="G94" s="1" t="s">
        <v>74</v>
      </c>
      <c r="H94" s="1" t="s">
        <v>74</v>
      </c>
      <c r="I94" s="1" t="s">
        <v>13570</v>
      </c>
      <c r="J94" s="1" t="s">
        <v>13571</v>
      </c>
      <c r="K94" s="1" t="s">
        <v>74</v>
      </c>
      <c r="L94" s="1" t="s">
        <v>74</v>
      </c>
      <c r="M94" s="1" t="s">
        <v>1790</v>
      </c>
      <c r="N94" s="1" t="s">
        <v>622</v>
      </c>
      <c r="O94" s="1" t="s">
        <v>74</v>
      </c>
      <c r="P94" s="1" t="s">
        <v>74</v>
      </c>
      <c r="Q94" s="1" t="s">
        <v>74</v>
      </c>
      <c r="R94" s="1" t="s">
        <v>74</v>
      </c>
      <c r="S94" s="1" t="s">
        <v>74</v>
      </c>
      <c r="T94" s="1" t="s">
        <v>13572</v>
      </c>
      <c r="U94" s="1" t="s">
        <v>13573</v>
      </c>
      <c r="V94" s="1" t="s">
        <v>13574</v>
      </c>
      <c r="W94" s="1" t="s">
        <v>13575</v>
      </c>
      <c r="X94" s="1" t="s">
        <v>13576</v>
      </c>
      <c r="Y94" s="1" t="s">
        <v>13306</v>
      </c>
      <c r="Z94" s="1" t="s">
        <v>13307</v>
      </c>
      <c r="AA94" s="1" t="s">
        <v>13308</v>
      </c>
      <c r="AB94" s="1" t="s">
        <v>13577</v>
      </c>
      <c r="AC94" s="1" t="s">
        <v>74</v>
      </c>
      <c r="AD94" s="1" t="s">
        <v>74</v>
      </c>
      <c r="AE94" s="1" t="s">
        <v>74</v>
      </c>
      <c r="AF94" s="1" t="s">
        <v>74</v>
      </c>
      <c r="AG94" s="1">
        <v>162</v>
      </c>
      <c r="AH94" s="1">
        <v>5</v>
      </c>
      <c r="AI94" s="1">
        <v>5</v>
      </c>
      <c r="AJ94" s="1">
        <v>0</v>
      </c>
      <c r="AK94" s="1">
        <v>12</v>
      </c>
      <c r="AL94" s="1" t="s">
        <v>13578</v>
      </c>
      <c r="AM94" s="1" t="s">
        <v>13313</v>
      </c>
      <c r="AN94" s="1" t="s">
        <v>13579</v>
      </c>
      <c r="AO94" s="1" t="s">
        <v>13580</v>
      </c>
      <c r="AP94" s="1" t="s">
        <v>13581</v>
      </c>
      <c r="AQ94" s="1" t="s">
        <v>74</v>
      </c>
      <c r="AR94" s="1" t="s">
        <v>13582</v>
      </c>
      <c r="AS94" s="1" t="s">
        <v>13583</v>
      </c>
      <c r="AT94" s="1" t="s">
        <v>5298</v>
      </c>
      <c r="AU94" s="1">
        <v>2008</v>
      </c>
      <c r="AV94" s="1">
        <v>60</v>
      </c>
      <c r="AW94" s="1">
        <v>2</v>
      </c>
      <c r="AX94" s="1" t="s">
        <v>74</v>
      </c>
      <c r="AY94" s="1" t="s">
        <v>74</v>
      </c>
      <c r="AZ94" s="1" t="s">
        <v>74</v>
      </c>
      <c r="BA94" s="1" t="s">
        <v>74</v>
      </c>
      <c r="BB94" s="1">
        <v>157</v>
      </c>
      <c r="BC94" s="1">
        <v>180</v>
      </c>
      <c r="BD94" s="1" t="s">
        <v>74</v>
      </c>
      <c r="BE94" s="1" t="s">
        <v>74</v>
      </c>
      <c r="BF94" s="1" t="s">
        <v>74</v>
      </c>
      <c r="BG94" s="1" t="s">
        <v>74</v>
      </c>
      <c r="BH94" s="1" t="s">
        <v>74</v>
      </c>
      <c r="BI94" s="1">
        <v>24</v>
      </c>
      <c r="BJ94" s="1" t="s">
        <v>478</v>
      </c>
      <c r="BK94" s="1" t="s">
        <v>100</v>
      </c>
      <c r="BL94" s="1" t="s">
        <v>479</v>
      </c>
      <c r="BM94" s="1" t="s">
        <v>13584</v>
      </c>
      <c r="BN94" s="1">
        <v>18637573</v>
      </c>
      <c r="BO94" s="1" t="s">
        <v>74</v>
      </c>
      <c r="BP94" s="1" t="s">
        <v>74</v>
      </c>
      <c r="BQ94" s="1" t="s">
        <v>74</v>
      </c>
      <c r="BR94" s="1" t="s">
        <v>102</v>
      </c>
      <c r="BS94" s="1" t="s">
        <v>13585</v>
      </c>
      <c r="BT94" s="1" t="str">
        <f>HYPERLINK("https%3A%2F%2Fwww.webofscience.com%2Fwos%2Fwoscc%2Ffull-record%2FWOS:000257299500009","View Full Record in Web of Science")</f>
        <v>View Full Record in Web of Science</v>
      </c>
    </row>
    <row r="95" spans="1:72" x14ac:dyDescent="0.25">
      <c r="A95" s="1" t="s">
        <v>72</v>
      </c>
      <c r="B95" s="1" t="s">
        <v>2038</v>
      </c>
      <c r="C95" s="1" t="s">
        <v>74</v>
      </c>
      <c r="D95" s="1" t="s">
        <v>74</v>
      </c>
      <c r="E95" s="1" t="s">
        <v>74</v>
      </c>
      <c r="F95" s="1" t="s">
        <v>2039</v>
      </c>
      <c r="G95" s="1" t="s">
        <v>74</v>
      </c>
      <c r="H95" s="1" t="s">
        <v>74</v>
      </c>
      <c r="I95" s="1" t="s">
        <v>2040</v>
      </c>
      <c r="J95" s="1" t="s">
        <v>2041</v>
      </c>
      <c r="K95" s="1" t="s">
        <v>74</v>
      </c>
      <c r="L95" s="1" t="s">
        <v>74</v>
      </c>
      <c r="M95" s="1" t="s">
        <v>78</v>
      </c>
      <c r="N95" s="1" t="s">
        <v>79</v>
      </c>
      <c r="O95" s="1" t="s">
        <v>74</v>
      </c>
      <c r="P95" s="1" t="s">
        <v>74</v>
      </c>
      <c r="Q95" s="1" t="s">
        <v>74</v>
      </c>
      <c r="R95" s="1" t="s">
        <v>74</v>
      </c>
      <c r="S95" s="1" t="s">
        <v>74</v>
      </c>
      <c r="T95" s="1" t="s">
        <v>2042</v>
      </c>
      <c r="U95" s="1" t="s">
        <v>2043</v>
      </c>
      <c r="V95" s="1" t="s">
        <v>2044</v>
      </c>
      <c r="W95" s="1" t="s">
        <v>2045</v>
      </c>
      <c r="X95" s="1" t="s">
        <v>74</v>
      </c>
      <c r="Y95" s="1" t="s">
        <v>2046</v>
      </c>
      <c r="Z95" s="1" t="s">
        <v>2047</v>
      </c>
      <c r="AA95" s="1" t="s">
        <v>74</v>
      </c>
      <c r="AB95" s="1" t="s">
        <v>74</v>
      </c>
      <c r="AC95" s="1" t="s">
        <v>74</v>
      </c>
      <c r="AD95" s="1" t="s">
        <v>74</v>
      </c>
      <c r="AE95" s="1" t="s">
        <v>74</v>
      </c>
      <c r="AF95" s="1" t="s">
        <v>74</v>
      </c>
      <c r="AG95" s="1">
        <v>103</v>
      </c>
      <c r="AH95" s="1">
        <v>1</v>
      </c>
      <c r="AI95" s="1">
        <v>1</v>
      </c>
      <c r="AJ95" s="1">
        <v>0</v>
      </c>
      <c r="AK95" s="1">
        <v>6</v>
      </c>
      <c r="AL95" s="1" t="s">
        <v>2048</v>
      </c>
      <c r="AM95" s="1" t="s">
        <v>2049</v>
      </c>
      <c r="AN95" s="1" t="s">
        <v>2050</v>
      </c>
      <c r="AO95" s="1" t="s">
        <v>74</v>
      </c>
      <c r="AP95" s="1" t="s">
        <v>2051</v>
      </c>
      <c r="AQ95" s="1" t="s">
        <v>74</v>
      </c>
      <c r="AR95" s="1" t="s">
        <v>2052</v>
      </c>
      <c r="AS95" s="1" t="s">
        <v>2053</v>
      </c>
      <c r="AT95" s="1" t="s">
        <v>74</v>
      </c>
      <c r="AU95" s="1">
        <v>2021</v>
      </c>
      <c r="AV95" s="1">
        <v>7</v>
      </c>
      <c r="AW95" s="1">
        <v>3</v>
      </c>
      <c r="AX95" s="1" t="s">
        <v>74</v>
      </c>
      <c r="AY95" s="1" t="s">
        <v>74</v>
      </c>
      <c r="AZ95" s="1" t="s">
        <v>74</v>
      </c>
      <c r="BA95" s="1" t="s">
        <v>74</v>
      </c>
      <c r="BB95" s="1">
        <v>314</v>
      </c>
      <c r="BC95" s="1">
        <v>336</v>
      </c>
      <c r="BD95" s="1" t="s">
        <v>74</v>
      </c>
      <c r="BE95" s="1" t="s">
        <v>2054</v>
      </c>
      <c r="BF95" s="1" t="str">
        <f>HYPERLINK("http://dx.doi.org/10.1525/sod.2019.0038","http://dx.doi.org/10.1525/sod.2019.0038")</f>
        <v>http://dx.doi.org/10.1525/sod.2019.0038</v>
      </c>
      <c r="BG95" s="1" t="s">
        <v>74</v>
      </c>
      <c r="BH95" s="1" t="s">
        <v>74</v>
      </c>
      <c r="BI95" s="1">
        <v>23</v>
      </c>
      <c r="BJ95" s="1" t="s">
        <v>2055</v>
      </c>
      <c r="BK95" s="1" t="s">
        <v>150</v>
      </c>
      <c r="BL95" s="1" t="s">
        <v>2055</v>
      </c>
      <c r="BM95" s="1" t="s">
        <v>2056</v>
      </c>
      <c r="BN95" s="1" t="s">
        <v>74</v>
      </c>
      <c r="BO95" s="1" t="s">
        <v>74</v>
      </c>
      <c r="BP95" s="1" t="s">
        <v>74</v>
      </c>
      <c r="BQ95" s="1" t="s">
        <v>74</v>
      </c>
      <c r="BR95" s="1" t="s">
        <v>102</v>
      </c>
      <c r="BS95" s="1" t="s">
        <v>2057</v>
      </c>
      <c r="BT95" s="1" t="str">
        <f>HYPERLINK("https%3A%2F%2Fwww.webofscience.com%2Fwos%2Fwoscc%2Ffull-record%2FWOS:000709703100004","View Full Record in Web of Science")</f>
        <v>View Full Record in Web of Science</v>
      </c>
    </row>
    <row r="96" spans="1:72" x14ac:dyDescent="0.25">
      <c r="A96" s="1" t="s">
        <v>72</v>
      </c>
      <c r="B96" s="1" t="s">
        <v>2058</v>
      </c>
      <c r="C96" s="1" t="s">
        <v>74</v>
      </c>
      <c r="D96" s="1" t="s">
        <v>74</v>
      </c>
      <c r="E96" s="1" t="s">
        <v>74</v>
      </c>
      <c r="F96" s="1" t="s">
        <v>2059</v>
      </c>
      <c r="G96" s="1" t="s">
        <v>74</v>
      </c>
      <c r="H96" s="1" t="s">
        <v>74</v>
      </c>
      <c r="I96" s="1" t="s">
        <v>2060</v>
      </c>
      <c r="J96" s="1" t="s">
        <v>2061</v>
      </c>
      <c r="K96" s="1" t="s">
        <v>74</v>
      </c>
      <c r="L96" s="1" t="s">
        <v>74</v>
      </c>
      <c r="M96" s="1" t="s">
        <v>1790</v>
      </c>
      <c r="N96" s="1" t="s">
        <v>79</v>
      </c>
      <c r="O96" s="1" t="s">
        <v>74</v>
      </c>
      <c r="P96" s="1" t="s">
        <v>74</v>
      </c>
      <c r="Q96" s="1" t="s">
        <v>74</v>
      </c>
      <c r="R96" s="1" t="s">
        <v>74</v>
      </c>
      <c r="S96" s="1" t="s">
        <v>74</v>
      </c>
      <c r="T96" s="1" t="s">
        <v>2062</v>
      </c>
      <c r="U96" s="1" t="s">
        <v>2063</v>
      </c>
      <c r="V96" s="1" t="s">
        <v>2064</v>
      </c>
      <c r="W96" s="1" t="s">
        <v>2065</v>
      </c>
      <c r="X96" s="1" t="s">
        <v>2066</v>
      </c>
      <c r="Y96" s="1" t="s">
        <v>2067</v>
      </c>
      <c r="Z96" s="1" t="s">
        <v>2068</v>
      </c>
      <c r="AA96" s="1" t="s">
        <v>74</v>
      </c>
      <c r="AB96" s="1" t="s">
        <v>74</v>
      </c>
      <c r="AC96" s="1" t="s">
        <v>74</v>
      </c>
      <c r="AD96" s="1" t="s">
        <v>74</v>
      </c>
      <c r="AE96" s="1" t="s">
        <v>74</v>
      </c>
      <c r="AF96" s="1" t="s">
        <v>74</v>
      </c>
      <c r="AG96" s="1">
        <v>23</v>
      </c>
      <c r="AH96" s="1">
        <v>1</v>
      </c>
      <c r="AI96" s="1">
        <v>1</v>
      </c>
      <c r="AJ96" s="1">
        <v>2</v>
      </c>
      <c r="AK96" s="1">
        <v>2</v>
      </c>
      <c r="AL96" s="1" t="s">
        <v>2069</v>
      </c>
      <c r="AM96" s="1" t="s">
        <v>2070</v>
      </c>
      <c r="AN96" s="1" t="s">
        <v>2071</v>
      </c>
      <c r="AO96" s="1" t="s">
        <v>2072</v>
      </c>
      <c r="AP96" s="1" t="s">
        <v>2073</v>
      </c>
      <c r="AQ96" s="1" t="s">
        <v>74</v>
      </c>
      <c r="AR96" s="1" t="s">
        <v>2074</v>
      </c>
      <c r="AS96" s="1" t="s">
        <v>2075</v>
      </c>
      <c r="AT96" s="1" t="s">
        <v>74</v>
      </c>
      <c r="AU96" s="1">
        <v>2021</v>
      </c>
      <c r="AV96" s="1">
        <v>25</v>
      </c>
      <c r="AW96" s="1" t="s">
        <v>74</v>
      </c>
      <c r="AX96" s="1" t="s">
        <v>74</v>
      </c>
      <c r="AY96" s="1">
        <v>1</v>
      </c>
      <c r="AZ96" s="1" t="s">
        <v>74</v>
      </c>
      <c r="BA96" s="1" t="s">
        <v>74</v>
      </c>
      <c r="BB96" s="1" t="s">
        <v>74</v>
      </c>
      <c r="BC96" s="1" t="s">
        <v>74</v>
      </c>
      <c r="BD96" s="1" t="s">
        <v>2076</v>
      </c>
      <c r="BE96" s="1" t="s">
        <v>2077</v>
      </c>
      <c r="BF96" s="1" t="str">
        <f>HYPERLINK("http://dx.doi.org/10.14306/renhyd.25.S1.1159","http://dx.doi.org/10.14306/renhyd.25.S1.1159")</f>
        <v>http://dx.doi.org/10.14306/renhyd.25.S1.1159</v>
      </c>
      <c r="BG96" s="1" t="s">
        <v>74</v>
      </c>
      <c r="BH96" s="1" t="s">
        <v>74</v>
      </c>
      <c r="BI96" s="1">
        <v>30</v>
      </c>
      <c r="BJ96" s="1" t="s">
        <v>175</v>
      </c>
      <c r="BK96" s="1" t="s">
        <v>150</v>
      </c>
      <c r="BL96" s="1" t="s">
        <v>175</v>
      </c>
      <c r="BM96" s="1" t="s">
        <v>2078</v>
      </c>
      <c r="BN96" s="1" t="s">
        <v>74</v>
      </c>
      <c r="BO96" s="1" t="s">
        <v>2079</v>
      </c>
      <c r="BP96" s="1" t="s">
        <v>74</v>
      </c>
      <c r="BQ96" s="1" t="s">
        <v>74</v>
      </c>
      <c r="BR96" s="1" t="s">
        <v>102</v>
      </c>
      <c r="BS96" s="1" t="s">
        <v>2080</v>
      </c>
      <c r="BT96" s="1" t="str">
        <f>HYPERLINK("https%3A%2F%2Fwww.webofscience.com%2Fwos%2Fwoscc%2Ffull-record%2FWOS:000736678000002","View Full Record in Web of Science")</f>
        <v>View Full Record in Web of Science</v>
      </c>
    </row>
    <row r="97" spans="1:72" x14ac:dyDescent="0.25">
      <c r="A97" s="1" t="s">
        <v>72</v>
      </c>
      <c r="B97" s="1" t="s">
        <v>2081</v>
      </c>
      <c r="C97" s="1" t="s">
        <v>74</v>
      </c>
      <c r="D97" s="1" t="s">
        <v>74</v>
      </c>
      <c r="E97" s="1" t="s">
        <v>74</v>
      </c>
      <c r="F97" s="1" t="s">
        <v>2082</v>
      </c>
      <c r="G97" s="1" t="s">
        <v>74</v>
      </c>
      <c r="H97" s="1" t="s">
        <v>74</v>
      </c>
      <c r="I97" s="1" t="s">
        <v>2083</v>
      </c>
      <c r="J97" s="1" t="s">
        <v>1558</v>
      </c>
      <c r="K97" s="1" t="s">
        <v>74</v>
      </c>
      <c r="L97" s="1" t="s">
        <v>74</v>
      </c>
      <c r="M97" s="1" t="s">
        <v>78</v>
      </c>
      <c r="N97" s="1" t="s">
        <v>79</v>
      </c>
      <c r="O97" s="1" t="s">
        <v>74</v>
      </c>
      <c r="P97" s="1" t="s">
        <v>74</v>
      </c>
      <c r="Q97" s="1" t="s">
        <v>74</v>
      </c>
      <c r="R97" s="1" t="s">
        <v>74</v>
      </c>
      <c r="S97" s="1" t="s">
        <v>74</v>
      </c>
      <c r="T97" s="1" t="s">
        <v>2084</v>
      </c>
      <c r="U97" s="1" t="s">
        <v>2085</v>
      </c>
      <c r="V97" s="1" t="s">
        <v>2086</v>
      </c>
      <c r="W97" s="1" t="s">
        <v>2087</v>
      </c>
      <c r="X97" s="1" t="s">
        <v>2088</v>
      </c>
      <c r="Y97" s="1" t="s">
        <v>2089</v>
      </c>
      <c r="Z97" s="1" t="s">
        <v>2090</v>
      </c>
      <c r="AA97" s="1" t="s">
        <v>2091</v>
      </c>
      <c r="AB97" s="1" t="s">
        <v>2092</v>
      </c>
      <c r="AC97" s="1" t="s">
        <v>74</v>
      </c>
      <c r="AD97" s="1" t="s">
        <v>74</v>
      </c>
      <c r="AE97" s="1" t="s">
        <v>74</v>
      </c>
      <c r="AF97" s="1" t="s">
        <v>74</v>
      </c>
      <c r="AG97" s="1">
        <v>97</v>
      </c>
      <c r="AH97" s="1">
        <v>11</v>
      </c>
      <c r="AI97" s="1">
        <v>12</v>
      </c>
      <c r="AJ97" s="1">
        <v>4</v>
      </c>
      <c r="AK97" s="1">
        <v>14</v>
      </c>
      <c r="AL97" s="1" t="s">
        <v>381</v>
      </c>
      <c r="AM97" s="1" t="s">
        <v>382</v>
      </c>
      <c r="AN97" s="1" t="s">
        <v>383</v>
      </c>
      <c r="AO97" s="1" t="s">
        <v>74</v>
      </c>
      <c r="AP97" s="1" t="s">
        <v>1571</v>
      </c>
      <c r="AQ97" s="1" t="s">
        <v>74</v>
      </c>
      <c r="AR97" s="1" t="s">
        <v>1558</v>
      </c>
      <c r="AS97" s="1" t="s">
        <v>1572</v>
      </c>
      <c r="AT97" s="1" t="s">
        <v>1031</v>
      </c>
      <c r="AU97" s="1">
        <v>2021</v>
      </c>
      <c r="AV97" s="1">
        <v>10</v>
      </c>
      <c r="AW97" s="1">
        <v>1</v>
      </c>
      <c r="AX97" s="1" t="s">
        <v>74</v>
      </c>
      <c r="AY97" s="1" t="s">
        <v>74</v>
      </c>
      <c r="AZ97" s="1" t="s">
        <v>74</v>
      </c>
      <c r="BA97" s="1" t="s">
        <v>74</v>
      </c>
      <c r="BB97" s="1" t="s">
        <v>74</v>
      </c>
      <c r="BC97" s="1" t="s">
        <v>74</v>
      </c>
      <c r="BD97" s="1">
        <v>7</v>
      </c>
      <c r="BE97" s="1" t="s">
        <v>2093</v>
      </c>
      <c r="BF97" s="1" t="str">
        <f>HYPERLINK("http://dx.doi.org/10.3390/foods10010007","http://dx.doi.org/10.3390/foods10010007")</f>
        <v>http://dx.doi.org/10.3390/foods10010007</v>
      </c>
      <c r="BG97" s="1" t="s">
        <v>74</v>
      </c>
      <c r="BH97" s="1" t="s">
        <v>74</v>
      </c>
      <c r="BI97" s="1">
        <v>15</v>
      </c>
      <c r="BJ97" s="1" t="s">
        <v>456</v>
      </c>
      <c r="BK97" s="1" t="s">
        <v>100</v>
      </c>
      <c r="BL97" s="1" t="s">
        <v>456</v>
      </c>
      <c r="BM97" s="1" t="s">
        <v>2094</v>
      </c>
      <c r="BN97" s="1">
        <v>33375061</v>
      </c>
      <c r="BO97" s="1" t="s">
        <v>389</v>
      </c>
      <c r="BP97" s="1" t="s">
        <v>74</v>
      </c>
      <c r="BQ97" s="1" t="s">
        <v>74</v>
      </c>
      <c r="BR97" s="1" t="s">
        <v>102</v>
      </c>
      <c r="BS97" s="1" t="s">
        <v>2095</v>
      </c>
      <c r="BT97" s="1" t="str">
        <f>HYPERLINK("https%3A%2F%2Fwww.webofscience.com%2Fwos%2Fwoscc%2Ffull-record%2FWOS:000610225400001","View Full Record in Web of Science")</f>
        <v>View Full Record in Web of Science</v>
      </c>
    </row>
    <row r="98" spans="1:72" x14ac:dyDescent="0.25">
      <c r="A98" s="1" t="s">
        <v>72</v>
      </c>
      <c r="B98" s="1" t="s">
        <v>2096</v>
      </c>
      <c r="C98" s="1" t="s">
        <v>74</v>
      </c>
      <c r="D98" s="1" t="s">
        <v>74</v>
      </c>
      <c r="E98" s="1" t="s">
        <v>74</v>
      </c>
      <c r="F98" s="1" t="s">
        <v>2097</v>
      </c>
      <c r="G98" s="1" t="s">
        <v>74</v>
      </c>
      <c r="H98" s="1" t="s">
        <v>74</v>
      </c>
      <c r="I98" s="1" t="s">
        <v>2098</v>
      </c>
      <c r="J98" s="1" t="s">
        <v>2099</v>
      </c>
      <c r="K98" s="1" t="s">
        <v>74</v>
      </c>
      <c r="L98" s="1" t="s">
        <v>74</v>
      </c>
      <c r="M98" s="1" t="s">
        <v>78</v>
      </c>
      <c r="N98" s="1" t="s">
        <v>79</v>
      </c>
      <c r="O98" s="1" t="s">
        <v>74</v>
      </c>
      <c r="P98" s="1" t="s">
        <v>74</v>
      </c>
      <c r="Q98" s="1" t="s">
        <v>74</v>
      </c>
      <c r="R98" s="1" t="s">
        <v>74</v>
      </c>
      <c r="S98" s="1" t="s">
        <v>74</v>
      </c>
      <c r="T98" s="1" t="s">
        <v>2100</v>
      </c>
      <c r="U98" s="1" t="s">
        <v>2101</v>
      </c>
      <c r="V98" s="1" t="s">
        <v>2102</v>
      </c>
      <c r="W98" s="1" t="s">
        <v>2103</v>
      </c>
      <c r="X98" s="1" t="s">
        <v>2104</v>
      </c>
      <c r="Y98" s="1" t="s">
        <v>2105</v>
      </c>
      <c r="Z98" s="1" t="s">
        <v>2106</v>
      </c>
      <c r="AA98" s="1" t="s">
        <v>2107</v>
      </c>
      <c r="AB98" s="1" t="s">
        <v>2108</v>
      </c>
      <c r="AC98" s="1" t="s">
        <v>2109</v>
      </c>
      <c r="AD98" s="1" t="s">
        <v>2110</v>
      </c>
      <c r="AE98" s="1" t="s">
        <v>2111</v>
      </c>
      <c r="AF98" s="1" t="s">
        <v>74</v>
      </c>
      <c r="AG98" s="1">
        <v>60</v>
      </c>
      <c r="AH98" s="1">
        <v>5</v>
      </c>
      <c r="AI98" s="1">
        <v>5</v>
      </c>
      <c r="AJ98" s="1">
        <v>4</v>
      </c>
      <c r="AK98" s="1">
        <v>8</v>
      </c>
      <c r="AL98" s="1" t="s">
        <v>381</v>
      </c>
      <c r="AM98" s="1" t="s">
        <v>382</v>
      </c>
      <c r="AN98" s="1" t="s">
        <v>383</v>
      </c>
      <c r="AO98" s="1" t="s">
        <v>74</v>
      </c>
      <c r="AP98" s="1" t="s">
        <v>2112</v>
      </c>
      <c r="AQ98" s="1" t="s">
        <v>74</v>
      </c>
      <c r="AR98" s="1" t="s">
        <v>2113</v>
      </c>
      <c r="AS98" s="1" t="s">
        <v>2114</v>
      </c>
      <c r="AT98" s="1" t="s">
        <v>1031</v>
      </c>
      <c r="AU98" s="1">
        <v>2021</v>
      </c>
      <c r="AV98" s="1">
        <v>13</v>
      </c>
      <c r="AW98" s="1">
        <v>1</v>
      </c>
      <c r="AX98" s="1" t="s">
        <v>74</v>
      </c>
      <c r="AY98" s="1" t="s">
        <v>74</v>
      </c>
      <c r="AZ98" s="1" t="s">
        <v>74</v>
      </c>
      <c r="BA98" s="1" t="s">
        <v>74</v>
      </c>
      <c r="BB98" s="1" t="s">
        <v>74</v>
      </c>
      <c r="BC98" s="1" t="s">
        <v>74</v>
      </c>
      <c r="BD98" s="1">
        <v>162</v>
      </c>
      <c r="BE98" s="1" t="s">
        <v>2115</v>
      </c>
      <c r="BF98" s="1" t="str">
        <f>HYPERLINK("http://dx.doi.org/10.3390/polym13010162","http://dx.doi.org/10.3390/polym13010162")</f>
        <v>http://dx.doi.org/10.3390/polym13010162</v>
      </c>
      <c r="BG98" s="1" t="s">
        <v>74</v>
      </c>
      <c r="BH98" s="1" t="s">
        <v>74</v>
      </c>
      <c r="BI98" s="1">
        <v>28</v>
      </c>
      <c r="BJ98" s="1" t="s">
        <v>2116</v>
      </c>
      <c r="BK98" s="1" t="s">
        <v>100</v>
      </c>
      <c r="BL98" s="1" t="s">
        <v>2116</v>
      </c>
      <c r="BM98" s="1" t="s">
        <v>2117</v>
      </c>
      <c r="BN98" s="1">
        <v>33406799</v>
      </c>
      <c r="BO98" s="1" t="s">
        <v>389</v>
      </c>
      <c r="BP98" s="1" t="s">
        <v>74</v>
      </c>
      <c r="BQ98" s="1" t="s">
        <v>74</v>
      </c>
      <c r="BR98" s="1" t="s">
        <v>102</v>
      </c>
      <c r="BS98" s="1" t="s">
        <v>2118</v>
      </c>
      <c r="BT98" s="1" t="str">
        <f>HYPERLINK("https%3A%2F%2Fwww.webofscience.com%2Fwos%2Fwoscc%2Ffull-record%2FWOS:000606054100001","View Full Record in Web of Science")</f>
        <v>View Full Record in Web of Science</v>
      </c>
    </row>
    <row r="99" spans="1:72" x14ac:dyDescent="0.25">
      <c r="A99" s="1" t="s">
        <v>72</v>
      </c>
      <c r="B99" s="1" t="s">
        <v>13297</v>
      </c>
      <c r="C99" s="1" t="s">
        <v>74</v>
      </c>
      <c r="D99" s="1" t="s">
        <v>74</v>
      </c>
      <c r="E99" s="1" t="s">
        <v>74</v>
      </c>
      <c r="F99" s="1" t="s">
        <v>13298</v>
      </c>
      <c r="G99" s="1" t="s">
        <v>74</v>
      </c>
      <c r="H99" s="1" t="s">
        <v>74</v>
      </c>
      <c r="I99" s="1" t="s">
        <v>13586</v>
      </c>
      <c r="J99" s="1" t="s">
        <v>13587</v>
      </c>
      <c r="K99" s="1" t="s">
        <v>74</v>
      </c>
      <c r="L99" s="1" t="s">
        <v>74</v>
      </c>
      <c r="M99" s="1" t="s">
        <v>1790</v>
      </c>
      <c r="N99" s="1" t="s">
        <v>622</v>
      </c>
      <c r="O99" s="1" t="s">
        <v>74</v>
      </c>
      <c r="P99" s="1" t="s">
        <v>74</v>
      </c>
      <c r="Q99" s="1" t="s">
        <v>74</v>
      </c>
      <c r="R99" s="1" t="s">
        <v>74</v>
      </c>
      <c r="S99" s="1" t="s">
        <v>74</v>
      </c>
      <c r="T99" s="1" t="s">
        <v>13572</v>
      </c>
      <c r="U99" s="1" t="s">
        <v>13573</v>
      </c>
      <c r="V99" s="1" t="s">
        <v>13588</v>
      </c>
      <c r="W99" s="1" t="s">
        <v>13589</v>
      </c>
      <c r="X99" s="1" t="s">
        <v>13305</v>
      </c>
      <c r="Y99" s="1" t="s">
        <v>13590</v>
      </c>
      <c r="Z99" s="1" t="s">
        <v>13307</v>
      </c>
      <c r="AA99" s="1" t="s">
        <v>13308</v>
      </c>
      <c r="AB99" s="1" t="s">
        <v>13577</v>
      </c>
      <c r="AC99" s="1" t="s">
        <v>74</v>
      </c>
      <c r="AD99" s="1" t="s">
        <v>74</v>
      </c>
      <c r="AE99" s="1" t="s">
        <v>74</v>
      </c>
      <c r="AF99" s="1" t="s">
        <v>74</v>
      </c>
      <c r="AG99" s="1">
        <v>161</v>
      </c>
      <c r="AH99" s="1">
        <v>77</v>
      </c>
      <c r="AI99" s="1">
        <v>89</v>
      </c>
      <c r="AJ99" s="1">
        <v>0</v>
      </c>
      <c r="AK99" s="1">
        <v>61</v>
      </c>
      <c r="AL99" s="1" t="s">
        <v>13591</v>
      </c>
      <c r="AM99" s="1" t="s">
        <v>13592</v>
      </c>
      <c r="AN99" s="1" t="s">
        <v>13593</v>
      </c>
      <c r="AO99" s="1" t="s">
        <v>13594</v>
      </c>
      <c r="AP99" s="1" t="s">
        <v>13595</v>
      </c>
      <c r="AQ99" s="1" t="s">
        <v>74</v>
      </c>
      <c r="AR99" s="1" t="s">
        <v>13596</v>
      </c>
      <c r="AS99" s="1" t="s">
        <v>13597</v>
      </c>
      <c r="AT99" s="1" t="s">
        <v>5298</v>
      </c>
      <c r="AU99" s="1">
        <v>2008</v>
      </c>
      <c r="AV99" s="1">
        <v>50</v>
      </c>
      <c r="AW99" s="1">
        <v>2</v>
      </c>
      <c r="AX99" s="1" t="s">
        <v>74</v>
      </c>
      <c r="AY99" s="1" t="s">
        <v>74</v>
      </c>
      <c r="AZ99" s="1" t="s">
        <v>74</v>
      </c>
      <c r="BA99" s="1" t="s">
        <v>74</v>
      </c>
      <c r="BB99" s="1">
        <v>173</v>
      </c>
      <c r="BC99" s="1">
        <v>195</v>
      </c>
      <c r="BD99" s="1" t="s">
        <v>74</v>
      </c>
      <c r="BE99" s="1" t="s">
        <v>13598</v>
      </c>
      <c r="BF99" s="1" t="str">
        <f>HYPERLINK("http://dx.doi.org/10.1590/S0036-36342008000200011","http://dx.doi.org/10.1590/S0036-36342008000200011")</f>
        <v>http://dx.doi.org/10.1590/S0036-36342008000200011</v>
      </c>
      <c r="BG99" s="1" t="s">
        <v>74</v>
      </c>
      <c r="BH99" s="1" t="s">
        <v>74</v>
      </c>
      <c r="BI99" s="1">
        <v>23</v>
      </c>
      <c r="BJ99" s="1" t="s">
        <v>226</v>
      </c>
      <c r="BK99" s="1" t="s">
        <v>227</v>
      </c>
      <c r="BL99" s="1" t="s">
        <v>226</v>
      </c>
      <c r="BM99" s="1" t="s">
        <v>13599</v>
      </c>
      <c r="BN99" s="1">
        <v>18372998</v>
      </c>
      <c r="BO99" s="1" t="s">
        <v>3775</v>
      </c>
      <c r="BP99" s="1" t="s">
        <v>74</v>
      </c>
      <c r="BQ99" s="1" t="s">
        <v>74</v>
      </c>
      <c r="BR99" s="1" t="s">
        <v>102</v>
      </c>
      <c r="BS99" s="1" t="s">
        <v>13600</v>
      </c>
      <c r="BT99" s="1" t="str">
        <f>HYPERLINK("https%3A%2F%2Fwww.webofscience.com%2Fwos%2Fwoscc%2Ffull-record%2FWOS:000255039600010","View Full Record in Web of Science")</f>
        <v>View Full Record in Web of Science</v>
      </c>
    </row>
    <row r="100" spans="1:72" x14ac:dyDescent="0.25">
      <c r="A100" s="1" t="s">
        <v>72</v>
      </c>
      <c r="B100" s="1" t="s">
        <v>2136</v>
      </c>
      <c r="C100" s="1" t="s">
        <v>74</v>
      </c>
      <c r="D100" s="1" t="s">
        <v>74</v>
      </c>
      <c r="E100" s="1" t="s">
        <v>74</v>
      </c>
      <c r="F100" s="1" t="s">
        <v>2137</v>
      </c>
      <c r="G100" s="1" t="s">
        <v>74</v>
      </c>
      <c r="H100" s="1" t="s">
        <v>74</v>
      </c>
      <c r="I100" s="1" t="s">
        <v>2138</v>
      </c>
      <c r="J100" s="1" t="s">
        <v>1459</v>
      </c>
      <c r="K100" s="1" t="s">
        <v>74</v>
      </c>
      <c r="L100" s="1" t="s">
        <v>74</v>
      </c>
      <c r="M100" s="1" t="s">
        <v>78</v>
      </c>
      <c r="N100" s="1" t="s">
        <v>79</v>
      </c>
      <c r="O100" s="1" t="s">
        <v>74</v>
      </c>
      <c r="P100" s="1" t="s">
        <v>74</v>
      </c>
      <c r="Q100" s="1" t="s">
        <v>74</v>
      </c>
      <c r="R100" s="1" t="s">
        <v>74</v>
      </c>
      <c r="S100" s="1" t="s">
        <v>74</v>
      </c>
      <c r="T100" s="1" t="s">
        <v>2139</v>
      </c>
      <c r="U100" s="1" t="s">
        <v>2140</v>
      </c>
      <c r="V100" s="1" t="s">
        <v>2141</v>
      </c>
      <c r="W100" s="1" t="s">
        <v>2142</v>
      </c>
      <c r="X100" s="1" t="s">
        <v>2143</v>
      </c>
      <c r="Y100" s="1" t="s">
        <v>2144</v>
      </c>
      <c r="Z100" s="1" t="s">
        <v>2145</v>
      </c>
      <c r="AA100" s="1" t="s">
        <v>2146</v>
      </c>
      <c r="AB100" s="1" t="s">
        <v>2147</v>
      </c>
      <c r="AC100" s="1" t="s">
        <v>2148</v>
      </c>
      <c r="AD100" s="1" t="s">
        <v>2149</v>
      </c>
      <c r="AE100" s="1" t="s">
        <v>2150</v>
      </c>
      <c r="AF100" s="1" t="s">
        <v>74</v>
      </c>
      <c r="AG100" s="1">
        <v>24</v>
      </c>
      <c r="AH100" s="1">
        <v>0</v>
      </c>
      <c r="AI100" s="1">
        <v>0</v>
      </c>
      <c r="AJ100" s="1">
        <v>0</v>
      </c>
      <c r="AK100" s="1">
        <v>9</v>
      </c>
      <c r="AL100" s="1" t="s">
        <v>117</v>
      </c>
      <c r="AM100" s="1" t="s">
        <v>118</v>
      </c>
      <c r="AN100" s="1" t="s">
        <v>119</v>
      </c>
      <c r="AO100" s="1" t="s">
        <v>74</v>
      </c>
      <c r="AP100" s="1" t="s">
        <v>1472</v>
      </c>
      <c r="AQ100" s="1" t="s">
        <v>74</v>
      </c>
      <c r="AR100" s="1" t="s">
        <v>1473</v>
      </c>
      <c r="AS100" s="1" t="s">
        <v>1474</v>
      </c>
      <c r="AT100" s="1" t="s">
        <v>2151</v>
      </c>
      <c r="AU100" s="1">
        <v>2020</v>
      </c>
      <c r="AV100" s="1">
        <v>17</v>
      </c>
      <c r="AW100" s="1">
        <v>1</v>
      </c>
      <c r="AX100" s="1" t="s">
        <v>74</v>
      </c>
      <c r="AY100" s="1" t="s">
        <v>74</v>
      </c>
      <c r="AZ100" s="1" t="s">
        <v>74</v>
      </c>
      <c r="BA100" s="1" t="s">
        <v>74</v>
      </c>
      <c r="BB100" s="1" t="s">
        <v>74</v>
      </c>
      <c r="BC100" s="1" t="s">
        <v>74</v>
      </c>
      <c r="BD100" s="1">
        <v>63</v>
      </c>
      <c r="BE100" s="1" t="s">
        <v>2152</v>
      </c>
      <c r="BF100" s="1" t="str">
        <f>HYPERLINK("http://dx.doi.org/10.1186/s12970-020-00384-3","http://dx.doi.org/10.1186/s12970-020-00384-3")</f>
        <v>http://dx.doi.org/10.1186/s12970-020-00384-3</v>
      </c>
      <c r="BG100" s="1" t="s">
        <v>74</v>
      </c>
      <c r="BH100" s="1" t="s">
        <v>74</v>
      </c>
      <c r="BI100" s="1">
        <v>6</v>
      </c>
      <c r="BJ100" s="1" t="s">
        <v>1089</v>
      </c>
      <c r="BK100" s="1" t="s">
        <v>100</v>
      </c>
      <c r="BL100" s="1" t="s">
        <v>1089</v>
      </c>
      <c r="BM100" s="1" t="s">
        <v>2153</v>
      </c>
      <c r="BN100" s="1">
        <v>33298104</v>
      </c>
      <c r="BO100" s="1" t="s">
        <v>389</v>
      </c>
      <c r="BP100" s="1" t="s">
        <v>74</v>
      </c>
      <c r="BQ100" s="1" t="s">
        <v>74</v>
      </c>
      <c r="BR100" s="1" t="s">
        <v>102</v>
      </c>
      <c r="BS100" s="1" t="s">
        <v>2154</v>
      </c>
      <c r="BT100" s="1" t="str">
        <f>HYPERLINK("https%3A%2F%2Fwww.webofscience.com%2Fwos%2Fwoscc%2Ffull-record%2FWOS:000600115200001","View Full Record in Web of Science")</f>
        <v>View Full Record in Web of Science</v>
      </c>
    </row>
    <row r="101" spans="1:72" x14ac:dyDescent="0.25">
      <c r="A101" s="1" t="s">
        <v>72</v>
      </c>
      <c r="B101" s="1" t="s">
        <v>2155</v>
      </c>
      <c r="C101" s="1" t="s">
        <v>74</v>
      </c>
      <c r="D101" s="1" t="s">
        <v>74</v>
      </c>
      <c r="E101" s="1" t="s">
        <v>74</v>
      </c>
      <c r="F101" s="1" t="s">
        <v>2156</v>
      </c>
      <c r="G101" s="1" t="s">
        <v>74</v>
      </c>
      <c r="H101" s="1" t="s">
        <v>74</v>
      </c>
      <c r="I101" s="1" t="s">
        <v>2157</v>
      </c>
      <c r="J101" s="1" t="s">
        <v>371</v>
      </c>
      <c r="K101" s="1" t="s">
        <v>74</v>
      </c>
      <c r="L101" s="1" t="s">
        <v>74</v>
      </c>
      <c r="M101" s="1" t="s">
        <v>78</v>
      </c>
      <c r="N101" s="1" t="s">
        <v>79</v>
      </c>
      <c r="O101" s="1" t="s">
        <v>74</v>
      </c>
      <c r="P101" s="1" t="s">
        <v>74</v>
      </c>
      <c r="Q101" s="1" t="s">
        <v>74</v>
      </c>
      <c r="R101" s="1" t="s">
        <v>74</v>
      </c>
      <c r="S101" s="1" t="s">
        <v>74</v>
      </c>
      <c r="T101" s="1" t="s">
        <v>2158</v>
      </c>
      <c r="U101" s="1" t="s">
        <v>2159</v>
      </c>
      <c r="V101" s="1" t="s">
        <v>2160</v>
      </c>
      <c r="W101" s="1" t="s">
        <v>2161</v>
      </c>
      <c r="X101" s="1" t="s">
        <v>2162</v>
      </c>
      <c r="Y101" s="1" t="s">
        <v>2163</v>
      </c>
      <c r="Z101" s="1" t="s">
        <v>2164</v>
      </c>
      <c r="AA101" s="1" t="s">
        <v>2165</v>
      </c>
      <c r="AB101" s="1" t="s">
        <v>2166</v>
      </c>
      <c r="AC101" s="1" t="s">
        <v>2167</v>
      </c>
      <c r="AD101" s="1" t="s">
        <v>2168</v>
      </c>
      <c r="AE101" s="1" t="s">
        <v>2169</v>
      </c>
      <c r="AF101" s="1" t="s">
        <v>74</v>
      </c>
      <c r="AG101" s="1">
        <v>54</v>
      </c>
      <c r="AH101" s="1">
        <v>7</v>
      </c>
      <c r="AI101" s="1">
        <v>7</v>
      </c>
      <c r="AJ101" s="1">
        <v>1</v>
      </c>
      <c r="AK101" s="1">
        <v>6</v>
      </c>
      <c r="AL101" s="1" t="s">
        <v>381</v>
      </c>
      <c r="AM101" s="1" t="s">
        <v>382</v>
      </c>
      <c r="AN101" s="1" t="s">
        <v>383</v>
      </c>
      <c r="AO101" s="1" t="s">
        <v>74</v>
      </c>
      <c r="AP101" s="1" t="s">
        <v>384</v>
      </c>
      <c r="AQ101" s="1" t="s">
        <v>74</v>
      </c>
      <c r="AR101" s="2" t="s">
        <v>371</v>
      </c>
      <c r="AS101" s="1" t="s">
        <v>385</v>
      </c>
      <c r="AT101" s="1" t="s">
        <v>147</v>
      </c>
      <c r="AU101" s="1">
        <v>2020</v>
      </c>
      <c r="AV101" s="1">
        <v>12</v>
      </c>
      <c r="AW101" s="1">
        <v>12</v>
      </c>
      <c r="AX101" s="1" t="s">
        <v>74</v>
      </c>
      <c r="AY101" s="1" t="s">
        <v>74</v>
      </c>
      <c r="AZ101" s="1" t="s">
        <v>74</v>
      </c>
      <c r="BA101" s="1" t="s">
        <v>74</v>
      </c>
      <c r="BB101" s="1" t="s">
        <v>74</v>
      </c>
      <c r="BC101" s="1" t="s">
        <v>74</v>
      </c>
      <c r="BD101" s="1">
        <v>3826</v>
      </c>
      <c r="BE101" s="1" t="s">
        <v>2170</v>
      </c>
      <c r="BF101" s="1" t="str">
        <f>HYPERLINK("http://dx.doi.org/10.3390/nu12123826","http://dx.doi.org/10.3390/nu12123826")</f>
        <v>http://dx.doi.org/10.3390/nu12123826</v>
      </c>
      <c r="BG101" s="1" t="s">
        <v>74</v>
      </c>
      <c r="BH101" s="1" t="s">
        <v>74</v>
      </c>
      <c r="BI101" s="1">
        <v>16</v>
      </c>
      <c r="BJ101" s="1" t="s">
        <v>175</v>
      </c>
      <c r="BK101" s="1" t="s">
        <v>100</v>
      </c>
      <c r="BL101" s="1" t="s">
        <v>175</v>
      </c>
      <c r="BM101" s="1" t="s">
        <v>2171</v>
      </c>
      <c r="BN101" s="1">
        <v>33333771</v>
      </c>
      <c r="BO101" s="1" t="s">
        <v>177</v>
      </c>
      <c r="BP101" s="1" t="s">
        <v>74</v>
      </c>
      <c r="BQ101" s="1" t="s">
        <v>74</v>
      </c>
      <c r="BR101" s="1" t="s">
        <v>102</v>
      </c>
      <c r="BS101" s="1" t="s">
        <v>2172</v>
      </c>
      <c r="BT101" s="1" t="str">
        <f>HYPERLINK("https%3A%2F%2Fwww.webofscience.com%2Fwos%2Fwoscc%2Ffull-record%2FWOS:000602329100001","View Full Record in Web of Science")</f>
        <v>View Full Record in Web of Science</v>
      </c>
    </row>
    <row r="102" spans="1:72" x14ac:dyDescent="0.25">
      <c r="A102" s="1" t="s">
        <v>72</v>
      </c>
      <c r="B102" s="1" t="s">
        <v>2173</v>
      </c>
      <c r="C102" s="1" t="s">
        <v>74</v>
      </c>
      <c r="D102" s="1" t="s">
        <v>74</v>
      </c>
      <c r="E102" s="1" t="s">
        <v>74</v>
      </c>
      <c r="F102" s="1" t="s">
        <v>2174</v>
      </c>
      <c r="G102" s="1" t="s">
        <v>74</v>
      </c>
      <c r="H102" s="1" t="s">
        <v>74</v>
      </c>
      <c r="I102" s="1" t="s">
        <v>2175</v>
      </c>
      <c r="J102" s="1" t="s">
        <v>2176</v>
      </c>
      <c r="K102" s="1" t="s">
        <v>74</v>
      </c>
      <c r="L102" s="1" t="s">
        <v>74</v>
      </c>
      <c r="M102" s="1" t="s">
        <v>78</v>
      </c>
      <c r="N102" s="1" t="s">
        <v>79</v>
      </c>
      <c r="O102" s="1" t="s">
        <v>74</v>
      </c>
      <c r="P102" s="1" t="s">
        <v>74</v>
      </c>
      <c r="Q102" s="1" t="s">
        <v>74</v>
      </c>
      <c r="R102" s="1" t="s">
        <v>74</v>
      </c>
      <c r="S102" s="1" t="s">
        <v>74</v>
      </c>
      <c r="T102" s="1" t="s">
        <v>2177</v>
      </c>
      <c r="U102" s="1" t="s">
        <v>74</v>
      </c>
      <c r="V102" s="1" t="s">
        <v>2178</v>
      </c>
      <c r="W102" s="1" t="s">
        <v>2179</v>
      </c>
      <c r="X102" s="1" t="s">
        <v>2180</v>
      </c>
      <c r="Y102" s="1" t="s">
        <v>2181</v>
      </c>
      <c r="Z102" s="1" t="s">
        <v>2182</v>
      </c>
      <c r="AA102" s="1" t="s">
        <v>74</v>
      </c>
      <c r="AB102" s="1" t="s">
        <v>74</v>
      </c>
      <c r="AC102" s="1" t="s">
        <v>2183</v>
      </c>
      <c r="AD102" s="1" t="s">
        <v>2184</v>
      </c>
      <c r="AE102" s="1" t="s">
        <v>2185</v>
      </c>
      <c r="AF102" s="1" t="s">
        <v>74</v>
      </c>
      <c r="AG102" s="1">
        <v>12</v>
      </c>
      <c r="AH102" s="1">
        <v>0</v>
      </c>
      <c r="AI102" s="1">
        <v>0</v>
      </c>
      <c r="AJ102" s="1">
        <v>4</v>
      </c>
      <c r="AK102" s="1">
        <v>9</v>
      </c>
      <c r="AL102" s="1" t="s">
        <v>2186</v>
      </c>
      <c r="AM102" s="1" t="s">
        <v>2187</v>
      </c>
      <c r="AN102" s="1" t="s">
        <v>2188</v>
      </c>
      <c r="AO102" s="1" t="s">
        <v>2189</v>
      </c>
      <c r="AP102" s="1" t="s">
        <v>74</v>
      </c>
      <c r="AQ102" s="1" t="s">
        <v>74</v>
      </c>
      <c r="AR102" s="1" t="s">
        <v>2190</v>
      </c>
      <c r="AS102" s="1" t="s">
        <v>2191</v>
      </c>
      <c r="AT102" s="1" t="s">
        <v>147</v>
      </c>
      <c r="AU102" s="1">
        <v>2020</v>
      </c>
      <c r="AV102" s="1">
        <v>22</v>
      </c>
      <c r="AW102" s="1">
        <v>4</v>
      </c>
      <c r="AX102" s="1" t="s">
        <v>74</v>
      </c>
      <c r="AY102" s="1" t="s">
        <v>74</v>
      </c>
      <c r="AZ102" s="1" t="s">
        <v>74</v>
      </c>
      <c r="BA102" s="1" t="s">
        <v>74</v>
      </c>
      <c r="BB102" s="1" t="s">
        <v>74</v>
      </c>
      <c r="BC102" s="1" t="s">
        <v>74</v>
      </c>
      <c r="BD102" s="1" t="s">
        <v>2192</v>
      </c>
      <c r="BE102" s="1" t="s">
        <v>2193</v>
      </c>
      <c r="BF102" s="1" t="str">
        <f>HYPERLINK("http://dx.doi.org/10.23751/pn.v22i4.10448","http://dx.doi.org/10.23751/pn.v22i4.10448")</f>
        <v>http://dx.doi.org/10.23751/pn.v22i4.10448</v>
      </c>
      <c r="BG102" s="1" t="s">
        <v>74</v>
      </c>
      <c r="BH102" s="1" t="s">
        <v>74</v>
      </c>
      <c r="BI102" s="1">
        <v>6</v>
      </c>
      <c r="BJ102" s="1" t="s">
        <v>175</v>
      </c>
      <c r="BK102" s="1" t="s">
        <v>100</v>
      </c>
      <c r="BL102" s="1" t="s">
        <v>175</v>
      </c>
      <c r="BM102" s="1" t="s">
        <v>2194</v>
      </c>
      <c r="BN102" s="1" t="s">
        <v>74</v>
      </c>
      <c r="BO102" s="1" t="s">
        <v>74</v>
      </c>
      <c r="BP102" s="1" t="s">
        <v>74</v>
      </c>
      <c r="BQ102" s="1" t="s">
        <v>74</v>
      </c>
      <c r="BR102" s="1" t="s">
        <v>102</v>
      </c>
      <c r="BS102" s="1" t="s">
        <v>2195</v>
      </c>
      <c r="BT102" s="1" t="str">
        <f>HYPERLINK("https%3A%2F%2Fwww.webofscience.com%2Fwos%2Fwoscc%2Ffull-record%2FWOS:000607282500006","View Full Record in Web of Science")</f>
        <v>View Full Record in Web of Science</v>
      </c>
    </row>
    <row r="103" spans="1:72" x14ac:dyDescent="0.25">
      <c r="A103" s="1" t="s">
        <v>72</v>
      </c>
      <c r="B103" s="1" t="s">
        <v>2196</v>
      </c>
      <c r="C103" s="1" t="s">
        <v>74</v>
      </c>
      <c r="D103" s="1" t="s">
        <v>74</v>
      </c>
      <c r="E103" s="1" t="s">
        <v>74</v>
      </c>
      <c r="F103" s="1" t="s">
        <v>2197</v>
      </c>
      <c r="G103" s="1" t="s">
        <v>74</v>
      </c>
      <c r="H103" s="1" t="s">
        <v>74</v>
      </c>
      <c r="I103" s="1" t="s">
        <v>2198</v>
      </c>
      <c r="J103" s="1" t="s">
        <v>2199</v>
      </c>
      <c r="K103" s="1" t="s">
        <v>74</v>
      </c>
      <c r="L103" s="1" t="s">
        <v>74</v>
      </c>
      <c r="M103" s="1" t="s">
        <v>78</v>
      </c>
      <c r="N103" s="1" t="s">
        <v>79</v>
      </c>
      <c r="O103" s="1" t="s">
        <v>74</v>
      </c>
      <c r="P103" s="1" t="s">
        <v>74</v>
      </c>
      <c r="Q103" s="1" t="s">
        <v>74</v>
      </c>
      <c r="R103" s="1" t="s">
        <v>74</v>
      </c>
      <c r="S103" s="1" t="s">
        <v>74</v>
      </c>
      <c r="T103" s="1" t="s">
        <v>2200</v>
      </c>
      <c r="U103" s="1" t="s">
        <v>2201</v>
      </c>
      <c r="V103" s="1" t="s">
        <v>2202</v>
      </c>
      <c r="W103" s="1" t="s">
        <v>2203</v>
      </c>
      <c r="X103" s="1" t="s">
        <v>2204</v>
      </c>
      <c r="Y103" s="1" t="s">
        <v>2205</v>
      </c>
      <c r="Z103" s="1" t="s">
        <v>2206</v>
      </c>
      <c r="AA103" s="1" t="s">
        <v>74</v>
      </c>
      <c r="AB103" s="1" t="s">
        <v>74</v>
      </c>
      <c r="AC103" s="1" t="s">
        <v>2207</v>
      </c>
      <c r="AD103" s="1" t="s">
        <v>2208</v>
      </c>
      <c r="AE103" s="1" t="s">
        <v>2209</v>
      </c>
      <c r="AF103" s="1" t="s">
        <v>74</v>
      </c>
      <c r="AG103" s="1">
        <v>36</v>
      </c>
      <c r="AH103" s="1">
        <v>2</v>
      </c>
      <c r="AI103" s="1">
        <v>2</v>
      </c>
      <c r="AJ103" s="1">
        <v>0</v>
      </c>
      <c r="AK103" s="1">
        <v>5</v>
      </c>
      <c r="AL103" s="1" t="s">
        <v>855</v>
      </c>
      <c r="AM103" s="1" t="s">
        <v>751</v>
      </c>
      <c r="AN103" s="1" t="s">
        <v>856</v>
      </c>
      <c r="AO103" s="1" t="s">
        <v>2210</v>
      </c>
      <c r="AP103" s="1" t="s">
        <v>2211</v>
      </c>
      <c r="AQ103" s="1" t="s">
        <v>74</v>
      </c>
      <c r="AR103" s="1" t="s">
        <v>2212</v>
      </c>
      <c r="AS103" s="1" t="s">
        <v>2213</v>
      </c>
      <c r="AT103" s="1" t="s">
        <v>147</v>
      </c>
      <c r="AU103" s="1">
        <v>2020</v>
      </c>
      <c r="AV103" s="1">
        <v>94</v>
      </c>
      <c r="AW103" s="1" t="s">
        <v>74</v>
      </c>
      <c r="AX103" s="1" t="s">
        <v>74</v>
      </c>
      <c r="AY103" s="1" t="s">
        <v>74</v>
      </c>
      <c r="AZ103" s="1" t="s">
        <v>74</v>
      </c>
      <c r="BA103" s="1" t="s">
        <v>74</v>
      </c>
      <c r="BB103" s="1" t="s">
        <v>74</v>
      </c>
      <c r="BC103" s="1" t="s">
        <v>74</v>
      </c>
      <c r="BD103" s="1">
        <v>102760</v>
      </c>
      <c r="BE103" s="1" t="s">
        <v>2214</v>
      </c>
      <c r="BF103" s="1" t="str">
        <f>HYPERLINK("http://dx.doi.org/10.1016/j.jtherbio.2020.102760","http://dx.doi.org/10.1016/j.jtherbio.2020.102760")</f>
        <v>http://dx.doi.org/10.1016/j.jtherbio.2020.102760</v>
      </c>
      <c r="BG103" s="1" t="s">
        <v>74</v>
      </c>
      <c r="BH103" s="1" t="s">
        <v>74</v>
      </c>
      <c r="BI103" s="1">
        <v>8</v>
      </c>
      <c r="BJ103" s="1" t="s">
        <v>2215</v>
      </c>
      <c r="BK103" s="1" t="s">
        <v>100</v>
      </c>
      <c r="BL103" s="1" t="s">
        <v>2216</v>
      </c>
      <c r="BM103" s="1" t="s">
        <v>2217</v>
      </c>
      <c r="BN103" s="1">
        <v>33293001</v>
      </c>
      <c r="BO103" s="1" t="s">
        <v>74</v>
      </c>
      <c r="BP103" s="1" t="s">
        <v>74</v>
      </c>
      <c r="BQ103" s="1" t="s">
        <v>74</v>
      </c>
      <c r="BR103" s="1" t="s">
        <v>102</v>
      </c>
      <c r="BS103" s="1" t="s">
        <v>2218</v>
      </c>
      <c r="BT103" s="1" t="str">
        <f>HYPERLINK("https%3A%2F%2Fwww.webofscience.com%2Fwos%2Fwoscc%2Ffull-record%2FWOS:000598118000002","View Full Record in Web of Science")</f>
        <v>View Full Record in Web of Science</v>
      </c>
    </row>
    <row r="104" spans="1:72" x14ac:dyDescent="0.25">
      <c r="A104" s="1" t="s">
        <v>72</v>
      </c>
      <c r="B104" s="1" t="s">
        <v>2219</v>
      </c>
      <c r="C104" s="1" t="s">
        <v>74</v>
      </c>
      <c r="D104" s="1" t="s">
        <v>74</v>
      </c>
      <c r="E104" s="1" t="s">
        <v>74</v>
      </c>
      <c r="F104" s="1" t="s">
        <v>2220</v>
      </c>
      <c r="G104" s="1" t="s">
        <v>74</v>
      </c>
      <c r="H104" s="1" t="s">
        <v>74</v>
      </c>
      <c r="I104" s="1" t="s">
        <v>2221</v>
      </c>
      <c r="J104" s="1" t="s">
        <v>2222</v>
      </c>
      <c r="K104" s="1" t="s">
        <v>74</v>
      </c>
      <c r="L104" s="1" t="s">
        <v>74</v>
      </c>
      <c r="M104" s="1" t="s">
        <v>78</v>
      </c>
      <c r="N104" s="1" t="s">
        <v>79</v>
      </c>
      <c r="O104" s="1" t="s">
        <v>74</v>
      </c>
      <c r="P104" s="1" t="s">
        <v>74</v>
      </c>
      <c r="Q104" s="1" t="s">
        <v>74</v>
      </c>
      <c r="R104" s="1" t="s">
        <v>74</v>
      </c>
      <c r="S104" s="1" t="s">
        <v>74</v>
      </c>
      <c r="T104" s="1" t="s">
        <v>74</v>
      </c>
      <c r="U104" s="1" t="s">
        <v>2223</v>
      </c>
      <c r="V104" s="1" t="s">
        <v>2224</v>
      </c>
      <c r="W104" s="1" t="s">
        <v>2225</v>
      </c>
      <c r="X104" s="1" t="s">
        <v>2226</v>
      </c>
      <c r="Y104" s="1" t="s">
        <v>2227</v>
      </c>
      <c r="Z104" s="1" t="s">
        <v>2228</v>
      </c>
      <c r="AA104" s="1" t="s">
        <v>74</v>
      </c>
      <c r="AB104" s="1" t="s">
        <v>74</v>
      </c>
      <c r="AC104" s="1" t="s">
        <v>2229</v>
      </c>
      <c r="AD104" s="1" t="s">
        <v>2229</v>
      </c>
      <c r="AE104" s="1" t="s">
        <v>2230</v>
      </c>
      <c r="AF104" s="1" t="s">
        <v>74</v>
      </c>
      <c r="AG104" s="1">
        <v>51</v>
      </c>
      <c r="AH104" s="1">
        <v>3</v>
      </c>
      <c r="AI104" s="1">
        <v>3</v>
      </c>
      <c r="AJ104" s="1">
        <v>1</v>
      </c>
      <c r="AK104" s="1">
        <v>16</v>
      </c>
      <c r="AL104" s="1" t="s">
        <v>771</v>
      </c>
      <c r="AM104" s="1" t="s">
        <v>772</v>
      </c>
      <c r="AN104" s="1" t="s">
        <v>982</v>
      </c>
      <c r="AO104" s="1" t="s">
        <v>2231</v>
      </c>
      <c r="AP104" s="1" t="s">
        <v>2232</v>
      </c>
      <c r="AQ104" s="1" t="s">
        <v>74</v>
      </c>
      <c r="AR104" s="1" t="s">
        <v>2233</v>
      </c>
      <c r="AS104" s="1" t="s">
        <v>2234</v>
      </c>
      <c r="AT104" s="1" t="s">
        <v>1031</v>
      </c>
      <c r="AU104" s="1">
        <v>2021</v>
      </c>
      <c r="AV104" s="1">
        <v>45</v>
      </c>
      <c r="AW104" s="1">
        <v>1</v>
      </c>
      <c r="AX104" s="1" t="s">
        <v>74</v>
      </c>
      <c r="AY104" s="1" t="s">
        <v>74</v>
      </c>
      <c r="AZ104" s="1" t="s">
        <v>74</v>
      </c>
      <c r="BA104" s="1" t="s">
        <v>74</v>
      </c>
      <c r="BB104" s="1" t="s">
        <v>74</v>
      </c>
      <c r="BC104" s="1" t="s">
        <v>74</v>
      </c>
      <c r="BD104" s="1" t="s">
        <v>2235</v>
      </c>
      <c r="BE104" s="1" t="s">
        <v>2236</v>
      </c>
      <c r="BF104" s="1" t="str">
        <f>HYPERLINK("http://dx.doi.org/10.1111/jfpp.15049","http://dx.doi.org/10.1111/jfpp.15049")</f>
        <v>http://dx.doi.org/10.1111/jfpp.15049</v>
      </c>
      <c r="BG104" s="1" t="s">
        <v>74</v>
      </c>
      <c r="BH104" s="1" t="s">
        <v>2237</v>
      </c>
      <c r="BI104" s="1">
        <v>9</v>
      </c>
      <c r="BJ104" s="1" t="s">
        <v>456</v>
      </c>
      <c r="BK104" s="1" t="s">
        <v>100</v>
      </c>
      <c r="BL104" s="1" t="s">
        <v>456</v>
      </c>
      <c r="BM104" s="1" t="s">
        <v>2238</v>
      </c>
      <c r="BN104" s="1" t="s">
        <v>74</v>
      </c>
      <c r="BO104" s="1" t="s">
        <v>74</v>
      </c>
      <c r="BP104" s="1" t="s">
        <v>74</v>
      </c>
      <c r="BQ104" s="1" t="s">
        <v>74</v>
      </c>
      <c r="BR104" s="1" t="s">
        <v>102</v>
      </c>
      <c r="BS104" s="1" t="s">
        <v>2239</v>
      </c>
      <c r="BT104" s="1" t="str">
        <f>HYPERLINK("https%3A%2F%2Fwww.webofscience.com%2Fwos%2Fwoscc%2Ffull-record%2FWOS:000590299700001","View Full Record in Web of Science")</f>
        <v>View Full Record in Web of Science</v>
      </c>
    </row>
    <row r="105" spans="1:72" x14ac:dyDescent="0.25">
      <c r="A105" s="1" t="s">
        <v>72</v>
      </c>
      <c r="B105" s="1" t="s">
        <v>2240</v>
      </c>
      <c r="C105" s="1" t="s">
        <v>74</v>
      </c>
      <c r="D105" s="1" t="s">
        <v>74</v>
      </c>
      <c r="E105" s="1" t="s">
        <v>74</v>
      </c>
      <c r="F105" s="1" t="s">
        <v>2241</v>
      </c>
      <c r="G105" s="1" t="s">
        <v>74</v>
      </c>
      <c r="H105" s="1" t="s">
        <v>74</v>
      </c>
      <c r="I105" s="1" t="s">
        <v>2242</v>
      </c>
      <c r="J105" s="1" t="s">
        <v>2243</v>
      </c>
      <c r="K105" s="1" t="s">
        <v>74</v>
      </c>
      <c r="L105" s="1" t="s">
        <v>74</v>
      </c>
      <c r="M105" s="1" t="s">
        <v>78</v>
      </c>
      <c r="N105" s="1" t="s">
        <v>79</v>
      </c>
      <c r="O105" s="1" t="s">
        <v>74</v>
      </c>
      <c r="P105" s="1" t="s">
        <v>74</v>
      </c>
      <c r="Q105" s="1" t="s">
        <v>74</v>
      </c>
      <c r="R105" s="1" t="s">
        <v>74</v>
      </c>
      <c r="S105" s="1" t="s">
        <v>74</v>
      </c>
      <c r="T105" s="1" t="s">
        <v>2244</v>
      </c>
      <c r="U105" s="1" t="s">
        <v>2245</v>
      </c>
      <c r="V105" s="1" t="s">
        <v>2246</v>
      </c>
      <c r="W105" s="1" t="s">
        <v>2247</v>
      </c>
      <c r="X105" s="1" t="s">
        <v>2248</v>
      </c>
      <c r="Y105" s="1" t="s">
        <v>2249</v>
      </c>
      <c r="Z105" s="1" t="s">
        <v>2250</v>
      </c>
      <c r="AA105" s="1" t="s">
        <v>74</v>
      </c>
      <c r="AB105" s="1" t="s">
        <v>2251</v>
      </c>
      <c r="AC105" s="1" t="s">
        <v>2252</v>
      </c>
      <c r="AD105" s="1" t="s">
        <v>2253</v>
      </c>
      <c r="AE105" s="1" t="s">
        <v>2254</v>
      </c>
      <c r="AF105" s="1" t="s">
        <v>74</v>
      </c>
      <c r="AG105" s="1">
        <v>45</v>
      </c>
      <c r="AH105" s="1">
        <v>5</v>
      </c>
      <c r="AI105" s="1">
        <v>5</v>
      </c>
      <c r="AJ105" s="1">
        <v>0</v>
      </c>
      <c r="AK105" s="1">
        <v>10</v>
      </c>
      <c r="AL105" s="1" t="s">
        <v>2255</v>
      </c>
      <c r="AM105" s="1" t="s">
        <v>2256</v>
      </c>
      <c r="AN105" s="1" t="s">
        <v>2257</v>
      </c>
      <c r="AO105" s="1" t="s">
        <v>2258</v>
      </c>
      <c r="AP105" s="1" t="s">
        <v>2259</v>
      </c>
      <c r="AQ105" s="1" t="s">
        <v>74</v>
      </c>
      <c r="AR105" s="1" t="s">
        <v>2260</v>
      </c>
      <c r="AS105" s="1" t="s">
        <v>2261</v>
      </c>
      <c r="AT105" s="1" t="s">
        <v>323</v>
      </c>
      <c r="AU105" s="1">
        <v>2020</v>
      </c>
      <c r="AV105" s="1">
        <v>23</v>
      </c>
      <c r="AW105" s="1">
        <v>16</v>
      </c>
      <c r="AX105" s="1" t="s">
        <v>74</v>
      </c>
      <c r="AY105" s="1" t="s">
        <v>74</v>
      </c>
      <c r="AZ105" s="1" t="s">
        <v>74</v>
      </c>
      <c r="BA105" s="1" t="s">
        <v>74</v>
      </c>
      <c r="BB105" s="1">
        <v>2864</v>
      </c>
      <c r="BC105" s="1">
        <v>2869</v>
      </c>
      <c r="BD105" s="1" t="s">
        <v>2262</v>
      </c>
      <c r="BE105" s="1" t="s">
        <v>2263</v>
      </c>
      <c r="BF105" s="1" t="str">
        <f>HYPERLINK("http://dx.doi.org/10.1017/S1368980020001147","http://dx.doi.org/10.1017/S1368980020001147")</f>
        <v>http://dx.doi.org/10.1017/S1368980020001147</v>
      </c>
      <c r="BG105" s="1" t="s">
        <v>74</v>
      </c>
      <c r="BH105" s="1" t="s">
        <v>74</v>
      </c>
      <c r="BI105" s="1">
        <v>6</v>
      </c>
      <c r="BJ105" s="1" t="s">
        <v>2264</v>
      </c>
      <c r="BK105" s="1" t="s">
        <v>247</v>
      </c>
      <c r="BL105" s="1" t="s">
        <v>2264</v>
      </c>
      <c r="BM105" s="1" t="s">
        <v>2265</v>
      </c>
      <c r="BN105" s="1">
        <v>32597746</v>
      </c>
      <c r="BO105" s="1" t="s">
        <v>1221</v>
      </c>
      <c r="BP105" s="1" t="s">
        <v>74</v>
      </c>
      <c r="BQ105" s="1" t="s">
        <v>74</v>
      </c>
      <c r="BR105" s="1" t="s">
        <v>102</v>
      </c>
      <c r="BS105" s="1" t="s">
        <v>2266</v>
      </c>
      <c r="BT105" s="1" t="str">
        <f>HYPERLINK("https%3A%2F%2Fwww.webofscience.com%2Fwos%2Fwoscc%2Ffull-record%2FWOS:000579391500002","View Full Record in Web of Science")</f>
        <v>View Full Record in Web of Science</v>
      </c>
    </row>
    <row r="106" spans="1:72" x14ac:dyDescent="0.25">
      <c r="A106" s="1" t="s">
        <v>72</v>
      </c>
      <c r="B106" s="1" t="s">
        <v>2267</v>
      </c>
      <c r="C106" s="1" t="s">
        <v>74</v>
      </c>
      <c r="D106" s="1" t="s">
        <v>74</v>
      </c>
      <c r="E106" s="1" t="s">
        <v>74</v>
      </c>
      <c r="F106" s="1" t="s">
        <v>2268</v>
      </c>
      <c r="G106" s="1" t="s">
        <v>74</v>
      </c>
      <c r="H106" s="1" t="s">
        <v>74</v>
      </c>
      <c r="I106" s="1" t="s">
        <v>2269</v>
      </c>
      <c r="J106" s="1" t="s">
        <v>2270</v>
      </c>
      <c r="K106" s="1" t="s">
        <v>74</v>
      </c>
      <c r="L106" s="1" t="s">
        <v>74</v>
      </c>
      <c r="M106" s="1" t="s">
        <v>78</v>
      </c>
      <c r="N106" s="1" t="s">
        <v>79</v>
      </c>
      <c r="O106" s="1" t="s">
        <v>74</v>
      </c>
      <c r="P106" s="1" t="s">
        <v>74</v>
      </c>
      <c r="Q106" s="1" t="s">
        <v>74</v>
      </c>
      <c r="R106" s="1" t="s">
        <v>74</v>
      </c>
      <c r="S106" s="1" t="s">
        <v>74</v>
      </c>
      <c r="T106" s="1" t="s">
        <v>74</v>
      </c>
      <c r="U106" s="1" t="s">
        <v>74</v>
      </c>
      <c r="V106" s="1" t="s">
        <v>2271</v>
      </c>
      <c r="W106" s="1" t="s">
        <v>2272</v>
      </c>
      <c r="X106" s="1" t="s">
        <v>2273</v>
      </c>
      <c r="Y106" s="1" t="s">
        <v>2274</v>
      </c>
      <c r="Z106" s="1" t="s">
        <v>2275</v>
      </c>
      <c r="AA106" s="1" t="s">
        <v>74</v>
      </c>
      <c r="AB106" s="1" t="s">
        <v>74</v>
      </c>
      <c r="AC106" s="1" t="s">
        <v>74</v>
      </c>
      <c r="AD106" s="1" t="s">
        <v>74</v>
      </c>
      <c r="AE106" s="1" t="s">
        <v>74</v>
      </c>
      <c r="AF106" s="1" t="s">
        <v>74</v>
      </c>
      <c r="AG106" s="1">
        <v>14</v>
      </c>
      <c r="AH106" s="1">
        <v>0</v>
      </c>
      <c r="AI106" s="1">
        <v>0</v>
      </c>
      <c r="AJ106" s="1">
        <v>1</v>
      </c>
      <c r="AK106" s="1">
        <v>1</v>
      </c>
      <c r="AL106" s="1" t="s">
        <v>2276</v>
      </c>
      <c r="AM106" s="1" t="s">
        <v>2277</v>
      </c>
      <c r="AN106" s="1" t="s">
        <v>2278</v>
      </c>
      <c r="AO106" s="1" t="s">
        <v>2279</v>
      </c>
      <c r="AP106" s="1" t="s">
        <v>2280</v>
      </c>
      <c r="AQ106" s="1" t="s">
        <v>74</v>
      </c>
      <c r="AR106" s="1" t="s">
        <v>2281</v>
      </c>
      <c r="AS106" s="1" t="s">
        <v>2282</v>
      </c>
      <c r="AT106" s="1" t="s">
        <v>323</v>
      </c>
      <c r="AU106" s="1">
        <v>2020</v>
      </c>
      <c r="AV106" s="1">
        <v>61</v>
      </c>
      <c r="AW106" s="1" t="s">
        <v>74</v>
      </c>
      <c r="AX106" s="1" t="s">
        <v>74</v>
      </c>
      <c r="AY106" s="1">
        <v>21</v>
      </c>
      <c r="AZ106" s="1" t="s">
        <v>74</v>
      </c>
      <c r="BA106" s="1" t="s">
        <v>74</v>
      </c>
      <c r="BB106" s="1" t="s">
        <v>2283</v>
      </c>
      <c r="BC106" s="1" t="s">
        <v>2284</v>
      </c>
      <c r="BD106" s="1" t="s">
        <v>74</v>
      </c>
      <c r="BE106" s="1" t="s">
        <v>2285</v>
      </c>
      <c r="BF106" s="1" t="str">
        <f>HYPERLINK("http://dx.doi.org/10.19224/ai2020.S378","http://dx.doi.org/10.19224/ai2020.S378")</f>
        <v>http://dx.doi.org/10.19224/ai2020.S378</v>
      </c>
      <c r="BG106" s="1" t="s">
        <v>74</v>
      </c>
      <c r="BH106" s="1" t="s">
        <v>74</v>
      </c>
      <c r="BI106" s="1">
        <v>8</v>
      </c>
      <c r="BJ106" s="1" t="s">
        <v>2286</v>
      </c>
      <c r="BK106" s="1" t="s">
        <v>100</v>
      </c>
      <c r="BL106" s="1" t="s">
        <v>2287</v>
      </c>
      <c r="BM106" s="1" t="s">
        <v>2288</v>
      </c>
      <c r="BN106" s="1" t="s">
        <v>74</v>
      </c>
      <c r="BO106" s="1" t="s">
        <v>74</v>
      </c>
      <c r="BP106" s="1" t="s">
        <v>74</v>
      </c>
      <c r="BQ106" s="1" t="s">
        <v>74</v>
      </c>
      <c r="BR106" s="1" t="s">
        <v>102</v>
      </c>
      <c r="BS106" s="1" t="s">
        <v>2289</v>
      </c>
      <c r="BT106" s="1" t="str">
        <f>HYPERLINK("https%3A%2F%2Fwww.webofscience.com%2Fwos%2Fwoscc%2Ffull-record%2FWOS:000766089400002","View Full Record in Web of Science")</f>
        <v>View Full Record in Web of Science</v>
      </c>
    </row>
    <row r="107" spans="1:72" x14ac:dyDescent="0.25">
      <c r="A107" s="1" t="s">
        <v>72</v>
      </c>
      <c r="B107" s="1" t="s">
        <v>2267</v>
      </c>
      <c r="C107" s="1" t="s">
        <v>74</v>
      </c>
      <c r="D107" s="1" t="s">
        <v>74</v>
      </c>
      <c r="E107" s="1" t="s">
        <v>74</v>
      </c>
      <c r="F107" s="1" t="s">
        <v>2268</v>
      </c>
      <c r="G107" s="1" t="s">
        <v>74</v>
      </c>
      <c r="H107" s="1" t="s">
        <v>74</v>
      </c>
      <c r="I107" s="1" t="s">
        <v>2290</v>
      </c>
      <c r="J107" s="1" t="s">
        <v>2270</v>
      </c>
      <c r="K107" s="1" t="s">
        <v>74</v>
      </c>
      <c r="L107" s="1" t="s">
        <v>74</v>
      </c>
      <c r="M107" s="1" t="s">
        <v>78</v>
      </c>
      <c r="N107" s="1" t="s">
        <v>79</v>
      </c>
      <c r="O107" s="1" t="s">
        <v>74</v>
      </c>
      <c r="P107" s="1" t="s">
        <v>74</v>
      </c>
      <c r="Q107" s="1" t="s">
        <v>74</v>
      </c>
      <c r="R107" s="1" t="s">
        <v>74</v>
      </c>
      <c r="S107" s="1" t="s">
        <v>74</v>
      </c>
      <c r="T107" s="1" t="s">
        <v>74</v>
      </c>
      <c r="U107" s="1" t="s">
        <v>74</v>
      </c>
      <c r="V107" s="1" t="s">
        <v>2291</v>
      </c>
      <c r="W107" s="1" t="s">
        <v>2272</v>
      </c>
      <c r="X107" s="1" t="s">
        <v>2273</v>
      </c>
      <c r="Y107" s="1" t="s">
        <v>2274</v>
      </c>
      <c r="Z107" s="1" t="s">
        <v>2275</v>
      </c>
      <c r="AA107" s="1" t="s">
        <v>74</v>
      </c>
      <c r="AB107" s="1" t="s">
        <v>74</v>
      </c>
      <c r="AC107" s="1" t="s">
        <v>74</v>
      </c>
      <c r="AD107" s="1" t="s">
        <v>74</v>
      </c>
      <c r="AE107" s="1" t="s">
        <v>74</v>
      </c>
      <c r="AF107" s="1" t="s">
        <v>74</v>
      </c>
      <c r="AG107" s="1">
        <v>15</v>
      </c>
      <c r="AH107" s="1">
        <v>0</v>
      </c>
      <c r="AI107" s="1">
        <v>0</v>
      </c>
      <c r="AJ107" s="1">
        <v>0</v>
      </c>
      <c r="AK107" s="1">
        <v>0</v>
      </c>
      <c r="AL107" s="1" t="s">
        <v>2276</v>
      </c>
      <c r="AM107" s="1" t="s">
        <v>2277</v>
      </c>
      <c r="AN107" s="1" t="s">
        <v>2278</v>
      </c>
      <c r="AO107" s="1" t="s">
        <v>2279</v>
      </c>
      <c r="AP107" s="1" t="s">
        <v>2280</v>
      </c>
      <c r="AQ107" s="1" t="s">
        <v>74</v>
      </c>
      <c r="AR107" s="1" t="s">
        <v>2281</v>
      </c>
      <c r="AS107" s="1" t="s">
        <v>2282</v>
      </c>
      <c r="AT107" s="1" t="s">
        <v>323</v>
      </c>
      <c r="AU107" s="1">
        <v>2020</v>
      </c>
      <c r="AV107" s="1">
        <v>61</v>
      </c>
      <c r="AW107" s="1" t="s">
        <v>74</v>
      </c>
      <c r="AX107" s="1" t="s">
        <v>74</v>
      </c>
      <c r="AY107" s="1" t="s">
        <v>74</v>
      </c>
      <c r="AZ107" s="1" t="s">
        <v>74</v>
      </c>
      <c r="BA107" s="1" t="s">
        <v>74</v>
      </c>
      <c r="BB107" s="1" t="s">
        <v>2283</v>
      </c>
      <c r="BC107" s="1" t="s">
        <v>2284</v>
      </c>
      <c r="BD107" s="1" t="s">
        <v>74</v>
      </c>
      <c r="BE107" s="1" t="s">
        <v>2285</v>
      </c>
      <c r="BF107" s="1" t="str">
        <f>HYPERLINK("http://dx.doi.org/10.19224/ai2020.S378","http://dx.doi.org/10.19224/ai2020.S378")</f>
        <v>http://dx.doi.org/10.19224/ai2020.S378</v>
      </c>
      <c r="BG107" s="1" t="s">
        <v>74</v>
      </c>
      <c r="BH107" s="1" t="s">
        <v>74</v>
      </c>
      <c r="BI107" s="1">
        <v>8</v>
      </c>
      <c r="BJ107" s="1" t="s">
        <v>2286</v>
      </c>
      <c r="BK107" s="1" t="s">
        <v>100</v>
      </c>
      <c r="BL107" s="1" t="s">
        <v>2287</v>
      </c>
      <c r="BM107" s="1" t="s">
        <v>2292</v>
      </c>
      <c r="BN107" s="1" t="s">
        <v>74</v>
      </c>
      <c r="BO107" s="1" t="s">
        <v>74</v>
      </c>
      <c r="BP107" s="1" t="s">
        <v>74</v>
      </c>
      <c r="BQ107" s="1" t="s">
        <v>74</v>
      </c>
      <c r="BR107" s="1" t="s">
        <v>102</v>
      </c>
      <c r="BS107" s="1" t="s">
        <v>2293</v>
      </c>
      <c r="BT107" s="1" t="str">
        <f>HYPERLINK("https%3A%2F%2Fwww.webofscience.com%2Fwos%2Fwoscc%2Ffull-record%2FWOS:000616379000002","View Full Record in Web of Science")</f>
        <v>View Full Record in Web of Science</v>
      </c>
    </row>
    <row r="108" spans="1:72" x14ac:dyDescent="0.25">
      <c r="A108" s="1" t="s">
        <v>72</v>
      </c>
      <c r="B108" s="1" t="s">
        <v>2294</v>
      </c>
      <c r="C108" s="1" t="s">
        <v>74</v>
      </c>
      <c r="D108" s="1" t="s">
        <v>74</v>
      </c>
      <c r="E108" s="1" t="s">
        <v>74</v>
      </c>
      <c r="F108" s="1" t="s">
        <v>2295</v>
      </c>
      <c r="G108" s="1" t="s">
        <v>74</v>
      </c>
      <c r="H108" s="1" t="s">
        <v>74</v>
      </c>
      <c r="I108" s="1" t="s">
        <v>2296</v>
      </c>
      <c r="J108" s="1" t="s">
        <v>2297</v>
      </c>
      <c r="K108" s="1" t="s">
        <v>74</v>
      </c>
      <c r="L108" s="1" t="s">
        <v>74</v>
      </c>
      <c r="M108" s="1" t="s">
        <v>78</v>
      </c>
      <c r="N108" s="1" t="s">
        <v>79</v>
      </c>
      <c r="O108" s="1" t="s">
        <v>74</v>
      </c>
      <c r="P108" s="1" t="s">
        <v>74</v>
      </c>
      <c r="Q108" s="1" t="s">
        <v>74</v>
      </c>
      <c r="R108" s="1" t="s">
        <v>74</v>
      </c>
      <c r="S108" s="1" t="s">
        <v>74</v>
      </c>
      <c r="T108" s="1" t="s">
        <v>2298</v>
      </c>
      <c r="U108" s="1" t="s">
        <v>2299</v>
      </c>
      <c r="V108" s="1" t="s">
        <v>2300</v>
      </c>
      <c r="W108" s="1" t="s">
        <v>2301</v>
      </c>
      <c r="X108" s="1" t="s">
        <v>2302</v>
      </c>
      <c r="Y108" s="1" t="s">
        <v>2303</v>
      </c>
      <c r="Z108" s="1" t="s">
        <v>2304</v>
      </c>
      <c r="AA108" s="1" t="s">
        <v>2305</v>
      </c>
      <c r="AB108" s="1" t="s">
        <v>2306</v>
      </c>
      <c r="AC108" s="1" t="s">
        <v>74</v>
      </c>
      <c r="AD108" s="1" t="s">
        <v>74</v>
      </c>
      <c r="AE108" s="1" t="s">
        <v>74</v>
      </c>
      <c r="AF108" s="1" t="s">
        <v>74</v>
      </c>
      <c r="AG108" s="1">
        <v>59</v>
      </c>
      <c r="AH108" s="1">
        <v>3</v>
      </c>
      <c r="AI108" s="1">
        <v>3</v>
      </c>
      <c r="AJ108" s="1">
        <v>5</v>
      </c>
      <c r="AK108" s="1">
        <v>14</v>
      </c>
      <c r="AL108" s="1" t="s">
        <v>2307</v>
      </c>
      <c r="AM108" s="1" t="s">
        <v>751</v>
      </c>
      <c r="AN108" s="1" t="s">
        <v>2308</v>
      </c>
      <c r="AO108" s="1" t="s">
        <v>2309</v>
      </c>
      <c r="AP108" s="1" t="s">
        <v>2310</v>
      </c>
      <c r="AQ108" s="1" t="s">
        <v>74</v>
      </c>
      <c r="AR108" s="1" t="s">
        <v>2311</v>
      </c>
      <c r="AS108" s="1" t="s">
        <v>2312</v>
      </c>
      <c r="AT108" s="1" t="s">
        <v>323</v>
      </c>
      <c r="AU108" s="1">
        <v>2020</v>
      </c>
      <c r="AV108" s="1">
        <v>11</v>
      </c>
      <c r="AW108" s="1">
        <v>6</v>
      </c>
      <c r="AX108" s="1" t="s">
        <v>74</v>
      </c>
      <c r="AY108" s="1" t="s">
        <v>74</v>
      </c>
      <c r="AZ108" s="1" t="s">
        <v>74</v>
      </c>
      <c r="BA108" s="1" t="s">
        <v>74</v>
      </c>
      <c r="BB108" s="1">
        <v>1414</v>
      </c>
      <c r="BC108" s="1">
        <v>1428</v>
      </c>
      <c r="BD108" s="1" t="s">
        <v>74</v>
      </c>
      <c r="BE108" s="1" t="s">
        <v>2313</v>
      </c>
      <c r="BF108" s="1" t="str">
        <f>HYPERLINK("http://dx.doi.org/10.1093/advances/nmaa068","http://dx.doi.org/10.1093/advances/nmaa068")</f>
        <v>http://dx.doi.org/10.1093/advances/nmaa068</v>
      </c>
      <c r="BG108" s="1" t="s">
        <v>74</v>
      </c>
      <c r="BH108" s="1" t="s">
        <v>74</v>
      </c>
      <c r="BI108" s="1">
        <v>15</v>
      </c>
      <c r="BJ108" s="1" t="s">
        <v>175</v>
      </c>
      <c r="BK108" s="1" t="s">
        <v>247</v>
      </c>
      <c r="BL108" s="1" t="s">
        <v>175</v>
      </c>
      <c r="BM108" s="1" t="s">
        <v>2314</v>
      </c>
      <c r="BN108" s="1">
        <v>32556223</v>
      </c>
      <c r="BO108" s="1" t="s">
        <v>2315</v>
      </c>
      <c r="BP108" s="1" t="s">
        <v>74</v>
      </c>
      <c r="BQ108" s="1" t="s">
        <v>74</v>
      </c>
      <c r="BR108" s="1" t="s">
        <v>102</v>
      </c>
      <c r="BS108" s="1" t="s">
        <v>2316</v>
      </c>
      <c r="BT108" s="1" t="str">
        <f>HYPERLINK("https%3A%2F%2Fwww.webofscience.com%2Fwos%2Fwoscc%2Ffull-record%2FWOS:000593351300002","View Full Record in Web of Science")</f>
        <v>View Full Record in Web of Science</v>
      </c>
    </row>
    <row r="109" spans="1:72" x14ac:dyDescent="0.25">
      <c r="A109" s="1" t="s">
        <v>72</v>
      </c>
      <c r="B109" s="1" t="s">
        <v>2317</v>
      </c>
      <c r="C109" s="1" t="s">
        <v>74</v>
      </c>
      <c r="D109" s="1" t="s">
        <v>74</v>
      </c>
      <c r="E109" s="1" t="s">
        <v>74</v>
      </c>
      <c r="F109" s="1" t="s">
        <v>2318</v>
      </c>
      <c r="G109" s="1" t="s">
        <v>74</v>
      </c>
      <c r="H109" s="1" t="s">
        <v>74</v>
      </c>
      <c r="I109" s="1" t="s">
        <v>2319</v>
      </c>
      <c r="J109" s="1" t="s">
        <v>371</v>
      </c>
      <c r="K109" s="1" t="s">
        <v>74</v>
      </c>
      <c r="L109" s="1" t="s">
        <v>74</v>
      </c>
      <c r="M109" s="1" t="s">
        <v>78</v>
      </c>
      <c r="N109" s="1" t="s">
        <v>79</v>
      </c>
      <c r="O109" s="1" t="s">
        <v>74</v>
      </c>
      <c r="P109" s="1" t="s">
        <v>74</v>
      </c>
      <c r="Q109" s="1" t="s">
        <v>74</v>
      </c>
      <c r="R109" s="1" t="s">
        <v>74</v>
      </c>
      <c r="S109" s="1" t="s">
        <v>74</v>
      </c>
      <c r="T109" s="1" t="s">
        <v>2320</v>
      </c>
      <c r="U109" s="1" t="s">
        <v>2321</v>
      </c>
      <c r="V109" s="1" t="s">
        <v>2322</v>
      </c>
      <c r="W109" s="1" t="s">
        <v>2323</v>
      </c>
      <c r="X109" s="1" t="s">
        <v>2324</v>
      </c>
      <c r="Y109" s="1" t="s">
        <v>2325</v>
      </c>
      <c r="Z109" s="1" t="s">
        <v>2326</v>
      </c>
      <c r="AA109" s="1" t="s">
        <v>2327</v>
      </c>
      <c r="AB109" s="1" t="s">
        <v>2328</v>
      </c>
      <c r="AC109" s="1" t="s">
        <v>2329</v>
      </c>
      <c r="AD109" s="1" t="s">
        <v>2330</v>
      </c>
      <c r="AE109" s="1" t="s">
        <v>2331</v>
      </c>
      <c r="AF109" s="1" t="s">
        <v>74</v>
      </c>
      <c r="AG109" s="1">
        <v>50</v>
      </c>
      <c r="AH109" s="1">
        <v>10</v>
      </c>
      <c r="AI109" s="1">
        <v>10</v>
      </c>
      <c r="AJ109" s="1">
        <v>5</v>
      </c>
      <c r="AK109" s="1">
        <v>18</v>
      </c>
      <c r="AL109" s="1" t="s">
        <v>381</v>
      </c>
      <c r="AM109" s="1" t="s">
        <v>382</v>
      </c>
      <c r="AN109" s="1" t="s">
        <v>383</v>
      </c>
      <c r="AO109" s="1" t="s">
        <v>74</v>
      </c>
      <c r="AP109" s="1" t="s">
        <v>384</v>
      </c>
      <c r="AQ109" s="1" t="s">
        <v>74</v>
      </c>
      <c r="AR109" s="2" t="s">
        <v>371</v>
      </c>
      <c r="AS109" s="1" t="s">
        <v>385</v>
      </c>
      <c r="AT109" s="1" t="s">
        <v>323</v>
      </c>
      <c r="AU109" s="1">
        <v>2020</v>
      </c>
      <c r="AV109" s="1">
        <v>12</v>
      </c>
      <c r="AW109" s="1">
        <v>11</v>
      </c>
      <c r="AX109" s="1" t="s">
        <v>74</v>
      </c>
      <c r="AY109" s="1" t="s">
        <v>74</v>
      </c>
      <c r="AZ109" s="1" t="s">
        <v>74</v>
      </c>
      <c r="BA109" s="1" t="s">
        <v>74</v>
      </c>
      <c r="BB109" s="1" t="s">
        <v>74</v>
      </c>
      <c r="BC109" s="1" t="s">
        <v>74</v>
      </c>
      <c r="BD109" s="1">
        <v>3357</v>
      </c>
      <c r="BE109" s="1" t="s">
        <v>2332</v>
      </c>
      <c r="BF109" s="1" t="str">
        <f>HYPERLINK("http://dx.doi.org/10.3390/nu12113357","http://dx.doi.org/10.3390/nu12113357")</f>
        <v>http://dx.doi.org/10.3390/nu12113357</v>
      </c>
      <c r="BG109" s="1" t="s">
        <v>74</v>
      </c>
      <c r="BH109" s="1" t="s">
        <v>74</v>
      </c>
      <c r="BI109" s="1">
        <v>14</v>
      </c>
      <c r="BJ109" s="1" t="s">
        <v>175</v>
      </c>
      <c r="BK109" s="1" t="s">
        <v>100</v>
      </c>
      <c r="BL109" s="1" t="s">
        <v>175</v>
      </c>
      <c r="BM109" s="1" t="s">
        <v>2333</v>
      </c>
      <c r="BN109" s="1">
        <v>33142672</v>
      </c>
      <c r="BO109" s="1" t="s">
        <v>389</v>
      </c>
      <c r="BP109" s="1" t="s">
        <v>74</v>
      </c>
      <c r="BQ109" s="1" t="s">
        <v>74</v>
      </c>
      <c r="BR109" s="1" t="s">
        <v>102</v>
      </c>
      <c r="BS109" s="1" t="s">
        <v>2334</v>
      </c>
      <c r="BT109" s="1" t="str">
        <f>HYPERLINK("https%3A%2F%2Fwww.webofscience.com%2Fwos%2Fwoscc%2Ffull-record%2FWOS:000593819100001","View Full Record in Web of Science")</f>
        <v>View Full Record in Web of Science</v>
      </c>
    </row>
    <row r="110" spans="1:72" x14ac:dyDescent="0.25">
      <c r="A110" s="1" t="s">
        <v>72</v>
      </c>
      <c r="B110" s="1" t="s">
        <v>2335</v>
      </c>
      <c r="C110" s="1" t="s">
        <v>74</v>
      </c>
      <c r="D110" s="1" t="s">
        <v>74</v>
      </c>
      <c r="E110" s="1" t="s">
        <v>74</v>
      </c>
      <c r="F110" s="1" t="s">
        <v>2336</v>
      </c>
      <c r="G110" s="1" t="s">
        <v>74</v>
      </c>
      <c r="H110" s="1" t="s">
        <v>74</v>
      </c>
      <c r="I110" s="1" t="s">
        <v>2337</v>
      </c>
      <c r="J110" s="1" t="s">
        <v>936</v>
      </c>
      <c r="K110" s="1" t="s">
        <v>74</v>
      </c>
      <c r="L110" s="1" t="s">
        <v>74</v>
      </c>
      <c r="M110" s="1" t="s">
        <v>78</v>
      </c>
      <c r="N110" s="1" t="s">
        <v>79</v>
      </c>
      <c r="O110" s="1" t="s">
        <v>74</v>
      </c>
      <c r="P110" s="1" t="s">
        <v>74</v>
      </c>
      <c r="Q110" s="1" t="s">
        <v>74</v>
      </c>
      <c r="R110" s="1" t="s">
        <v>74</v>
      </c>
      <c r="S110" s="1" t="s">
        <v>74</v>
      </c>
      <c r="T110" s="1" t="s">
        <v>2338</v>
      </c>
      <c r="U110" s="1" t="s">
        <v>2339</v>
      </c>
      <c r="V110" s="1" t="s">
        <v>2340</v>
      </c>
      <c r="W110" s="1" t="s">
        <v>2341</v>
      </c>
      <c r="X110" s="1" t="s">
        <v>2342</v>
      </c>
      <c r="Y110" s="1" t="s">
        <v>1446</v>
      </c>
      <c r="Z110" s="1" t="s">
        <v>2343</v>
      </c>
      <c r="AA110" s="1" t="s">
        <v>74</v>
      </c>
      <c r="AB110" s="1" t="s">
        <v>2344</v>
      </c>
      <c r="AC110" s="1" t="s">
        <v>74</v>
      </c>
      <c r="AD110" s="1" t="s">
        <v>74</v>
      </c>
      <c r="AE110" s="1" t="s">
        <v>74</v>
      </c>
      <c r="AF110" s="1" t="s">
        <v>74</v>
      </c>
      <c r="AG110" s="1">
        <v>32</v>
      </c>
      <c r="AH110" s="1">
        <v>3</v>
      </c>
      <c r="AI110" s="1">
        <v>3</v>
      </c>
      <c r="AJ110" s="1">
        <v>0</v>
      </c>
      <c r="AK110" s="1">
        <v>4</v>
      </c>
      <c r="AL110" s="1" t="s">
        <v>381</v>
      </c>
      <c r="AM110" s="1" t="s">
        <v>382</v>
      </c>
      <c r="AN110" s="1" t="s">
        <v>383</v>
      </c>
      <c r="AO110" s="1" t="s">
        <v>74</v>
      </c>
      <c r="AP110" s="1" t="s">
        <v>946</v>
      </c>
      <c r="AQ110" s="1" t="s">
        <v>74</v>
      </c>
      <c r="AR110" s="1" t="s">
        <v>947</v>
      </c>
      <c r="AS110" s="1" t="s">
        <v>948</v>
      </c>
      <c r="AT110" s="1" t="s">
        <v>323</v>
      </c>
      <c r="AU110" s="1">
        <v>2020</v>
      </c>
      <c r="AV110" s="1">
        <v>10</v>
      </c>
      <c r="AW110" s="1">
        <v>21</v>
      </c>
      <c r="AX110" s="1" t="s">
        <v>74</v>
      </c>
      <c r="AY110" s="1" t="s">
        <v>74</v>
      </c>
      <c r="AZ110" s="1" t="s">
        <v>74</v>
      </c>
      <c r="BA110" s="1" t="s">
        <v>74</v>
      </c>
      <c r="BB110" s="1" t="s">
        <v>74</v>
      </c>
      <c r="BC110" s="1" t="s">
        <v>74</v>
      </c>
      <c r="BD110" s="1">
        <v>7663</v>
      </c>
      <c r="BE110" s="1" t="s">
        <v>2345</v>
      </c>
      <c r="BF110" s="1" t="str">
        <f>HYPERLINK("http://dx.doi.org/10.3390/app10217663","http://dx.doi.org/10.3390/app10217663")</f>
        <v>http://dx.doi.org/10.3390/app10217663</v>
      </c>
      <c r="BG110" s="1" t="s">
        <v>74</v>
      </c>
      <c r="BH110" s="1" t="s">
        <v>74</v>
      </c>
      <c r="BI110" s="1">
        <v>12</v>
      </c>
      <c r="BJ110" s="1" t="s">
        <v>951</v>
      </c>
      <c r="BK110" s="1" t="s">
        <v>100</v>
      </c>
      <c r="BL110" s="1" t="s">
        <v>952</v>
      </c>
      <c r="BM110" s="1" t="s">
        <v>2346</v>
      </c>
      <c r="BN110" s="1" t="s">
        <v>74</v>
      </c>
      <c r="BO110" s="1" t="s">
        <v>458</v>
      </c>
      <c r="BP110" s="1" t="s">
        <v>74</v>
      </c>
      <c r="BQ110" s="1" t="s">
        <v>74</v>
      </c>
      <c r="BR110" s="1" t="s">
        <v>102</v>
      </c>
      <c r="BS110" s="1" t="s">
        <v>2347</v>
      </c>
      <c r="BT110" s="1" t="str">
        <f>HYPERLINK("https%3A%2F%2Fwww.webofscience.com%2Fwos%2Fwoscc%2Ffull-record%2FWOS:000588980400001","View Full Record in Web of Science")</f>
        <v>View Full Record in Web of Science</v>
      </c>
    </row>
    <row r="111" spans="1:72" x14ac:dyDescent="0.25">
      <c r="A111" s="1" t="s">
        <v>72</v>
      </c>
      <c r="B111" s="1" t="s">
        <v>2348</v>
      </c>
      <c r="C111" s="1" t="s">
        <v>74</v>
      </c>
      <c r="D111" s="1" t="s">
        <v>74</v>
      </c>
      <c r="E111" s="1" t="s">
        <v>74</v>
      </c>
      <c r="F111" s="1" t="s">
        <v>2349</v>
      </c>
      <c r="G111" s="1" t="s">
        <v>74</v>
      </c>
      <c r="H111" s="1" t="s">
        <v>74</v>
      </c>
      <c r="I111" s="1" t="s">
        <v>2350</v>
      </c>
      <c r="J111" s="1" t="s">
        <v>555</v>
      </c>
      <c r="K111" s="1" t="s">
        <v>74</v>
      </c>
      <c r="L111" s="1" t="s">
        <v>74</v>
      </c>
      <c r="M111" s="1" t="s">
        <v>78</v>
      </c>
      <c r="N111" s="1" t="s">
        <v>79</v>
      </c>
      <c r="O111" s="1" t="s">
        <v>74</v>
      </c>
      <c r="P111" s="1" t="s">
        <v>74</v>
      </c>
      <c r="Q111" s="1" t="s">
        <v>74</v>
      </c>
      <c r="R111" s="1" t="s">
        <v>74</v>
      </c>
      <c r="S111" s="1" t="s">
        <v>74</v>
      </c>
      <c r="T111" s="1" t="s">
        <v>2351</v>
      </c>
      <c r="U111" s="1" t="s">
        <v>2352</v>
      </c>
      <c r="V111" s="1" t="s">
        <v>2353</v>
      </c>
      <c r="W111" s="1" t="s">
        <v>2354</v>
      </c>
      <c r="X111" s="1" t="s">
        <v>2355</v>
      </c>
      <c r="Y111" s="1" t="s">
        <v>2356</v>
      </c>
      <c r="Z111" s="1" t="s">
        <v>2357</v>
      </c>
      <c r="AA111" s="1" t="s">
        <v>74</v>
      </c>
      <c r="AB111" s="1" t="s">
        <v>2358</v>
      </c>
      <c r="AC111" s="1" t="s">
        <v>74</v>
      </c>
      <c r="AD111" s="1" t="s">
        <v>74</v>
      </c>
      <c r="AE111" s="1" t="s">
        <v>74</v>
      </c>
      <c r="AF111" s="1" t="s">
        <v>74</v>
      </c>
      <c r="AG111" s="1">
        <v>12</v>
      </c>
      <c r="AH111" s="1">
        <v>3</v>
      </c>
      <c r="AI111" s="1">
        <v>3</v>
      </c>
      <c r="AJ111" s="1">
        <v>0</v>
      </c>
      <c r="AK111" s="1">
        <v>3</v>
      </c>
      <c r="AL111" s="1" t="s">
        <v>381</v>
      </c>
      <c r="AM111" s="1" t="s">
        <v>382</v>
      </c>
      <c r="AN111" s="1" t="s">
        <v>383</v>
      </c>
      <c r="AO111" s="1" t="s">
        <v>74</v>
      </c>
      <c r="AP111" s="1" t="s">
        <v>567</v>
      </c>
      <c r="AQ111" s="1" t="s">
        <v>74</v>
      </c>
      <c r="AR111" s="1" t="s">
        <v>568</v>
      </c>
      <c r="AS111" s="1" t="s">
        <v>569</v>
      </c>
      <c r="AT111" s="1" t="s">
        <v>323</v>
      </c>
      <c r="AU111" s="1">
        <v>2020</v>
      </c>
      <c r="AV111" s="1">
        <v>17</v>
      </c>
      <c r="AW111" s="1">
        <v>21</v>
      </c>
      <c r="AX111" s="1" t="s">
        <v>74</v>
      </c>
      <c r="AY111" s="1" t="s">
        <v>74</v>
      </c>
      <c r="AZ111" s="1" t="s">
        <v>74</v>
      </c>
      <c r="BA111" s="1" t="s">
        <v>74</v>
      </c>
      <c r="BB111" s="1" t="s">
        <v>74</v>
      </c>
      <c r="BC111" s="1" t="s">
        <v>74</v>
      </c>
      <c r="BD111" s="1">
        <v>7978</v>
      </c>
      <c r="BE111" s="1" t="s">
        <v>2359</v>
      </c>
      <c r="BF111" s="1" t="str">
        <f>HYPERLINK("http://dx.doi.org/10.3390/ijerph17217978","http://dx.doi.org/10.3390/ijerph17217978")</f>
        <v>http://dx.doi.org/10.3390/ijerph17217978</v>
      </c>
      <c r="BG111" s="1" t="s">
        <v>74</v>
      </c>
      <c r="BH111" s="1" t="s">
        <v>74</v>
      </c>
      <c r="BI111" s="1">
        <v>9</v>
      </c>
      <c r="BJ111" s="1" t="s">
        <v>572</v>
      </c>
      <c r="BK111" s="1" t="s">
        <v>247</v>
      </c>
      <c r="BL111" s="1" t="s">
        <v>573</v>
      </c>
      <c r="BM111" s="1" t="s">
        <v>2360</v>
      </c>
      <c r="BN111" s="1">
        <v>33142996</v>
      </c>
      <c r="BO111" s="1" t="s">
        <v>177</v>
      </c>
      <c r="BP111" s="1" t="s">
        <v>74</v>
      </c>
      <c r="BQ111" s="1" t="s">
        <v>74</v>
      </c>
      <c r="BR111" s="1" t="s">
        <v>102</v>
      </c>
      <c r="BS111" s="1" t="s">
        <v>2361</v>
      </c>
      <c r="BT111" s="1" t="str">
        <f>HYPERLINK("https%3A%2F%2Fwww.webofscience.com%2Fwos%2Fwoscc%2Ffull-record%2FWOS:000589139000001","View Full Record in Web of Science")</f>
        <v>View Full Record in Web of Science</v>
      </c>
    </row>
    <row r="112" spans="1:72" x14ac:dyDescent="0.25">
      <c r="A112" s="1" t="s">
        <v>72</v>
      </c>
      <c r="B112" s="1" t="s">
        <v>2362</v>
      </c>
      <c r="C112" s="1" t="s">
        <v>74</v>
      </c>
      <c r="D112" s="1" t="s">
        <v>74</v>
      </c>
      <c r="E112" s="1" t="s">
        <v>74</v>
      </c>
      <c r="F112" s="1" t="s">
        <v>2363</v>
      </c>
      <c r="G112" s="1" t="s">
        <v>74</v>
      </c>
      <c r="H112" s="1" t="s">
        <v>74</v>
      </c>
      <c r="I112" s="1" t="s">
        <v>2364</v>
      </c>
      <c r="J112" s="1" t="s">
        <v>156</v>
      </c>
      <c r="K112" s="1" t="s">
        <v>74</v>
      </c>
      <c r="L112" s="1" t="s">
        <v>74</v>
      </c>
      <c r="M112" s="1" t="s">
        <v>78</v>
      </c>
      <c r="N112" s="1" t="s">
        <v>79</v>
      </c>
      <c r="O112" s="1" t="s">
        <v>74</v>
      </c>
      <c r="P112" s="1" t="s">
        <v>74</v>
      </c>
      <c r="Q112" s="1" t="s">
        <v>74</v>
      </c>
      <c r="R112" s="1" t="s">
        <v>74</v>
      </c>
      <c r="S112" s="1" t="s">
        <v>74</v>
      </c>
      <c r="T112" s="1" t="s">
        <v>2365</v>
      </c>
      <c r="U112" s="1" t="s">
        <v>2366</v>
      </c>
      <c r="V112" s="1" t="s">
        <v>2367</v>
      </c>
      <c r="W112" s="1" t="s">
        <v>2368</v>
      </c>
      <c r="X112" s="1" t="s">
        <v>2369</v>
      </c>
      <c r="Y112" s="1" t="s">
        <v>2370</v>
      </c>
      <c r="Z112" s="1" t="s">
        <v>2371</v>
      </c>
      <c r="AA112" s="1" t="s">
        <v>2372</v>
      </c>
      <c r="AB112" s="1" t="s">
        <v>2373</v>
      </c>
      <c r="AC112" s="1" t="s">
        <v>2374</v>
      </c>
      <c r="AD112" s="1" t="s">
        <v>2374</v>
      </c>
      <c r="AE112" s="1" t="s">
        <v>2375</v>
      </c>
      <c r="AF112" s="1" t="s">
        <v>74</v>
      </c>
      <c r="AG112" s="1">
        <v>29</v>
      </c>
      <c r="AH112" s="1">
        <v>3</v>
      </c>
      <c r="AI112" s="1">
        <v>3</v>
      </c>
      <c r="AJ112" s="1">
        <v>1</v>
      </c>
      <c r="AK112" s="1">
        <v>5</v>
      </c>
      <c r="AL112" s="1" t="s">
        <v>167</v>
      </c>
      <c r="AM112" s="1" t="s">
        <v>168</v>
      </c>
      <c r="AN112" s="1" t="s">
        <v>169</v>
      </c>
      <c r="AO112" s="1" t="s">
        <v>170</v>
      </c>
      <c r="AP112" s="1" t="s">
        <v>74</v>
      </c>
      <c r="AQ112" s="1" t="s">
        <v>74</v>
      </c>
      <c r="AR112" s="1" t="s">
        <v>171</v>
      </c>
      <c r="AS112" s="1" t="s">
        <v>172</v>
      </c>
      <c r="AT112" s="1" t="s">
        <v>2376</v>
      </c>
      <c r="AU112" s="1">
        <v>2020</v>
      </c>
      <c r="AV112" s="1">
        <v>7</v>
      </c>
      <c r="AW112" s="1" t="s">
        <v>74</v>
      </c>
      <c r="AX112" s="1" t="s">
        <v>74</v>
      </c>
      <c r="AY112" s="1" t="s">
        <v>74</v>
      </c>
      <c r="AZ112" s="1" t="s">
        <v>74</v>
      </c>
      <c r="BA112" s="1" t="s">
        <v>74</v>
      </c>
      <c r="BB112" s="1" t="s">
        <v>74</v>
      </c>
      <c r="BC112" s="1" t="s">
        <v>74</v>
      </c>
      <c r="BD112" s="1">
        <v>563689</v>
      </c>
      <c r="BE112" s="1" t="s">
        <v>2377</v>
      </c>
      <c r="BF112" s="1" t="str">
        <f>HYPERLINK("http://dx.doi.org/10.3389/fnut.2020.563689","http://dx.doi.org/10.3389/fnut.2020.563689")</f>
        <v>http://dx.doi.org/10.3389/fnut.2020.563689</v>
      </c>
      <c r="BG112" s="1" t="s">
        <v>74</v>
      </c>
      <c r="BH112" s="1" t="s">
        <v>74</v>
      </c>
      <c r="BI112" s="1">
        <v>7</v>
      </c>
      <c r="BJ112" s="1" t="s">
        <v>175</v>
      </c>
      <c r="BK112" s="1" t="s">
        <v>100</v>
      </c>
      <c r="BL112" s="1" t="s">
        <v>175</v>
      </c>
      <c r="BM112" s="1" t="s">
        <v>2378</v>
      </c>
      <c r="BN112" s="1">
        <v>33195365</v>
      </c>
      <c r="BO112" s="1" t="s">
        <v>177</v>
      </c>
      <c r="BP112" s="1" t="s">
        <v>74</v>
      </c>
      <c r="BQ112" s="1" t="s">
        <v>74</v>
      </c>
      <c r="BR112" s="1" t="s">
        <v>102</v>
      </c>
      <c r="BS112" s="1" t="s">
        <v>2379</v>
      </c>
      <c r="BT112" s="1" t="str">
        <f>HYPERLINK("https%3A%2F%2Fwww.webofscience.com%2Fwos%2Fwoscc%2Ffull-record%2FWOS:000585238800001","View Full Record in Web of Science")</f>
        <v>View Full Record in Web of Science</v>
      </c>
    </row>
    <row r="113" spans="1:72" x14ac:dyDescent="0.25">
      <c r="A113" s="1" t="s">
        <v>72</v>
      </c>
      <c r="B113" s="1" t="s">
        <v>2380</v>
      </c>
      <c r="C113" s="1" t="s">
        <v>74</v>
      </c>
      <c r="D113" s="1" t="s">
        <v>74</v>
      </c>
      <c r="E113" s="1" t="s">
        <v>74</v>
      </c>
      <c r="F113" s="1" t="s">
        <v>2381</v>
      </c>
      <c r="G113" s="1" t="s">
        <v>74</v>
      </c>
      <c r="H113" s="1" t="s">
        <v>74</v>
      </c>
      <c r="I113" s="1" t="s">
        <v>2382</v>
      </c>
      <c r="J113" s="1" t="s">
        <v>2383</v>
      </c>
      <c r="K113" s="1" t="s">
        <v>74</v>
      </c>
      <c r="L113" s="1" t="s">
        <v>74</v>
      </c>
      <c r="M113" s="1" t="s">
        <v>1790</v>
      </c>
      <c r="N113" s="1" t="s">
        <v>79</v>
      </c>
      <c r="O113" s="1" t="s">
        <v>74</v>
      </c>
      <c r="P113" s="1" t="s">
        <v>74</v>
      </c>
      <c r="Q113" s="1" t="s">
        <v>74</v>
      </c>
      <c r="R113" s="1" t="s">
        <v>74</v>
      </c>
      <c r="S113" s="1" t="s">
        <v>74</v>
      </c>
      <c r="T113" s="1" t="s">
        <v>2384</v>
      </c>
      <c r="U113" s="1" t="s">
        <v>2385</v>
      </c>
      <c r="V113" s="1" t="s">
        <v>2386</v>
      </c>
      <c r="W113" s="1" t="s">
        <v>2387</v>
      </c>
      <c r="X113" s="1" t="s">
        <v>2388</v>
      </c>
      <c r="Y113" s="1" t="s">
        <v>2389</v>
      </c>
      <c r="Z113" s="1" t="s">
        <v>2390</v>
      </c>
      <c r="AA113" s="1" t="s">
        <v>2391</v>
      </c>
      <c r="AB113" s="1" t="s">
        <v>2392</v>
      </c>
      <c r="AC113" s="1" t="s">
        <v>74</v>
      </c>
      <c r="AD113" s="1" t="s">
        <v>74</v>
      </c>
      <c r="AE113" s="1" t="s">
        <v>74</v>
      </c>
      <c r="AF113" s="1" t="s">
        <v>74</v>
      </c>
      <c r="AG113" s="1">
        <v>23</v>
      </c>
      <c r="AH113" s="1">
        <v>5</v>
      </c>
      <c r="AI113" s="1">
        <v>5</v>
      </c>
      <c r="AJ113" s="1">
        <v>1</v>
      </c>
      <c r="AK113" s="1">
        <v>6</v>
      </c>
      <c r="AL113" s="1" t="s">
        <v>2393</v>
      </c>
      <c r="AM113" s="1" t="s">
        <v>2070</v>
      </c>
      <c r="AN113" s="1" t="s">
        <v>2394</v>
      </c>
      <c r="AO113" s="1" t="s">
        <v>2395</v>
      </c>
      <c r="AP113" s="1" t="s">
        <v>2396</v>
      </c>
      <c r="AQ113" s="1" t="s">
        <v>74</v>
      </c>
      <c r="AR113" s="1" t="s">
        <v>2397</v>
      </c>
      <c r="AS113" s="1" t="s">
        <v>2398</v>
      </c>
      <c r="AT113" s="1" t="s">
        <v>1334</v>
      </c>
      <c r="AU113" s="1">
        <v>2020</v>
      </c>
      <c r="AV113" s="1">
        <v>93</v>
      </c>
      <c r="AW113" s="1">
        <v>4</v>
      </c>
      <c r="AX113" s="1" t="s">
        <v>74</v>
      </c>
      <c r="AY113" s="1" t="s">
        <v>74</v>
      </c>
      <c r="AZ113" s="1" t="s">
        <v>74</v>
      </c>
      <c r="BA113" s="1" t="s">
        <v>74</v>
      </c>
      <c r="BB113" s="1">
        <v>242</v>
      </c>
      <c r="BC113" s="1">
        <v>250</v>
      </c>
      <c r="BD113" s="1" t="s">
        <v>74</v>
      </c>
      <c r="BE113" s="1" t="s">
        <v>2399</v>
      </c>
      <c r="BF113" s="1" t="str">
        <f>HYPERLINK("http://dx.doi.org/10.1016/j.anpedi.2020.01.004","http://dx.doi.org/10.1016/j.anpedi.2020.01.004")</f>
        <v>http://dx.doi.org/10.1016/j.anpedi.2020.01.004</v>
      </c>
      <c r="BG113" s="1" t="s">
        <v>74</v>
      </c>
      <c r="BH113" s="1" t="s">
        <v>74</v>
      </c>
      <c r="BI113" s="1">
        <v>9</v>
      </c>
      <c r="BJ113" s="1" t="s">
        <v>2400</v>
      </c>
      <c r="BK113" s="1" t="s">
        <v>100</v>
      </c>
      <c r="BL113" s="1" t="s">
        <v>2400</v>
      </c>
      <c r="BM113" s="1" t="s">
        <v>2401</v>
      </c>
      <c r="BN113" s="1">
        <v>32098747</v>
      </c>
      <c r="BO113" s="1" t="s">
        <v>458</v>
      </c>
      <c r="BP113" s="1" t="s">
        <v>74</v>
      </c>
      <c r="BQ113" s="1" t="s">
        <v>74</v>
      </c>
      <c r="BR113" s="1" t="s">
        <v>102</v>
      </c>
      <c r="BS113" s="1" t="s">
        <v>2402</v>
      </c>
      <c r="BT113" s="1" t="str">
        <f>HYPERLINK("https%3A%2F%2Fwww.webofscience.com%2Fwos%2Fwoscc%2Ffull-record%2FWOS:000577437500005","View Full Record in Web of Science")</f>
        <v>View Full Record in Web of Science</v>
      </c>
    </row>
    <row r="114" spans="1:72" x14ac:dyDescent="0.25">
      <c r="A114" s="1" t="s">
        <v>72</v>
      </c>
      <c r="B114" s="1" t="s">
        <v>2403</v>
      </c>
      <c r="C114" s="1" t="s">
        <v>74</v>
      </c>
      <c r="D114" s="1" t="s">
        <v>74</v>
      </c>
      <c r="E114" s="1" t="s">
        <v>74</v>
      </c>
      <c r="F114" s="1" t="s">
        <v>2404</v>
      </c>
      <c r="G114" s="1" t="s">
        <v>74</v>
      </c>
      <c r="H114" s="1" t="s">
        <v>74</v>
      </c>
      <c r="I114" s="1" t="s">
        <v>2405</v>
      </c>
      <c r="J114" s="1" t="s">
        <v>2406</v>
      </c>
      <c r="K114" s="1" t="s">
        <v>74</v>
      </c>
      <c r="L114" s="1" t="s">
        <v>74</v>
      </c>
      <c r="M114" s="1" t="s">
        <v>78</v>
      </c>
      <c r="N114" s="1" t="s">
        <v>79</v>
      </c>
      <c r="O114" s="1" t="s">
        <v>74</v>
      </c>
      <c r="P114" s="1" t="s">
        <v>74</v>
      </c>
      <c r="Q114" s="1" t="s">
        <v>74</v>
      </c>
      <c r="R114" s="1" t="s">
        <v>74</v>
      </c>
      <c r="S114" s="1" t="s">
        <v>74</v>
      </c>
      <c r="T114" s="1" t="s">
        <v>74</v>
      </c>
      <c r="U114" s="1" t="s">
        <v>2407</v>
      </c>
      <c r="V114" s="1" t="s">
        <v>2408</v>
      </c>
      <c r="W114" s="1" t="s">
        <v>2409</v>
      </c>
      <c r="X114" s="1" t="s">
        <v>2410</v>
      </c>
      <c r="Y114" s="1" t="s">
        <v>2411</v>
      </c>
      <c r="Z114" s="1" t="s">
        <v>2412</v>
      </c>
      <c r="AA114" s="1" t="s">
        <v>74</v>
      </c>
      <c r="AB114" s="1" t="s">
        <v>74</v>
      </c>
      <c r="AC114" s="1" t="s">
        <v>2413</v>
      </c>
      <c r="AD114" s="1" t="s">
        <v>2413</v>
      </c>
      <c r="AE114" s="1" t="s">
        <v>2414</v>
      </c>
      <c r="AF114" s="1" t="s">
        <v>74</v>
      </c>
      <c r="AG114" s="1">
        <v>51</v>
      </c>
      <c r="AH114" s="1">
        <v>2</v>
      </c>
      <c r="AI114" s="1">
        <v>2</v>
      </c>
      <c r="AJ114" s="1">
        <v>3</v>
      </c>
      <c r="AK114" s="1">
        <v>8</v>
      </c>
      <c r="AL114" s="1" t="s">
        <v>855</v>
      </c>
      <c r="AM114" s="1" t="s">
        <v>751</v>
      </c>
      <c r="AN114" s="1" t="s">
        <v>856</v>
      </c>
      <c r="AO114" s="1" t="s">
        <v>2415</v>
      </c>
      <c r="AP114" s="1" t="s">
        <v>74</v>
      </c>
      <c r="AQ114" s="1" t="s">
        <v>74</v>
      </c>
      <c r="AR114" s="1" t="s">
        <v>2416</v>
      </c>
      <c r="AS114" s="1" t="s">
        <v>2417</v>
      </c>
      <c r="AT114" s="1" t="s">
        <v>1334</v>
      </c>
      <c r="AU114" s="1">
        <v>2020</v>
      </c>
      <c r="AV114" s="1">
        <v>82</v>
      </c>
      <c r="AW114" s="1" t="s">
        <v>74</v>
      </c>
      <c r="AX114" s="1" t="s">
        <v>74</v>
      </c>
      <c r="AY114" s="1" t="s">
        <v>74</v>
      </c>
      <c r="AZ114" s="1" t="s">
        <v>74</v>
      </c>
      <c r="BA114" s="1" t="s">
        <v>74</v>
      </c>
      <c r="BB114" s="1">
        <v>58</v>
      </c>
      <c r="BC114" s="1">
        <v>66</v>
      </c>
      <c r="BD114" s="1" t="s">
        <v>74</v>
      </c>
      <c r="BE114" s="1" t="s">
        <v>2418</v>
      </c>
      <c r="BF114" s="1" t="str">
        <f>HYPERLINK("http://dx.doi.org/10.1016/j.nutres.2020.08.007","http://dx.doi.org/10.1016/j.nutres.2020.08.007")</f>
        <v>http://dx.doi.org/10.1016/j.nutres.2020.08.007</v>
      </c>
      <c r="BG114" s="1" t="s">
        <v>74</v>
      </c>
      <c r="BH114" s="1" t="s">
        <v>74</v>
      </c>
      <c r="BI114" s="1">
        <v>9</v>
      </c>
      <c r="BJ114" s="1" t="s">
        <v>175</v>
      </c>
      <c r="BK114" s="1" t="s">
        <v>100</v>
      </c>
      <c r="BL114" s="1" t="s">
        <v>175</v>
      </c>
      <c r="BM114" s="1" t="s">
        <v>2419</v>
      </c>
      <c r="BN114" s="1">
        <v>32977252</v>
      </c>
      <c r="BO114" s="1" t="s">
        <v>74</v>
      </c>
      <c r="BP114" s="1" t="s">
        <v>74</v>
      </c>
      <c r="BQ114" s="1" t="s">
        <v>74</v>
      </c>
      <c r="BR114" s="1" t="s">
        <v>102</v>
      </c>
      <c r="BS114" s="1" t="s">
        <v>2420</v>
      </c>
      <c r="BT114" s="1" t="str">
        <f>HYPERLINK("https%3A%2F%2Fwww.webofscience.com%2Fwos%2Fwoscc%2Ffull-record%2FWOS:000579748400006","View Full Record in Web of Science")</f>
        <v>View Full Record in Web of Science</v>
      </c>
    </row>
    <row r="115" spans="1:72" x14ac:dyDescent="0.25">
      <c r="A115" s="1" t="s">
        <v>72</v>
      </c>
      <c r="B115" s="1" t="s">
        <v>2421</v>
      </c>
      <c r="C115" s="1" t="s">
        <v>74</v>
      </c>
      <c r="D115" s="1" t="s">
        <v>74</v>
      </c>
      <c r="E115" s="1" t="s">
        <v>74</v>
      </c>
      <c r="F115" s="1" t="s">
        <v>2422</v>
      </c>
      <c r="G115" s="1" t="s">
        <v>74</v>
      </c>
      <c r="H115" s="1" t="s">
        <v>74</v>
      </c>
      <c r="I115" s="1" t="s">
        <v>2423</v>
      </c>
      <c r="J115" s="1" t="s">
        <v>2424</v>
      </c>
      <c r="K115" s="1" t="s">
        <v>74</v>
      </c>
      <c r="L115" s="1" t="s">
        <v>74</v>
      </c>
      <c r="M115" s="1" t="s">
        <v>2425</v>
      </c>
      <c r="N115" s="1" t="s">
        <v>79</v>
      </c>
      <c r="O115" s="1" t="s">
        <v>74</v>
      </c>
      <c r="P115" s="1" t="s">
        <v>74</v>
      </c>
      <c r="Q115" s="1" t="s">
        <v>74</v>
      </c>
      <c r="R115" s="1" t="s">
        <v>74</v>
      </c>
      <c r="S115" s="1" t="s">
        <v>74</v>
      </c>
      <c r="T115" s="1" t="s">
        <v>2426</v>
      </c>
      <c r="U115" s="1" t="s">
        <v>2427</v>
      </c>
      <c r="V115" s="1" t="s">
        <v>2428</v>
      </c>
      <c r="W115" s="1" t="s">
        <v>2429</v>
      </c>
      <c r="X115" s="1" t="s">
        <v>2430</v>
      </c>
      <c r="Y115" s="1" t="s">
        <v>2431</v>
      </c>
      <c r="Z115" s="1" t="s">
        <v>2432</v>
      </c>
      <c r="AA115" s="1" t="s">
        <v>74</v>
      </c>
      <c r="AB115" s="1" t="s">
        <v>74</v>
      </c>
      <c r="AC115" s="1" t="s">
        <v>74</v>
      </c>
      <c r="AD115" s="1" t="s">
        <v>74</v>
      </c>
      <c r="AE115" s="1" t="s">
        <v>74</v>
      </c>
      <c r="AF115" s="1" t="s">
        <v>74</v>
      </c>
      <c r="AG115" s="1">
        <v>8</v>
      </c>
      <c r="AH115" s="1">
        <v>0</v>
      </c>
      <c r="AI115" s="1">
        <v>0</v>
      </c>
      <c r="AJ115" s="1">
        <v>0</v>
      </c>
      <c r="AK115" s="1">
        <v>3</v>
      </c>
      <c r="AL115" s="1" t="s">
        <v>2433</v>
      </c>
      <c r="AM115" s="1" t="s">
        <v>2434</v>
      </c>
      <c r="AN115" s="1" t="s">
        <v>2435</v>
      </c>
      <c r="AO115" s="1" t="s">
        <v>2436</v>
      </c>
      <c r="AP115" s="1" t="s">
        <v>74</v>
      </c>
      <c r="AQ115" s="1" t="s">
        <v>74</v>
      </c>
      <c r="AR115" s="1" t="s">
        <v>2437</v>
      </c>
      <c r="AS115" s="1" t="s">
        <v>2438</v>
      </c>
      <c r="AT115" s="1" t="s">
        <v>1334</v>
      </c>
      <c r="AU115" s="1">
        <v>2020</v>
      </c>
      <c r="AV115" s="1">
        <v>61</v>
      </c>
      <c r="AW115" s="1">
        <v>5</v>
      </c>
      <c r="AX115" s="1" t="s">
        <v>74</v>
      </c>
      <c r="AY115" s="1" t="s">
        <v>74</v>
      </c>
      <c r="AZ115" s="1" t="s">
        <v>74</v>
      </c>
      <c r="BA115" s="1" t="s">
        <v>74</v>
      </c>
      <c r="BB115" s="1">
        <v>200</v>
      </c>
      <c r="BC115" s="1">
        <v>205</v>
      </c>
      <c r="BD115" s="1" t="s">
        <v>74</v>
      </c>
      <c r="BE115" s="1" t="s">
        <v>74</v>
      </c>
      <c r="BF115" s="1" t="s">
        <v>74</v>
      </c>
      <c r="BG115" s="1" t="s">
        <v>74</v>
      </c>
      <c r="BH115" s="1" t="s">
        <v>74</v>
      </c>
      <c r="BI115" s="1">
        <v>6</v>
      </c>
      <c r="BJ115" s="1" t="s">
        <v>456</v>
      </c>
      <c r="BK115" s="1" t="s">
        <v>100</v>
      </c>
      <c r="BL115" s="1" t="s">
        <v>456</v>
      </c>
      <c r="BM115" s="1" t="s">
        <v>2439</v>
      </c>
      <c r="BN115" s="1">
        <v>33132365</v>
      </c>
      <c r="BO115" s="1" t="s">
        <v>74</v>
      </c>
      <c r="BP115" s="1" t="s">
        <v>74</v>
      </c>
      <c r="BQ115" s="1" t="s">
        <v>74</v>
      </c>
      <c r="BR115" s="1" t="s">
        <v>102</v>
      </c>
      <c r="BS115" s="1" t="s">
        <v>2440</v>
      </c>
      <c r="BT115" s="1" t="str">
        <f>HYPERLINK("https%3A%2F%2Fwww.webofscience.com%2Fwos%2Fwoscc%2Ffull-record%2FWOS:000590388900007","View Full Record in Web of Science")</f>
        <v>View Full Record in Web of Science</v>
      </c>
    </row>
    <row r="116" spans="1:72" x14ac:dyDescent="0.25">
      <c r="A116" s="1" t="s">
        <v>72</v>
      </c>
      <c r="B116" s="1" t="s">
        <v>2441</v>
      </c>
      <c r="C116" s="1" t="s">
        <v>74</v>
      </c>
      <c r="D116" s="1" t="s">
        <v>74</v>
      </c>
      <c r="E116" s="1" t="s">
        <v>74</v>
      </c>
      <c r="F116" s="1" t="s">
        <v>2442</v>
      </c>
      <c r="G116" s="1" t="s">
        <v>74</v>
      </c>
      <c r="H116" s="1" t="s">
        <v>74</v>
      </c>
      <c r="I116" s="1" t="s">
        <v>2443</v>
      </c>
      <c r="J116" s="1" t="s">
        <v>371</v>
      </c>
      <c r="K116" s="1" t="s">
        <v>74</v>
      </c>
      <c r="L116" s="1" t="s">
        <v>74</v>
      </c>
      <c r="M116" s="1" t="s">
        <v>78</v>
      </c>
      <c r="N116" s="1" t="s">
        <v>79</v>
      </c>
      <c r="O116" s="1" t="s">
        <v>74</v>
      </c>
      <c r="P116" s="1" t="s">
        <v>74</v>
      </c>
      <c r="Q116" s="1" t="s">
        <v>74</v>
      </c>
      <c r="R116" s="1" t="s">
        <v>74</v>
      </c>
      <c r="S116" s="1" t="s">
        <v>74</v>
      </c>
      <c r="T116" s="1" t="s">
        <v>2444</v>
      </c>
      <c r="U116" s="1" t="s">
        <v>2445</v>
      </c>
      <c r="V116" s="1" t="s">
        <v>2446</v>
      </c>
      <c r="W116" s="1" t="s">
        <v>2447</v>
      </c>
      <c r="X116" s="1" t="s">
        <v>2448</v>
      </c>
      <c r="Y116" s="1" t="s">
        <v>2449</v>
      </c>
      <c r="Z116" s="1" t="s">
        <v>2450</v>
      </c>
      <c r="AA116" s="1" t="s">
        <v>74</v>
      </c>
      <c r="AB116" s="1" t="s">
        <v>74</v>
      </c>
      <c r="AC116" s="1" t="s">
        <v>2451</v>
      </c>
      <c r="AD116" s="1" t="s">
        <v>2451</v>
      </c>
      <c r="AE116" s="1" t="s">
        <v>2452</v>
      </c>
      <c r="AF116" s="1" t="s">
        <v>74</v>
      </c>
      <c r="AG116" s="1">
        <v>22</v>
      </c>
      <c r="AH116" s="1">
        <v>2</v>
      </c>
      <c r="AI116" s="1">
        <v>2</v>
      </c>
      <c r="AJ116" s="1">
        <v>0</v>
      </c>
      <c r="AK116" s="1">
        <v>4</v>
      </c>
      <c r="AL116" s="1" t="s">
        <v>381</v>
      </c>
      <c r="AM116" s="1" t="s">
        <v>382</v>
      </c>
      <c r="AN116" s="1" t="s">
        <v>383</v>
      </c>
      <c r="AO116" s="1" t="s">
        <v>74</v>
      </c>
      <c r="AP116" s="1" t="s">
        <v>384</v>
      </c>
      <c r="AQ116" s="1" t="s">
        <v>74</v>
      </c>
      <c r="AR116" s="2" t="s">
        <v>371</v>
      </c>
      <c r="AS116" s="1" t="s">
        <v>385</v>
      </c>
      <c r="AT116" s="1" t="s">
        <v>1334</v>
      </c>
      <c r="AU116" s="1">
        <v>2020</v>
      </c>
      <c r="AV116" s="1">
        <v>12</v>
      </c>
      <c r="AW116" s="1">
        <v>10</v>
      </c>
      <c r="AX116" s="1" t="s">
        <v>74</v>
      </c>
      <c r="AY116" s="1" t="s">
        <v>74</v>
      </c>
      <c r="AZ116" s="1" t="s">
        <v>74</v>
      </c>
      <c r="BA116" s="1" t="s">
        <v>74</v>
      </c>
      <c r="BB116" s="1" t="s">
        <v>74</v>
      </c>
      <c r="BC116" s="1" t="s">
        <v>74</v>
      </c>
      <c r="BD116" s="1">
        <v>3030</v>
      </c>
      <c r="BE116" s="1" t="s">
        <v>2453</v>
      </c>
      <c r="BF116" s="1" t="str">
        <f>HYPERLINK("http://dx.doi.org/10.3390/nu12103030","http://dx.doi.org/10.3390/nu12103030")</f>
        <v>http://dx.doi.org/10.3390/nu12103030</v>
      </c>
      <c r="BG116" s="1" t="s">
        <v>74</v>
      </c>
      <c r="BH116" s="1" t="s">
        <v>74</v>
      </c>
      <c r="BI116" s="1">
        <v>11</v>
      </c>
      <c r="BJ116" s="1" t="s">
        <v>175</v>
      </c>
      <c r="BK116" s="1" t="s">
        <v>100</v>
      </c>
      <c r="BL116" s="1" t="s">
        <v>175</v>
      </c>
      <c r="BM116" s="1" t="s">
        <v>2454</v>
      </c>
      <c r="BN116" s="1">
        <v>33023276</v>
      </c>
      <c r="BO116" s="1" t="s">
        <v>177</v>
      </c>
      <c r="BP116" s="1" t="s">
        <v>74</v>
      </c>
      <c r="BQ116" s="1" t="s">
        <v>74</v>
      </c>
      <c r="BR116" s="1" t="s">
        <v>102</v>
      </c>
      <c r="BS116" s="1" t="s">
        <v>2455</v>
      </c>
      <c r="BT116" s="1" t="str">
        <f>HYPERLINK("https%3A%2F%2Fwww.webofscience.com%2Fwos%2Fwoscc%2Ffull-record%2FWOS:000587440600001","View Full Record in Web of Science")</f>
        <v>View Full Record in Web of Science</v>
      </c>
    </row>
    <row r="117" spans="1:72" x14ac:dyDescent="0.25">
      <c r="A117" s="1" t="s">
        <v>72</v>
      </c>
      <c r="B117" s="1" t="s">
        <v>2456</v>
      </c>
      <c r="C117" s="1" t="s">
        <v>74</v>
      </c>
      <c r="D117" s="1" t="s">
        <v>74</v>
      </c>
      <c r="E117" s="1" t="s">
        <v>74</v>
      </c>
      <c r="F117" s="1" t="s">
        <v>2457</v>
      </c>
      <c r="G117" s="1" t="s">
        <v>74</v>
      </c>
      <c r="H117" s="1" t="s">
        <v>74</v>
      </c>
      <c r="I117" s="1" t="s">
        <v>2458</v>
      </c>
      <c r="J117" s="1" t="s">
        <v>2459</v>
      </c>
      <c r="K117" s="1" t="s">
        <v>74</v>
      </c>
      <c r="L117" s="1" t="s">
        <v>74</v>
      </c>
      <c r="M117" s="1" t="s">
        <v>78</v>
      </c>
      <c r="N117" s="1" t="s">
        <v>79</v>
      </c>
      <c r="O117" s="1" t="s">
        <v>74</v>
      </c>
      <c r="P117" s="1" t="s">
        <v>74</v>
      </c>
      <c r="Q117" s="1" t="s">
        <v>74</v>
      </c>
      <c r="R117" s="1" t="s">
        <v>74</v>
      </c>
      <c r="S117" s="1" t="s">
        <v>74</v>
      </c>
      <c r="T117" s="1" t="s">
        <v>2460</v>
      </c>
      <c r="U117" s="1" t="s">
        <v>2461</v>
      </c>
      <c r="V117" s="1" t="s">
        <v>2462</v>
      </c>
      <c r="W117" s="1" t="s">
        <v>2463</v>
      </c>
      <c r="X117" s="1" t="s">
        <v>2464</v>
      </c>
      <c r="Y117" s="1" t="s">
        <v>2465</v>
      </c>
      <c r="Z117" s="1" t="s">
        <v>2466</v>
      </c>
      <c r="AA117" s="1" t="s">
        <v>2467</v>
      </c>
      <c r="AB117" s="1" t="s">
        <v>2468</v>
      </c>
      <c r="AC117" s="1" t="s">
        <v>2469</v>
      </c>
      <c r="AD117" s="1" t="s">
        <v>2470</v>
      </c>
      <c r="AE117" s="1" t="s">
        <v>2471</v>
      </c>
      <c r="AF117" s="1" t="s">
        <v>74</v>
      </c>
      <c r="AG117" s="1">
        <v>30</v>
      </c>
      <c r="AH117" s="1">
        <v>3</v>
      </c>
      <c r="AI117" s="1">
        <v>3</v>
      </c>
      <c r="AJ117" s="1">
        <v>2</v>
      </c>
      <c r="AK117" s="1">
        <v>13</v>
      </c>
      <c r="AL117" s="1" t="s">
        <v>357</v>
      </c>
      <c r="AM117" s="1" t="s">
        <v>264</v>
      </c>
      <c r="AN117" s="1" t="s">
        <v>358</v>
      </c>
      <c r="AO117" s="1" t="s">
        <v>2472</v>
      </c>
      <c r="AP117" s="1" t="s">
        <v>2473</v>
      </c>
      <c r="AQ117" s="1" t="s">
        <v>74</v>
      </c>
      <c r="AR117" s="1" t="s">
        <v>2474</v>
      </c>
      <c r="AS117" s="1" t="s">
        <v>2475</v>
      </c>
      <c r="AT117" s="1" t="s">
        <v>2476</v>
      </c>
      <c r="AU117" s="1">
        <v>2020</v>
      </c>
      <c r="AV117" s="1">
        <v>37</v>
      </c>
      <c r="AW117" s="1">
        <v>12</v>
      </c>
      <c r="AX117" s="1" t="s">
        <v>74</v>
      </c>
      <c r="AY117" s="1" t="s">
        <v>74</v>
      </c>
      <c r="AZ117" s="1" t="s">
        <v>74</v>
      </c>
      <c r="BA117" s="1" t="s">
        <v>74</v>
      </c>
      <c r="BB117" s="1">
        <v>2040</v>
      </c>
      <c r="BC117" s="1">
        <v>2050</v>
      </c>
      <c r="BD117" s="1" t="s">
        <v>74</v>
      </c>
      <c r="BE117" s="1" t="s">
        <v>2477</v>
      </c>
      <c r="BF117" s="1" t="str">
        <f>HYPERLINK("http://dx.doi.org/10.1080/19440049.2020.1812734","http://dx.doi.org/10.1080/19440049.2020.1812734")</f>
        <v>http://dx.doi.org/10.1080/19440049.2020.1812734</v>
      </c>
      <c r="BG117" s="1" t="s">
        <v>74</v>
      </c>
      <c r="BH117" s="1" t="s">
        <v>2478</v>
      </c>
      <c r="BI117" s="1">
        <v>11</v>
      </c>
      <c r="BJ117" s="1" t="s">
        <v>2479</v>
      </c>
      <c r="BK117" s="1" t="s">
        <v>100</v>
      </c>
      <c r="BL117" s="1" t="s">
        <v>2480</v>
      </c>
      <c r="BM117" s="1" t="s">
        <v>2481</v>
      </c>
      <c r="BN117" s="1">
        <v>32910867</v>
      </c>
      <c r="BO117" s="1" t="s">
        <v>74</v>
      </c>
      <c r="BP117" s="1" t="s">
        <v>74</v>
      </c>
      <c r="BQ117" s="1" t="s">
        <v>74</v>
      </c>
      <c r="BR117" s="1" t="s">
        <v>102</v>
      </c>
      <c r="BS117" s="1" t="s">
        <v>2482</v>
      </c>
      <c r="BT117" s="1" t="str">
        <f>HYPERLINK("https%3A%2F%2Fwww.webofscience.com%2Fwos%2Fwoscc%2Ffull-record%2FWOS:000567973900001","View Full Record in Web of Science")</f>
        <v>View Full Record in Web of Science</v>
      </c>
    </row>
    <row r="118" spans="1:72" x14ac:dyDescent="0.25">
      <c r="A118" s="1" t="s">
        <v>72</v>
      </c>
      <c r="B118" s="1" t="s">
        <v>2483</v>
      </c>
      <c r="C118" s="1" t="s">
        <v>74</v>
      </c>
      <c r="D118" s="1" t="s">
        <v>74</v>
      </c>
      <c r="E118" s="1" t="s">
        <v>74</v>
      </c>
      <c r="F118" s="1" t="s">
        <v>2484</v>
      </c>
      <c r="G118" s="1" t="s">
        <v>74</v>
      </c>
      <c r="H118" s="1" t="s">
        <v>74</v>
      </c>
      <c r="I118" s="1" t="s">
        <v>2485</v>
      </c>
      <c r="J118" s="1" t="s">
        <v>2486</v>
      </c>
      <c r="K118" s="1" t="s">
        <v>74</v>
      </c>
      <c r="L118" s="1" t="s">
        <v>74</v>
      </c>
      <c r="M118" s="1" t="s">
        <v>78</v>
      </c>
      <c r="N118" s="1" t="s">
        <v>79</v>
      </c>
      <c r="O118" s="1" t="s">
        <v>74</v>
      </c>
      <c r="P118" s="1" t="s">
        <v>74</v>
      </c>
      <c r="Q118" s="1" t="s">
        <v>74</v>
      </c>
      <c r="R118" s="1" t="s">
        <v>74</v>
      </c>
      <c r="S118" s="1" t="s">
        <v>74</v>
      </c>
      <c r="T118" s="1" t="s">
        <v>2487</v>
      </c>
      <c r="U118" s="1" t="s">
        <v>2488</v>
      </c>
      <c r="V118" s="1" t="s">
        <v>2489</v>
      </c>
      <c r="W118" s="1" t="s">
        <v>2490</v>
      </c>
      <c r="X118" s="1" t="s">
        <v>1527</v>
      </c>
      <c r="Y118" s="1" t="s">
        <v>2491</v>
      </c>
      <c r="Z118" s="1" t="s">
        <v>2492</v>
      </c>
      <c r="AA118" s="1" t="s">
        <v>2493</v>
      </c>
      <c r="AB118" s="1" t="s">
        <v>2494</v>
      </c>
      <c r="AC118" s="1" t="s">
        <v>2495</v>
      </c>
      <c r="AD118" s="1" t="s">
        <v>2496</v>
      </c>
      <c r="AE118" s="1" t="s">
        <v>2497</v>
      </c>
      <c r="AF118" s="1" t="s">
        <v>74</v>
      </c>
      <c r="AG118" s="1">
        <v>44</v>
      </c>
      <c r="AH118" s="1">
        <v>3</v>
      </c>
      <c r="AI118" s="1">
        <v>3</v>
      </c>
      <c r="AJ118" s="1">
        <v>0</v>
      </c>
      <c r="AK118" s="1">
        <v>3</v>
      </c>
      <c r="AL118" s="1" t="s">
        <v>2498</v>
      </c>
      <c r="AM118" s="1" t="s">
        <v>118</v>
      </c>
      <c r="AN118" s="1" t="s">
        <v>2499</v>
      </c>
      <c r="AO118" s="1" t="s">
        <v>2500</v>
      </c>
      <c r="AP118" s="1" t="s">
        <v>2501</v>
      </c>
      <c r="AQ118" s="1" t="s">
        <v>74</v>
      </c>
      <c r="AR118" s="1" t="s">
        <v>2502</v>
      </c>
      <c r="AS118" s="1" t="s">
        <v>2503</v>
      </c>
      <c r="AT118" s="1" t="s">
        <v>386</v>
      </c>
      <c r="AU118" s="1">
        <v>2020</v>
      </c>
      <c r="AV118" s="1">
        <v>16</v>
      </c>
      <c r="AW118" s="1">
        <v>3</v>
      </c>
      <c r="AX118" s="1" t="s">
        <v>74</v>
      </c>
      <c r="AY118" s="1" t="s">
        <v>74</v>
      </c>
      <c r="AZ118" s="1" t="s">
        <v>74</v>
      </c>
      <c r="BA118" s="1" t="s">
        <v>74</v>
      </c>
      <c r="BB118" s="1">
        <v>523</v>
      </c>
      <c r="BC118" s="1">
        <v>530</v>
      </c>
      <c r="BD118" s="1" t="s">
        <v>74</v>
      </c>
      <c r="BE118" s="1" t="s">
        <v>2504</v>
      </c>
      <c r="BF118" s="1" t="str">
        <f>HYPERLINK("http://dx.doi.org/10.1007/s11332-020-00642-6","http://dx.doi.org/10.1007/s11332-020-00642-6")</f>
        <v>http://dx.doi.org/10.1007/s11332-020-00642-6</v>
      </c>
      <c r="BG118" s="1" t="s">
        <v>74</v>
      </c>
      <c r="BH118" s="1" t="s">
        <v>74</v>
      </c>
      <c r="BI118" s="1">
        <v>8</v>
      </c>
      <c r="BJ118" s="1" t="s">
        <v>658</v>
      </c>
      <c r="BK118" s="1" t="s">
        <v>150</v>
      </c>
      <c r="BL118" s="1" t="s">
        <v>658</v>
      </c>
      <c r="BM118" s="1" t="s">
        <v>2505</v>
      </c>
      <c r="BN118" s="1" t="s">
        <v>74</v>
      </c>
      <c r="BO118" s="1" t="s">
        <v>74</v>
      </c>
      <c r="BP118" s="1" t="s">
        <v>74</v>
      </c>
      <c r="BQ118" s="1" t="s">
        <v>74</v>
      </c>
      <c r="BR118" s="1" t="s">
        <v>102</v>
      </c>
      <c r="BS118" s="1" t="s">
        <v>2506</v>
      </c>
      <c r="BT118" s="1" t="str">
        <f>HYPERLINK("https%3A%2F%2Fwww.webofscience.com%2Fwos%2Fwoscc%2Ffull-record%2FWOS:000675815200018","View Full Record in Web of Science")</f>
        <v>View Full Record in Web of Science</v>
      </c>
    </row>
    <row r="119" spans="1:72" x14ac:dyDescent="0.25">
      <c r="A119" s="1" t="s">
        <v>72</v>
      </c>
      <c r="B119" s="1" t="s">
        <v>2507</v>
      </c>
      <c r="C119" s="1" t="s">
        <v>74</v>
      </c>
      <c r="D119" s="1" t="s">
        <v>74</v>
      </c>
      <c r="E119" s="1" t="s">
        <v>74</v>
      </c>
      <c r="F119" s="1" t="s">
        <v>2508</v>
      </c>
      <c r="G119" s="1" t="s">
        <v>74</v>
      </c>
      <c r="H119" s="1" t="s">
        <v>74</v>
      </c>
      <c r="I119" s="1" t="s">
        <v>2509</v>
      </c>
      <c r="J119" s="1" t="s">
        <v>910</v>
      </c>
      <c r="K119" s="1" t="s">
        <v>74</v>
      </c>
      <c r="L119" s="1" t="s">
        <v>74</v>
      </c>
      <c r="M119" s="1" t="s">
        <v>78</v>
      </c>
      <c r="N119" s="1" t="s">
        <v>79</v>
      </c>
      <c r="O119" s="1" t="s">
        <v>74</v>
      </c>
      <c r="P119" s="1" t="s">
        <v>74</v>
      </c>
      <c r="Q119" s="1" t="s">
        <v>74</v>
      </c>
      <c r="R119" s="1" t="s">
        <v>74</v>
      </c>
      <c r="S119" s="1" t="s">
        <v>74</v>
      </c>
      <c r="T119" s="1" t="s">
        <v>2510</v>
      </c>
      <c r="U119" s="1" t="s">
        <v>2511</v>
      </c>
      <c r="V119" s="1" t="s">
        <v>2512</v>
      </c>
      <c r="W119" s="1" t="s">
        <v>2513</v>
      </c>
      <c r="X119" s="1" t="s">
        <v>2514</v>
      </c>
      <c r="Y119" s="1" t="s">
        <v>2515</v>
      </c>
      <c r="Z119" s="1" t="s">
        <v>2516</v>
      </c>
      <c r="AA119" s="1" t="s">
        <v>2517</v>
      </c>
      <c r="AB119" s="1" t="s">
        <v>2518</v>
      </c>
      <c r="AC119" s="1" t="s">
        <v>2519</v>
      </c>
      <c r="AD119" s="1" t="s">
        <v>2520</v>
      </c>
      <c r="AE119" s="1" t="s">
        <v>2521</v>
      </c>
      <c r="AF119" s="1" t="s">
        <v>74</v>
      </c>
      <c r="AG119" s="1">
        <v>34</v>
      </c>
      <c r="AH119" s="1">
        <v>8</v>
      </c>
      <c r="AI119" s="1">
        <v>8</v>
      </c>
      <c r="AJ119" s="1">
        <v>3</v>
      </c>
      <c r="AK119" s="1">
        <v>68</v>
      </c>
      <c r="AL119" s="1" t="s">
        <v>750</v>
      </c>
      <c r="AM119" s="1" t="s">
        <v>751</v>
      </c>
      <c r="AN119" s="1" t="s">
        <v>752</v>
      </c>
      <c r="AO119" s="1" t="s">
        <v>923</v>
      </c>
      <c r="AP119" s="1" t="s">
        <v>924</v>
      </c>
      <c r="AQ119" s="1" t="s">
        <v>74</v>
      </c>
      <c r="AR119" s="1" t="s">
        <v>925</v>
      </c>
      <c r="AS119" s="1" t="s">
        <v>926</v>
      </c>
      <c r="AT119" s="1" t="s">
        <v>2522</v>
      </c>
      <c r="AU119" s="1">
        <v>2020</v>
      </c>
      <c r="AV119" s="1">
        <v>323</v>
      </c>
      <c r="AW119" s="1" t="s">
        <v>74</v>
      </c>
      <c r="AX119" s="1" t="s">
        <v>74</v>
      </c>
      <c r="AY119" s="1" t="s">
        <v>74</v>
      </c>
      <c r="AZ119" s="1" t="s">
        <v>74</v>
      </c>
      <c r="BA119" s="1" t="s">
        <v>74</v>
      </c>
      <c r="BB119" s="1" t="s">
        <v>74</v>
      </c>
      <c r="BC119" s="1" t="s">
        <v>74</v>
      </c>
      <c r="BD119" s="1">
        <v>126811</v>
      </c>
      <c r="BE119" s="1" t="s">
        <v>2523</v>
      </c>
      <c r="BF119" s="1" t="str">
        <f>HYPERLINK("http://dx.doi.org/10.1016/j.foodchem.2020.126811","http://dx.doi.org/10.1016/j.foodchem.2020.126811")</f>
        <v>http://dx.doi.org/10.1016/j.foodchem.2020.126811</v>
      </c>
      <c r="BG119" s="1" t="s">
        <v>74</v>
      </c>
      <c r="BH119" s="1" t="s">
        <v>74</v>
      </c>
      <c r="BI119" s="1">
        <v>10</v>
      </c>
      <c r="BJ119" s="1" t="s">
        <v>929</v>
      </c>
      <c r="BK119" s="1" t="s">
        <v>100</v>
      </c>
      <c r="BL119" s="1" t="s">
        <v>930</v>
      </c>
      <c r="BM119" s="1" t="s">
        <v>2524</v>
      </c>
      <c r="BN119" s="1">
        <v>32330650</v>
      </c>
      <c r="BO119" s="1" t="s">
        <v>300</v>
      </c>
      <c r="BP119" s="1" t="s">
        <v>74</v>
      </c>
      <c r="BQ119" s="1" t="s">
        <v>74</v>
      </c>
      <c r="BR119" s="1" t="s">
        <v>102</v>
      </c>
      <c r="BS119" s="1" t="s">
        <v>2525</v>
      </c>
      <c r="BT119" s="1" t="str">
        <f>HYPERLINK("https%3A%2F%2Fwww.webofscience.com%2Fwos%2Fwoscc%2Ffull-record%2FWOS:000533609100022","View Full Record in Web of Science")</f>
        <v>View Full Record in Web of Science</v>
      </c>
    </row>
    <row r="120" spans="1:72" x14ac:dyDescent="0.25">
      <c r="A120" s="1" t="s">
        <v>72</v>
      </c>
      <c r="B120" s="1" t="s">
        <v>619</v>
      </c>
      <c r="C120" s="1" t="s">
        <v>74</v>
      </c>
      <c r="D120" s="1" t="s">
        <v>74</v>
      </c>
      <c r="E120" s="1" t="s">
        <v>74</v>
      </c>
      <c r="F120" s="1" t="s">
        <v>620</v>
      </c>
      <c r="G120" s="1" t="s">
        <v>74</v>
      </c>
      <c r="H120" s="1" t="s">
        <v>74</v>
      </c>
      <c r="I120" s="1" t="s">
        <v>621</v>
      </c>
      <c r="J120" s="1" t="s">
        <v>156</v>
      </c>
      <c r="K120" s="1" t="s">
        <v>74</v>
      </c>
      <c r="L120" s="1" t="s">
        <v>74</v>
      </c>
      <c r="M120" s="1" t="s">
        <v>78</v>
      </c>
      <c r="N120" s="1" t="s">
        <v>622</v>
      </c>
      <c r="O120" s="1" t="s">
        <v>74</v>
      </c>
      <c r="P120" s="1" t="s">
        <v>74</v>
      </c>
      <c r="Q120" s="1" t="s">
        <v>74</v>
      </c>
      <c r="R120" s="1" t="s">
        <v>74</v>
      </c>
      <c r="S120" s="1" t="s">
        <v>74</v>
      </c>
      <c r="T120" s="1" t="s">
        <v>623</v>
      </c>
      <c r="U120" s="1" t="s">
        <v>624</v>
      </c>
      <c r="V120" s="1" t="s">
        <v>625</v>
      </c>
      <c r="W120" s="1" t="s">
        <v>626</v>
      </c>
      <c r="X120" s="1" t="s">
        <v>627</v>
      </c>
      <c r="Y120" s="1" t="s">
        <v>628</v>
      </c>
      <c r="Z120" s="1" t="s">
        <v>629</v>
      </c>
      <c r="AA120" s="1" t="s">
        <v>74</v>
      </c>
      <c r="AB120" s="1" t="s">
        <v>630</v>
      </c>
      <c r="AC120" s="1" t="s">
        <v>74</v>
      </c>
      <c r="AD120" s="1" t="s">
        <v>74</v>
      </c>
      <c r="AE120" s="1" t="s">
        <v>74</v>
      </c>
      <c r="AF120" s="1" t="s">
        <v>74</v>
      </c>
      <c r="AG120" s="1">
        <v>86</v>
      </c>
      <c r="AH120" s="1">
        <v>0</v>
      </c>
      <c r="AI120" s="1">
        <v>0</v>
      </c>
      <c r="AJ120" s="1">
        <v>11</v>
      </c>
      <c r="AK120" s="1">
        <v>14</v>
      </c>
      <c r="AL120" s="1" t="s">
        <v>167</v>
      </c>
      <c r="AM120" s="1" t="s">
        <v>168</v>
      </c>
      <c r="AN120" s="1" t="s">
        <v>169</v>
      </c>
      <c r="AO120" s="1" t="s">
        <v>170</v>
      </c>
      <c r="AP120" s="1" t="s">
        <v>74</v>
      </c>
      <c r="AQ120" s="1" t="s">
        <v>74</v>
      </c>
      <c r="AR120" s="1" t="s">
        <v>171</v>
      </c>
      <c r="AS120" s="1" t="s">
        <v>172</v>
      </c>
      <c r="AT120" s="1" t="s">
        <v>631</v>
      </c>
      <c r="AU120" s="1">
        <v>2022</v>
      </c>
      <c r="AV120" s="1">
        <v>9</v>
      </c>
      <c r="AW120" s="1" t="s">
        <v>74</v>
      </c>
      <c r="AX120" s="1" t="s">
        <v>74</v>
      </c>
      <c r="AY120" s="1" t="s">
        <v>74</v>
      </c>
      <c r="AZ120" s="1" t="s">
        <v>74</v>
      </c>
      <c r="BA120" s="1" t="s">
        <v>74</v>
      </c>
      <c r="BB120" s="1" t="s">
        <v>74</v>
      </c>
      <c r="BC120" s="1" t="s">
        <v>74</v>
      </c>
      <c r="BD120" s="1">
        <v>890640</v>
      </c>
      <c r="BE120" s="1" t="s">
        <v>632</v>
      </c>
      <c r="BF120" s="1" t="str">
        <f>HYPERLINK("http://dx.doi.org/10.3389/fnut.2022.890640","http://dx.doi.org/10.3389/fnut.2022.890640")</f>
        <v>http://dx.doi.org/10.3389/fnut.2022.890640</v>
      </c>
      <c r="BG120" s="1" t="s">
        <v>74</v>
      </c>
      <c r="BH120" s="1" t="s">
        <v>74</v>
      </c>
      <c r="BI120" s="1">
        <v>9</v>
      </c>
      <c r="BJ120" s="1" t="s">
        <v>175</v>
      </c>
      <c r="BK120" s="1" t="s">
        <v>100</v>
      </c>
      <c r="BL120" s="1" t="s">
        <v>175</v>
      </c>
      <c r="BM120" s="1" t="s">
        <v>633</v>
      </c>
      <c r="BN120" s="1">
        <v>35747267</v>
      </c>
      <c r="BO120" s="1" t="s">
        <v>389</v>
      </c>
      <c r="BP120" s="1" t="s">
        <v>74</v>
      </c>
      <c r="BQ120" s="1" t="s">
        <v>74</v>
      </c>
      <c r="BR120" s="1" t="s">
        <v>102</v>
      </c>
      <c r="BS120" s="1" t="s">
        <v>634</v>
      </c>
      <c r="BT120" s="1" t="str">
        <f>HYPERLINK("https%3A%2F%2Fwww.webofscience.com%2Fwos%2Fwoscc%2Ffull-record%2FWOS:000813471400001","View Full Record in Web of Science")</f>
        <v>View Full Record in Web of Science</v>
      </c>
    </row>
    <row r="121" spans="1:72" x14ac:dyDescent="0.25">
      <c r="A121" s="1" t="s">
        <v>72</v>
      </c>
      <c r="B121" s="1" t="s">
        <v>2542</v>
      </c>
      <c r="C121" s="1" t="s">
        <v>74</v>
      </c>
      <c r="D121" s="1" t="s">
        <v>74</v>
      </c>
      <c r="E121" s="1" t="s">
        <v>74</v>
      </c>
      <c r="F121" s="1" t="s">
        <v>2543</v>
      </c>
      <c r="G121" s="1" t="s">
        <v>74</v>
      </c>
      <c r="H121" s="1" t="s">
        <v>74</v>
      </c>
      <c r="I121" s="1" t="s">
        <v>2544</v>
      </c>
      <c r="J121" s="1" t="s">
        <v>1545</v>
      </c>
      <c r="K121" s="1" t="s">
        <v>74</v>
      </c>
      <c r="L121" s="1" t="s">
        <v>74</v>
      </c>
      <c r="M121" s="1" t="s">
        <v>78</v>
      </c>
      <c r="N121" s="1" t="s">
        <v>79</v>
      </c>
      <c r="O121" s="1" t="s">
        <v>74</v>
      </c>
      <c r="P121" s="1" t="s">
        <v>74</v>
      </c>
      <c r="Q121" s="1" t="s">
        <v>74</v>
      </c>
      <c r="R121" s="1" t="s">
        <v>74</v>
      </c>
      <c r="S121" s="1" t="s">
        <v>74</v>
      </c>
      <c r="T121" s="1" t="s">
        <v>2545</v>
      </c>
      <c r="U121" s="1" t="s">
        <v>2546</v>
      </c>
      <c r="V121" s="1" t="s">
        <v>2547</v>
      </c>
      <c r="W121" s="1" t="s">
        <v>2548</v>
      </c>
      <c r="X121" s="1" t="s">
        <v>2549</v>
      </c>
      <c r="Y121" s="1" t="s">
        <v>2550</v>
      </c>
      <c r="Z121" s="1" t="s">
        <v>2551</v>
      </c>
      <c r="AA121" s="1" t="s">
        <v>74</v>
      </c>
      <c r="AB121" s="1" t="s">
        <v>2552</v>
      </c>
      <c r="AC121" s="1" t="s">
        <v>2553</v>
      </c>
      <c r="AD121" s="1" t="s">
        <v>2553</v>
      </c>
      <c r="AE121" s="1" t="s">
        <v>2554</v>
      </c>
      <c r="AF121" s="1" t="s">
        <v>74</v>
      </c>
      <c r="AG121" s="1">
        <v>40</v>
      </c>
      <c r="AH121" s="1">
        <v>4</v>
      </c>
      <c r="AI121" s="1">
        <v>4</v>
      </c>
      <c r="AJ121" s="1">
        <v>0</v>
      </c>
      <c r="AK121" s="1">
        <v>2</v>
      </c>
      <c r="AL121" s="1" t="s">
        <v>710</v>
      </c>
      <c r="AM121" s="1" t="s">
        <v>711</v>
      </c>
      <c r="AN121" s="1" t="s">
        <v>712</v>
      </c>
      <c r="AO121" s="1" t="s">
        <v>1548</v>
      </c>
      <c r="AP121" s="1" t="s">
        <v>1549</v>
      </c>
      <c r="AQ121" s="1" t="s">
        <v>74</v>
      </c>
      <c r="AR121" s="1" t="s">
        <v>1550</v>
      </c>
      <c r="AS121" s="1" t="s">
        <v>1551</v>
      </c>
      <c r="AT121" s="1" t="s">
        <v>386</v>
      </c>
      <c r="AU121" s="1">
        <v>2020</v>
      </c>
      <c r="AV121" s="1">
        <v>52</v>
      </c>
      <c r="AW121" s="1">
        <v>9</v>
      </c>
      <c r="AX121" s="1" t="s">
        <v>74</v>
      </c>
      <c r="AY121" s="1" t="s">
        <v>74</v>
      </c>
      <c r="AZ121" s="1" t="s">
        <v>74</v>
      </c>
      <c r="BA121" s="1" t="s">
        <v>74</v>
      </c>
      <c r="BB121" s="1">
        <v>1976</v>
      </c>
      <c r="BC121" s="1">
        <v>1982</v>
      </c>
      <c r="BD121" s="1" t="s">
        <v>74</v>
      </c>
      <c r="BE121" s="1" t="s">
        <v>2555</v>
      </c>
      <c r="BF121" s="1" t="str">
        <f>HYPERLINK("http://dx.doi.org/10.1249/MSS.0000000000002334","http://dx.doi.org/10.1249/MSS.0000000000002334")</f>
        <v>http://dx.doi.org/10.1249/MSS.0000000000002334</v>
      </c>
      <c r="BG121" s="1" t="s">
        <v>74</v>
      </c>
      <c r="BH121" s="1" t="s">
        <v>74</v>
      </c>
      <c r="BI121" s="1">
        <v>7</v>
      </c>
      <c r="BJ121" s="1" t="s">
        <v>658</v>
      </c>
      <c r="BK121" s="1" t="s">
        <v>100</v>
      </c>
      <c r="BL121" s="1" t="s">
        <v>658</v>
      </c>
      <c r="BM121" s="1" t="s">
        <v>2556</v>
      </c>
      <c r="BN121" s="1">
        <v>32168107</v>
      </c>
      <c r="BO121" s="1" t="s">
        <v>1895</v>
      </c>
      <c r="BP121" s="1" t="s">
        <v>74</v>
      </c>
      <c r="BQ121" s="1" t="s">
        <v>74</v>
      </c>
      <c r="BR121" s="1" t="s">
        <v>102</v>
      </c>
      <c r="BS121" s="1" t="s">
        <v>2557</v>
      </c>
      <c r="BT121" s="1" t="str">
        <f>HYPERLINK("https%3A%2F%2Fwww.webofscience.com%2Fwos%2Fwoscc%2Ffull-record%2FWOS:000562852800015","View Full Record in Web of Science")</f>
        <v>View Full Record in Web of Science</v>
      </c>
    </row>
    <row r="122" spans="1:72" x14ac:dyDescent="0.25">
      <c r="A122" s="1" t="s">
        <v>72</v>
      </c>
      <c r="B122" s="1" t="s">
        <v>2558</v>
      </c>
      <c r="C122" s="1" t="s">
        <v>74</v>
      </c>
      <c r="D122" s="1" t="s">
        <v>74</v>
      </c>
      <c r="E122" s="1" t="s">
        <v>74</v>
      </c>
      <c r="F122" s="1" t="s">
        <v>2559</v>
      </c>
      <c r="G122" s="1" t="s">
        <v>74</v>
      </c>
      <c r="H122" s="1" t="s">
        <v>74</v>
      </c>
      <c r="I122" s="1" t="s">
        <v>2560</v>
      </c>
      <c r="J122" s="1" t="s">
        <v>2561</v>
      </c>
      <c r="K122" s="1" t="s">
        <v>74</v>
      </c>
      <c r="L122" s="1" t="s">
        <v>74</v>
      </c>
      <c r="M122" s="1" t="s">
        <v>78</v>
      </c>
      <c r="N122" s="1" t="s">
        <v>79</v>
      </c>
      <c r="O122" s="1" t="s">
        <v>74</v>
      </c>
      <c r="P122" s="1" t="s">
        <v>74</v>
      </c>
      <c r="Q122" s="1" t="s">
        <v>74</v>
      </c>
      <c r="R122" s="1" t="s">
        <v>74</v>
      </c>
      <c r="S122" s="1" t="s">
        <v>74</v>
      </c>
      <c r="T122" s="1" t="s">
        <v>2562</v>
      </c>
      <c r="U122" s="1" t="s">
        <v>2563</v>
      </c>
      <c r="V122" s="1" t="s">
        <v>2564</v>
      </c>
      <c r="W122" s="1" t="s">
        <v>2565</v>
      </c>
      <c r="X122" s="1" t="s">
        <v>2566</v>
      </c>
      <c r="Y122" s="1" t="s">
        <v>2567</v>
      </c>
      <c r="Z122" s="1" t="s">
        <v>2568</v>
      </c>
      <c r="AA122" s="1" t="s">
        <v>74</v>
      </c>
      <c r="AB122" s="1" t="s">
        <v>74</v>
      </c>
      <c r="AC122" s="1" t="s">
        <v>74</v>
      </c>
      <c r="AD122" s="1" t="s">
        <v>74</v>
      </c>
      <c r="AE122" s="1" t="s">
        <v>74</v>
      </c>
      <c r="AF122" s="1" t="s">
        <v>74</v>
      </c>
      <c r="AG122" s="1">
        <v>57</v>
      </c>
      <c r="AH122" s="1">
        <v>14</v>
      </c>
      <c r="AI122" s="1">
        <v>14</v>
      </c>
      <c r="AJ122" s="1">
        <v>4</v>
      </c>
      <c r="AK122" s="1">
        <v>16</v>
      </c>
      <c r="AL122" s="1" t="s">
        <v>90</v>
      </c>
      <c r="AM122" s="1" t="s">
        <v>91</v>
      </c>
      <c r="AN122" s="1" t="s">
        <v>92</v>
      </c>
      <c r="AO122" s="1" t="s">
        <v>74</v>
      </c>
      <c r="AP122" s="1" t="s">
        <v>2569</v>
      </c>
      <c r="AQ122" s="1" t="s">
        <v>74</v>
      </c>
      <c r="AR122" s="1" t="s">
        <v>2570</v>
      </c>
      <c r="AS122" s="1" t="s">
        <v>2571</v>
      </c>
      <c r="AT122" s="1" t="s">
        <v>386</v>
      </c>
      <c r="AU122" s="1">
        <v>2020</v>
      </c>
      <c r="AV122" s="1">
        <v>19</v>
      </c>
      <c r="AW122" s="1" t="s">
        <v>74</v>
      </c>
      <c r="AX122" s="1" t="s">
        <v>74</v>
      </c>
      <c r="AY122" s="1" t="s">
        <v>74</v>
      </c>
      <c r="AZ122" s="1" t="s">
        <v>74</v>
      </c>
      <c r="BA122" s="1" t="s">
        <v>74</v>
      </c>
      <c r="BB122" s="1" t="s">
        <v>74</v>
      </c>
      <c r="BC122" s="1" t="s">
        <v>74</v>
      </c>
      <c r="BD122" s="1">
        <v>101153</v>
      </c>
      <c r="BE122" s="1" t="s">
        <v>2572</v>
      </c>
      <c r="BF122" s="1" t="str">
        <f>HYPERLINK("http://dx.doi.org/10.1016/j.pmedr.2020.101153","http://dx.doi.org/10.1016/j.pmedr.2020.101153")</f>
        <v>http://dx.doi.org/10.1016/j.pmedr.2020.101153</v>
      </c>
      <c r="BG122" s="1" t="s">
        <v>74</v>
      </c>
      <c r="BH122" s="1" t="s">
        <v>74</v>
      </c>
      <c r="BI122" s="1">
        <v>9</v>
      </c>
      <c r="BJ122" s="1" t="s">
        <v>226</v>
      </c>
      <c r="BK122" s="1" t="s">
        <v>247</v>
      </c>
      <c r="BL122" s="1" t="s">
        <v>226</v>
      </c>
      <c r="BM122" s="1" t="s">
        <v>2573</v>
      </c>
      <c r="BN122" s="1">
        <v>32670781</v>
      </c>
      <c r="BO122" s="1" t="s">
        <v>389</v>
      </c>
      <c r="BP122" s="1" t="s">
        <v>74</v>
      </c>
      <c r="BQ122" s="1" t="s">
        <v>74</v>
      </c>
      <c r="BR122" s="1" t="s">
        <v>102</v>
      </c>
      <c r="BS122" s="1" t="s">
        <v>2574</v>
      </c>
      <c r="BT122" s="1" t="str">
        <f>HYPERLINK("https%3A%2F%2Fwww.webofscience.com%2Fwos%2Fwoscc%2Ffull-record%2FWOS:000645565500054","View Full Record in Web of Science")</f>
        <v>View Full Record in Web of Science</v>
      </c>
    </row>
    <row r="123" spans="1:72" x14ac:dyDescent="0.25">
      <c r="A123" s="1" t="s">
        <v>72</v>
      </c>
      <c r="B123" s="1" t="s">
        <v>2575</v>
      </c>
      <c r="C123" s="1" t="s">
        <v>74</v>
      </c>
      <c r="D123" s="1" t="s">
        <v>74</v>
      </c>
      <c r="E123" s="1" t="s">
        <v>74</v>
      </c>
      <c r="F123" s="1" t="s">
        <v>2576</v>
      </c>
      <c r="G123" s="1" t="s">
        <v>74</v>
      </c>
      <c r="H123" s="1" t="s">
        <v>74</v>
      </c>
      <c r="I123" s="1" t="s">
        <v>2577</v>
      </c>
      <c r="J123" s="1" t="s">
        <v>2578</v>
      </c>
      <c r="K123" s="1" t="s">
        <v>74</v>
      </c>
      <c r="L123" s="1" t="s">
        <v>74</v>
      </c>
      <c r="M123" s="1" t="s">
        <v>78</v>
      </c>
      <c r="N123" s="1" t="s">
        <v>79</v>
      </c>
      <c r="O123" s="1" t="s">
        <v>74</v>
      </c>
      <c r="P123" s="1" t="s">
        <v>74</v>
      </c>
      <c r="Q123" s="1" t="s">
        <v>74</v>
      </c>
      <c r="R123" s="1" t="s">
        <v>74</v>
      </c>
      <c r="S123" s="1" t="s">
        <v>74</v>
      </c>
      <c r="T123" s="1" t="s">
        <v>2579</v>
      </c>
      <c r="U123" s="1" t="s">
        <v>2580</v>
      </c>
      <c r="V123" s="1" t="s">
        <v>2581</v>
      </c>
      <c r="W123" s="1" t="s">
        <v>2582</v>
      </c>
      <c r="X123" s="1" t="s">
        <v>2583</v>
      </c>
      <c r="Y123" s="1" t="s">
        <v>2584</v>
      </c>
      <c r="Z123" s="1" t="s">
        <v>2585</v>
      </c>
      <c r="AA123" s="1" t="s">
        <v>2586</v>
      </c>
      <c r="AB123" s="1" t="s">
        <v>2587</v>
      </c>
      <c r="AC123" s="1" t="s">
        <v>2588</v>
      </c>
      <c r="AD123" s="1" t="s">
        <v>2589</v>
      </c>
      <c r="AE123" s="1" t="s">
        <v>2590</v>
      </c>
      <c r="AF123" s="1" t="s">
        <v>74</v>
      </c>
      <c r="AG123" s="1">
        <v>33</v>
      </c>
      <c r="AH123" s="1">
        <v>6</v>
      </c>
      <c r="AI123" s="1">
        <v>6</v>
      </c>
      <c r="AJ123" s="1">
        <v>0</v>
      </c>
      <c r="AK123" s="1">
        <v>13</v>
      </c>
      <c r="AL123" s="1" t="s">
        <v>2591</v>
      </c>
      <c r="AM123" s="1" t="s">
        <v>2592</v>
      </c>
      <c r="AN123" s="1" t="s">
        <v>2593</v>
      </c>
      <c r="AO123" s="1" t="s">
        <v>2594</v>
      </c>
      <c r="AP123" s="1" t="s">
        <v>74</v>
      </c>
      <c r="AQ123" s="1" t="s">
        <v>74</v>
      </c>
      <c r="AR123" s="1" t="s">
        <v>2595</v>
      </c>
      <c r="AS123" s="1" t="s">
        <v>2596</v>
      </c>
      <c r="AT123" s="1" t="s">
        <v>386</v>
      </c>
      <c r="AU123" s="1">
        <v>2020</v>
      </c>
      <c r="AV123" s="1">
        <v>18</v>
      </c>
      <c r="AW123" s="1">
        <v>3</v>
      </c>
      <c r="AX123" s="1" t="s">
        <v>74</v>
      </c>
      <c r="AY123" s="1" t="s">
        <v>74</v>
      </c>
      <c r="AZ123" s="1" t="s">
        <v>74</v>
      </c>
      <c r="BA123" s="1" t="s">
        <v>74</v>
      </c>
      <c r="BB123" s="1">
        <v>155</v>
      </c>
      <c r="BC123" s="1">
        <v>161</v>
      </c>
      <c r="BD123" s="1" t="s">
        <v>74</v>
      </c>
      <c r="BE123" s="1" t="s">
        <v>2597</v>
      </c>
      <c r="BF123" s="1" t="str">
        <f>HYPERLINK("http://dx.doi.org/10.1016/j.jesf.2020.06.003","http://dx.doi.org/10.1016/j.jesf.2020.06.003")</f>
        <v>http://dx.doi.org/10.1016/j.jesf.2020.06.003</v>
      </c>
      <c r="BG123" s="1" t="s">
        <v>74</v>
      </c>
      <c r="BH123" s="1" t="s">
        <v>74</v>
      </c>
      <c r="BI123" s="1">
        <v>7</v>
      </c>
      <c r="BJ123" s="1" t="s">
        <v>658</v>
      </c>
      <c r="BK123" s="1" t="s">
        <v>100</v>
      </c>
      <c r="BL123" s="1" t="s">
        <v>658</v>
      </c>
      <c r="BM123" s="1" t="s">
        <v>2598</v>
      </c>
      <c r="BN123" s="1">
        <v>32636892</v>
      </c>
      <c r="BO123" s="1" t="s">
        <v>1011</v>
      </c>
      <c r="BP123" s="1" t="s">
        <v>74</v>
      </c>
      <c r="BQ123" s="1" t="s">
        <v>74</v>
      </c>
      <c r="BR123" s="1" t="s">
        <v>102</v>
      </c>
      <c r="BS123" s="1" t="s">
        <v>2599</v>
      </c>
      <c r="BT123" s="1" t="str">
        <f>HYPERLINK("https%3A%2F%2Fwww.webofscience.com%2Fwos%2Fwoscc%2Ffull-record%2FWOS:000553547800009","View Full Record in Web of Science")</f>
        <v>View Full Record in Web of Science</v>
      </c>
    </row>
    <row r="124" spans="1:72" x14ac:dyDescent="0.25">
      <c r="A124" s="1" t="s">
        <v>72</v>
      </c>
      <c r="B124" s="1" t="s">
        <v>2600</v>
      </c>
      <c r="C124" s="1" t="s">
        <v>74</v>
      </c>
      <c r="D124" s="1" t="s">
        <v>74</v>
      </c>
      <c r="E124" s="1" t="s">
        <v>74</v>
      </c>
      <c r="F124" s="1" t="s">
        <v>2601</v>
      </c>
      <c r="G124" s="1" t="s">
        <v>74</v>
      </c>
      <c r="H124" s="1" t="s">
        <v>74</v>
      </c>
      <c r="I124" s="1" t="s">
        <v>2602</v>
      </c>
      <c r="J124" s="1" t="s">
        <v>2603</v>
      </c>
      <c r="K124" s="1" t="s">
        <v>74</v>
      </c>
      <c r="L124" s="1" t="s">
        <v>74</v>
      </c>
      <c r="M124" s="1" t="s">
        <v>78</v>
      </c>
      <c r="N124" s="1" t="s">
        <v>79</v>
      </c>
      <c r="O124" s="1" t="s">
        <v>74</v>
      </c>
      <c r="P124" s="1" t="s">
        <v>74</v>
      </c>
      <c r="Q124" s="1" t="s">
        <v>74</v>
      </c>
      <c r="R124" s="1" t="s">
        <v>74</v>
      </c>
      <c r="S124" s="1" t="s">
        <v>74</v>
      </c>
      <c r="T124" s="1" t="s">
        <v>2604</v>
      </c>
      <c r="U124" s="1" t="s">
        <v>2605</v>
      </c>
      <c r="V124" s="1" t="s">
        <v>2606</v>
      </c>
      <c r="W124" s="1" t="s">
        <v>2607</v>
      </c>
      <c r="X124" s="1" t="s">
        <v>2608</v>
      </c>
      <c r="Y124" s="1" t="s">
        <v>2609</v>
      </c>
      <c r="Z124" s="1" t="s">
        <v>2610</v>
      </c>
      <c r="AA124" s="1" t="s">
        <v>74</v>
      </c>
      <c r="AB124" s="1" t="s">
        <v>74</v>
      </c>
      <c r="AC124" s="1" t="s">
        <v>74</v>
      </c>
      <c r="AD124" s="1" t="s">
        <v>74</v>
      </c>
      <c r="AE124" s="1" t="s">
        <v>74</v>
      </c>
      <c r="AF124" s="1" t="s">
        <v>74</v>
      </c>
      <c r="AG124" s="1">
        <v>21</v>
      </c>
      <c r="AH124" s="1">
        <v>0</v>
      </c>
      <c r="AI124" s="1">
        <v>0</v>
      </c>
      <c r="AJ124" s="1">
        <v>0</v>
      </c>
      <c r="AK124" s="1">
        <v>3</v>
      </c>
      <c r="AL124" s="1" t="s">
        <v>2611</v>
      </c>
      <c r="AM124" s="1" t="s">
        <v>2612</v>
      </c>
      <c r="AN124" s="1" t="s">
        <v>2613</v>
      </c>
      <c r="AO124" s="1" t="s">
        <v>2614</v>
      </c>
      <c r="AP124" s="1" t="s">
        <v>2615</v>
      </c>
      <c r="AQ124" s="1" t="s">
        <v>74</v>
      </c>
      <c r="AR124" s="1" t="s">
        <v>2616</v>
      </c>
      <c r="AS124" s="1" t="s">
        <v>2617</v>
      </c>
      <c r="AT124" s="1" t="s">
        <v>2618</v>
      </c>
      <c r="AU124" s="1">
        <v>2020</v>
      </c>
      <c r="AV124" s="1">
        <v>10</v>
      </c>
      <c r="AW124" s="1">
        <v>5</v>
      </c>
      <c r="AX124" s="1" t="s">
        <v>74</v>
      </c>
      <c r="AY124" s="1" t="s">
        <v>74</v>
      </c>
      <c r="AZ124" s="1" t="s">
        <v>74</v>
      </c>
      <c r="BA124" s="1" t="s">
        <v>74</v>
      </c>
      <c r="BB124" s="1">
        <v>585</v>
      </c>
      <c r="BC124" s="1">
        <v>590</v>
      </c>
      <c r="BD124" s="1" t="s">
        <v>74</v>
      </c>
      <c r="BE124" s="1" t="s">
        <v>2619</v>
      </c>
      <c r="BF124" s="1" t="str">
        <f>HYPERLINK("http://dx.doi.org/10.4103/jispcd.JISPCD_246_20","http://dx.doi.org/10.4103/jispcd.JISPCD_246_20")</f>
        <v>http://dx.doi.org/10.4103/jispcd.JISPCD_246_20</v>
      </c>
      <c r="BG124" s="1" t="s">
        <v>74</v>
      </c>
      <c r="BH124" s="1" t="s">
        <v>74</v>
      </c>
      <c r="BI124" s="1">
        <v>6</v>
      </c>
      <c r="BJ124" s="1" t="s">
        <v>149</v>
      </c>
      <c r="BK124" s="1" t="s">
        <v>150</v>
      </c>
      <c r="BL124" s="1" t="s">
        <v>149</v>
      </c>
      <c r="BM124" s="1" t="s">
        <v>2620</v>
      </c>
      <c r="BN124" s="1">
        <v>33282767</v>
      </c>
      <c r="BO124" s="1" t="s">
        <v>1895</v>
      </c>
      <c r="BP124" s="1" t="s">
        <v>74</v>
      </c>
      <c r="BQ124" s="1" t="s">
        <v>74</v>
      </c>
      <c r="BR124" s="1" t="s">
        <v>102</v>
      </c>
      <c r="BS124" s="1" t="s">
        <v>2621</v>
      </c>
      <c r="BT124" s="1" t="str">
        <f>HYPERLINK("https%3A%2F%2Fwww.webofscience.com%2Fwos%2Fwoscc%2Ffull-record%2FWOS:000577088300008","View Full Record in Web of Science")</f>
        <v>View Full Record in Web of Science</v>
      </c>
    </row>
    <row r="125" spans="1:72" x14ac:dyDescent="0.25">
      <c r="A125" s="1" t="s">
        <v>72</v>
      </c>
      <c r="B125" s="1" t="s">
        <v>2622</v>
      </c>
      <c r="C125" s="1" t="s">
        <v>74</v>
      </c>
      <c r="D125" s="1" t="s">
        <v>74</v>
      </c>
      <c r="E125" s="1" t="s">
        <v>74</v>
      </c>
      <c r="F125" s="1" t="s">
        <v>2623</v>
      </c>
      <c r="G125" s="1" t="s">
        <v>74</v>
      </c>
      <c r="H125" s="1" t="s">
        <v>74</v>
      </c>
      <c r="I125" s="1" t="s">
        <v>2624</v>
      </c>
      <c r="J125" s="1" t="s">
        <v>2625</v>
      </c>
      <c r="K125" s="1" t="s">
        <v>74</v>
      </c>
      <c r="L125" s="1" t="s">
        <v>74</v>
      </c>
      <c r="M125" s="1" t="s">
        <v>78</v>
      </c>
      <c r="N125" s="1" t="s">
        <v>79</v>
      </c>
      <c r="O125" s="1" t="s">
        <v>74</v>
      </c>
      <c r="P125" s="1" t="s">
        <v>74</v>
      </c>
      <c r="Q125" s="1" t="s">
        <v>74</v>
      </c>
      <c r="R125" s="1" t="s">
        <v>74</v>
      </c>
      <c r="S125" s="1" t="s">
        <v>74</v>
      </c>
      <c r="T125" s="1" t="s">
        <v>2626</v>
      </c>
      <c r="U125" s="1" t="s">
        <v>74</v>
      </c>
      <c r="V125" s="1" t="s">
        <v>2627</v>
      </c>
      <c r="W125" s="1" t="s">
        <v>2628</v>
      </c>
      <c r="X125" s="1" t="s">
        <v>2629</v>
      </c>
      <c r="Y125" s="1" t="s">
        <v>2630</v>
      </c>
      <c r="Z125" s="1" t="s">
        <v>2631</v>
      </c>
      <c r="AA125" s="1" t="s">
        <v>74</v>
      </c>
      <c r="AB125" s="1" t="s">
        <v>74</v>
      </c>
      <c r="AC125" s="1" t="s">
        <v>2632</v>
      </c>
      <c r="AD125" s="1" t="s">
        <v>2633</v>
      </c>
      <c r="AE125" s="1" t="s">
        <v>2634</v>
      </c>
      <c r="AF125" s="1" t="s">
        <v>74</v>
      </c>
      <c r="AG125" s="1">
        <v>13</v>
      </c>
      <c r="AH125" s="1">
        <v>1</v>
      </c>
      <c r="AI125" s="1">
        <v>1</v>
      </c>
      <c r="AJ125" s="1">
        <v>3</v>
      </c>
      <c r="AK125" s="1">
        <v>16</v>
      </c>
      <c r="AL125" s="1" t="s">
        <v>2635</v>
      </c>
      <c r="AM125" s="1" t="s">
        <v>2636</v>
      </c>
      <c r="AN125" s="1" t="s">
        <v>2637</v>
      </c>
      <c r="AO125" s="1" t="s">
        <v>2638</v>
      </c>
      <c r="AP125" s="1" t="s">
        <v>2639</v>
      </c>
      <c r="AQ125" s="1" t="s">
        <v>74</v>
      </c>
      <c r="AR125" s="1" t="s">
        <v>2640</v>
      </c>
      <c r="AS125" s="1" t="s">
        <v>2641</v>
      </c>
      <c r="AT125" s="1" t="s">
        <v>2642</v>
      </c>
      <c r="AU125" s="1">
        <v>2020</v>
      </c>
      <c r="AV125" s="1" t="s">
        <v>74</v>
      </c>
      <c r="AW125" s="1" t="s">
        <v>74</v>
      </c>
      <c r="AX125" s="1" t="s">
        <v>74</v>
      </c>
      <c r="AY125" s="1" t="s">
        <v>74</v>
      </c>
      <c r="AZ125" s="1">
        <v>104</v>
      </c>
      <c r="BA125" s="1" t="s">
        <v>74</v>
      </c>
      <c r="BB125" s="1">
        <v>504</v>
      </c>
      <c r="BC125" s="1">
        <v>507</v>
      </c>
      <c r="BD125" s="1" t="s">
        <v>74</v>
      </c>
      <c r="BE125" s="1" t="s">
        <v>2643</v>
      </c>
      <c r="BF125" s="1" t="str">
        <f>HYPERLINK("http://dx.doi.org/10.2112/JCR-SI104-088.1","http://dx.doi.org/10.2112/JCR-SI104-088.1")</f>
        <v>http://dx.doi.org/10.2112/JCR-SI104-088.1</v>
      </c>
      <c r="BG125" s="1" t="s">
        <v>74</v>
      </c>
      <c r="BH125" s="1" t="s">
        <v>74</v>
      </c>
      <c r="BI125" s="1">
        <v>4</v>
      </c>
      <c r="BJ125" s="1" t="s">
        <v>2644</v>
      </c>
      <c r="BK125" s="1" t="s">
        <v>100</v>
      </c>
      <c r="BL125" s="1" t="s">
        <v>2645</v>
      </c>
      <c r="BM125" s="1" t="s">
        <v>2646</v>
      </c>
      <c r="BN125" s="1" t="s">
        <v>74</v>
      </c>
      <c r="BO125" s="1" t="s">
        <v>74</v>
      </c>
      <c r="BP125" s="1" t="s">
        <v>74</v>
      </c>
      <c r="BQ125" s="1" t="s">
        <v>74</v>
      </c>
      <c r="BR125" s="1" t="s">
        <v>102</v>
      </c>
      <c r="BS125" s="1" t="s">
        <v>2647</v>
      </c>
      <c r="BT125" s="1" t="str">
        <f>HYPERLINK("https%3A%2F%2Fwww.webofscience.com%2Fwos%2Fwoscc%2Ffull-record%2FWOS:000584510900088","View Full Record in Web of Science")</f>
        <v>View Full Record in Web of Science</v>
      </c>
    </row>
    <row r="126" spans="1:72" x14ac:dyDescent="0.25">
      <c r="A126" s="1" t="s">
        <v>72</v>
      </c>
      <c r="B126" s="1" t="s">
        <v>2648</v>
      </c>
      <c r="C126" s="1" t="s">
        <v>74</v>
      </c>
      <c r="D126" s="1" t="s">
        <v>74</v>
      </c>
      <c r="E126" s="1" t="s">
        <v>74</v>
      </c>
      <c r="F126" s="1" t="s">
        <v>2649</v>
      </c>
      <c r="G126" s="1" t="s">
        <v>74</v>
      </c>
      <c r="H126" s="1" t="s">
        <v>74</v>
      </c>
      <c r="I126" s="1" t="s">
        <v>2650</v>
      </c>
      <c r="J126" s="1" t="s">
        <v>2651</v>
      </c>
      <c r="K126" s="1" t="s">
        <v>74</v>
      </c>
      <c r="L126" s="1" t="s">
        <v>74</v>
      </c>
      <c r="M126" s="1" t="s">
        <v>78</v>
      </c>
      <c r="N126" s="1" t="s">
        <v>79</v>
      </c>
      <c r="O126" s="1" t="s">
        <v>74</v>
      </c>
      <c r="P126" s="1" t="s">
        <v>74</v>
      </c>
      <c r="Q126" s="1" t="s">
        <v>74</v>
      </c>
      <c r="R126" s="1" t="s">
        <v>74</v>
      </c>
      <c r="S126" s="1" t="s">
        <v>74</v>
      </c>
      <c r="T126" s="1" t="s">
        <v>74</v>
      </c>
      <c r="U126" s="1" t="s">
        <v>2652</v>
      </c>
      <c r="V126" s="1" t="s">
        <v>2653</v>
      </c>
      <c r="W126" s="1" t="s">
        <v>2654</v>
      </c>
      <c r="X126" s="1" t="s">
        <v>2566</v>
      </c>
      <c r="Y126" s="1" t="s">
        <v>2655</v>
      </c>
      <c r="Z126" s="1" t="s">
        <v>2656</v>
      </c>
      <c r="AA126" s="1" t="s">
        <v>74</v>
      </c>
      <c r="AB126" s="1" t="s">
        <v>2657</v>
      </c>
      <c r="AC126" s="1" t="s">
        <v>74</v>
      </c>
      <c r="AD126" s="1" t="s">
        <v>74</v>
      </c>
      <c r="AE126" s="1" t="s">
        <v>74</v>
      </c>
      <c r="AF126" s="1" t="s">
        <v>74</v>
      </c>
      <c r="AG126" s="1">
        <v>22</v>
      </c>
      <c r="AH126" s="1">
        <v>32</v>
      </c>
      <c r="AI126" s="1">
        <v>32</v>
      </c>
      <c r="AJ126" s="1">
        <v>0</v>
      </c>
      <c r="AK126" s="1">
        <v>0</v>
      </c>
      <c r="AL126" s="1" t="s">
        <v>2658</v>
      </c>
      <c r="AM126" s="1" t="s">
        <v>2659</v>
      </c>
      <c r="AN126" s="1" t="s">
        <v>2660</v>
      </c>
      <c r="AO126" s="1" t="s">
        <v>2661</v>
      </c>
      <c r="AP126" s="1" t="s">
        <v>2662</v>
      </c>
      <c r="AQ126" s="1" t="s">
        <v>74</v>
      </c>
      <c r="AR126" s="1" t="s">
        <v>2663</v>
      </c>
      <c r="AS126" s="1" t="s">
        <v>2664</v>
      </c>
      <c r="AT126" s="1" t="s">
        <v>2665</v>
      </c>
      <c r="AU126" s="1">
        <v>2020</v>
      </c>
      <c r="AV126" s="1">
        <v>69</v>
      </c>
      <c r="AW126" s="1">
        <v>1</v>
      </c>
      <c r="AX126" s="1" t="s">
        <v>74</v>
      </c>
      <c r="AY126" s="1" t="s">
        <v>1552</v>
      </c>
      <c r="AZ126" s="1" t="s">
        <v>74</v>
      </c>
      <c r="BA126" s="1" t="s">
        <v>74</v>
      </c>
      <c r="BB126" s="1">
        <v>64</v>
      </c>
      <c r="BC126" s="1">
        <v>76</v>
      </c>
      <c r="BD126" s="1" t="s">
        <v>74</v>
      </c>
      <c r="BE126" s="1" t="s">
        <v>2666</v>
      </c>
      <c r="BF126" s="1" t="str">
        <f>HYPERLINK("http://dx.doi.org/10.15585/mmwr.su6901a8","http://dx.doi.org/10.15585/mmwr.su6901a8")</f>
        <v>http://dx.doi.org/10.15585/mmwr.su6901a8</v>
      </c>
      <c r="BG126" s="1" t="s">
        <v>74</v>
      </c>
      <c r="BH126" s="1" t="s">
        <v>74</v>
      </c>
      <c r="BI126" s="1">
        <v>13</v>
      </c>
      <c r="BJ126" s="1" t="s">
        <v>226</v>
      </c>
      <c r="BK126" s="1" t="s">
        <v>100</v>
      </c>
      <c r="BL126" s="1" t="s">
        <v>226</v>
      </c>
      <c r="BM126" s="1" t="s">
        <v>2667</v>
      </c>
      <c r="BN126" s="1">
        <v>32817612</v>
      </c>
      <c r="BO126" s="1" t="s">
        <v>177</v>
      </c>
      <c r="BP126" s="1" t="s">
        <v>74</v>
      </c>
      <c r="BQ126" s="1" t="s">
        <v>74</v>
      </c>
      <c r="BR126" s="1" t="s">
        <v>102</v>
      </c>
      <c r="BS126" s="1" t="s">
        <v>2668</v>
      </c>
      <c r="BT126" s="1" t="str">
        <f>HYPERLINK("https%3A%2F%2Fwww.webofscience.com%2Fwos%2Fwoscc%2Ffull-record%2FWOS:000625453100008","View Full Record in Web of Science")</f>
        <v>View Full Record in Web of Science</v>
      </c>
    </row>
    <row r="127" spans="1:72" x14ac:dyDescent="0.25">
      <c r="A127" s="1" t="s">
        <v>72</v>
      </c>
      <c r="B127" s="1" t="s">
        <v>2669</v>
      </c>
      <c r="C127" s="1" t="s">
        <v>74</v>
      </c>
      <c r="D127" s="1" t="s">
        <v>74</v>
      </c>
      <c r="E127" s="1" t="s">
        <v>74</v>
      </c>
      <c r="F127" s="1" t="s">
        <v>2670</v>
      </c>
      <c r="G127" s="1" t="s">
        <v>74</v>
      </c>
      <c r="H127" s="1" t="s">
        <v>74</v>
      </c>
      <c r="I127" s="1" t="s">
        <v>2671</v>
      </c>
      <c r="J127" s="1" t="s">
        <v>2672</v>
      </c>
      <c r="K127" s="1" t="s">
        <v>74</v>
      </c>
      <c r="L127" s="1" t="s">
        <v>74</v>
      </c>
      <c r="M127" s="1" t="s">
        <v>78</v>
      </c>
      <c r="N127" s="1" t="s">
        <v>79</v>
      </c>
      <c r="O127" s="1" t="s">
        <v>74</v>
      </c>
      <c r="P127" s="1" t="s">
        <v>74</v>
      </c>
      <c r="Q127" s="1" t="s">
        <v>74</v>
      </c>
      <c r="R127" s="1" t="s">
        <v>74</v>
      </c>
      <c r="S127" s="1" t="s">
        <v>74</v>
      </c>
      <c r="T127" s="1" t="s">
        <v>74</v>
      </c>
      <c r="U127" s="1" t="s">
        <v>2673</v>
      </c>
      <c r="V127" s="1" t="s">
        <v>2674</v>
      </c>
      <c r="W127" s="1" t="s">
        <v>2675</v>
      </c>
      <c r="X127" s="1" t="s">
        <v>2676</v>
      </c>
      <c r="Y127" s="1" t="s">
        <v>2677</v>
      </c>
      <c r="Z127" s="1" t="s">
        <v>2678</v>
      </c>
      <c r="AA127" s="1" t="s">
        <v>2679</v>
      </c>
      <c r="AB127" s="1" t="s">
        <v>2680</v>
      </c>
      <c r="AC127" s="1" t="s">
        <v>74</v>
      </c>
      <c r="AD127" s="1" t="s">
        <v>74</v>
      </c>
      <c r="AE127" s="1" t="s">
        <v>74</v>
      </c>
      <c r="AF127" s="1" t="s">
        <v>74</v>
      </c>
      <c r="AG127" s="1">
        <v>15</v>
      </c>
      <c r="AH127" s="1">
        <v>0</v>
      </c>
      <c r="AI127" s="1">
        <v>0</v>
      </c>
      <c r="AJ127" s="1">
        <v>0</v>
      </c>
      <c r="AK127" s="1">
        <v>0</v>
      </c>
      <c r="AL127" s="1" t="s">
        <v>2681</v>
      </c>
      <c r="AM127" s="1" t="s">
        <v>118</v>
      </c>
      <c r="AN127" s="1" t="s">
        <v>2682</v>
      </c>
      <c r="AO127" s="1" t="s">
        <v>2683</v>
      </c>
      <c r="AP127" s="1" t="s">
        <v>2684</v>
      </c>
      <c r="AQ127" s="1" t="s">
        <v>74</v>
      </c>
      <c r="AR127" s="1" t="s">
        <v>2685</v>
      </c>
      <c r="AS127" s="1" t="s">
        <v>2686</v>
      </c>
      <c r="AT127" s="1" t="s">
        <v>2687</v>
      </c>
      <c r="AU127" s="1">
        <v>2020</v>
      </c>
      <c r="AV127" s="1">
        <v>2020</v>
      </c>
      <c r="AW127" s="1" t="s">
        <v>74</v>
      </c>
      <c r="AX127" s="1" t="s">
        <v>74</v>
      </c>
      <c r="AY127" s="1" t="s">
        <v>74</v>
      </c>
      <c r="AZ127" s="1" t="s">
        <v>74</v>
      </c>
      <c r="BA127" s="1" t="s">
        <v>74</v>
      </c>
      <c r="BB127" s="1" t="s">
        <v>74</v>
      </c>
      <c r="BC127" s="1" t="s">
        <v>74</v>
      </c>
      <c r="BD127" s="1">
        <v>4372503</v>
      </c>
      <c r="BE127" s="1" t="s">
        <v>2688</v>
      </c>
      <c r="BF127" s="1" t="str">
        <f>HYPERLINK("http://dx.doi.org/10.1155/2020/4372503","http://dx.doi.org/10.1155/2020/4372503")</f>
        <v>http://dx.doi.org/10.1155/2020/4372503</v>
      </c>
      <c r="BG127" s="1" t="s">
        <v>74</v>
      </c>
      <c r="BH127" s="1" t="s">
        <v>74</v>
      </c>
      <c r="BI127" s="1">
        <v>4</v>
      </c>
      <c r="BJ127" s="1" t="s">
        <v>2689</v>
      </c>
      <c r="BK127" s="1" t="s">
        <v>100</v>
      </c>
      <c r="BL127" s="1" t="s">
        <v>2689</v>
      </c>
      <c r="BM127" s="1" t="s">
        <v>2690</v>
      </c>
      <c r="BN127" s="1">
        <v>32831825</v>
      </c>
      <c r="BO127" s="1" t="s">
        <v>177</v>
      </c>
      <c r="BP127" s="1" t="s">
        <v>74</v>
      </c>
      <c r="BQ127" s="1" t="s">
        <v>74</v>
      </c>
      <c r="BR127" s="1" t="s">
        <v>102</v>
      </c>
      <c r="BS127" s="1" t="s">
        <v>2691</v>
      </c>
      <c r="BT127" s="1" t="str">
        <f>HYPERLINK("https%3A%2F%2Fwww.webofscience.com%2Fwos%2Fwoscc%2Ffull-record%2FWOS:000562862700003","View Full Record in Web of Science")</f>
        <v>View Full Record in Web of Science</v>
      </c>
    </row>
    <row r="128" spans="1:72" x14ac:dyDescent="0.25">
      <c r="A128" s="1" t="s">
        <v>72</v>
      </c>
      <c r="B128" s="1" t="s">
        <v>2692</v>
      </c>
      <c r="C128" s="1" t="s">
        <v>74</v>
      </c>
      <c r="D128" s="1" t="s">
        <v>74</v>
      </c>
      <c r="E128" s="1" t="s">
        <v>74</v>
      </c>
      <c r="F128" s="1" t="s">
        <v>2693</v>
      </c>
      <c r="G128" s="1" t="s">
        <v>74</v>
      </c>
      <c r="H128" s="1" t="s">
        <v>74</v>
      </c>
      <c r="I128" s="1" t="s">
        <v>2694</v>
      </c>
      <c r="J128" s="1" t="s">
        <v>2695</v>
      </c>
      <c r="K128" s="1" t="s">
        <v>74</v>
      </c>
      <c r="L128" s="1" t="s">
        <v>74</v>
      </c>
      <c r="M128" s="1" t="s">
        <v>78</v>
      </c>
      <c r="N128" s="1" t="s">
        <v>79</v>
      </c>
      <c r="O128" s="1" t="s">
        <v>74</v>
      </c>
      <c r="P128" s="1" t="s">
        <v>74</v>
      </c>
      <c r="Q128" s="1" t="s">
        <v>74</v>
      </c>
      <c r="R128" s="1" t="s">
        <v>74</v>
      </c>
      <c r="S128" s="1" t="s">
        <v>74</v>
      </c>
      <c r="T128" s="1" t="s">
        <v>2696</v>
      </c>
      <c r="U128" s="1" t="s">
        <v>2697</v>
      </c>
      <c r="V128" s="1" t="s">
        <v>2698</v>
      </c>
      <c r="W128" s="1" t="s">
        <v>2699</v>
      </c>
      <c r="X128" s="1" t="s">
        <v>2700</v>
      </c>
      <c r="Y128" s="1" t="s">
        <v>2701</v>
      </c>
      <c r="Z128" s="1" t="s">
        <v>2702</v>
      </c>
      <c r="AA128" s="1" t="s">
        <v>74</v>
      </c>
      <c r="AB128" s="1" t="s">
        <v>2703</v>
      </c>
      <c r="AC128" s="1" t="s">
        <v>74</v>
      </c>
      <c r="AD128" s="1" t="s">
        <v>74</v>
      </c>
      <c r="AE128" s="1" t="s">
        <v>74</v>
      </c>
      <c r="AF128" s="1" t="s">
        <v>74</v>
      </c>
      <c r="AG128" s="1">
        <v>60</v>
      </c>
      <c r="AH128" s="1">
        <v>3</v>
      </c>
      <c r="AI128" s="1">
        <v>3</v>
      </c>
      <c r="AJ128" s="1">
        <v>0</v>
      </c>
      <c r="AK128" s="1">
        <v>10</v>
      </c>
      <c r="AL128" s="1" t="s">
        <v>2704</v>
      </c>
      <c r="AM128" s="1" t="s">
        <v>2705</v>
      </c>
      <c r="AN128" s="1" t="s">
        <v>2706</v>
      </c>
      <c r="AO128" s="1" t="s">
        <v>2707</v>
      </c>
      <c r="AP128" s="1" t="s">
        <v>2708</v>
      </c>
      <c r="AQ128" s="1" t="s">
        <v>74</v>
      </c>
      <c r="AR128" s="1" t="s">
        <v>2709</v>
      </c>
      <c r="AS128" s="1" t="s">
        <v>2710</v>
      </c>
      <c r="AT128" s="1" t="s">
        <v>476</v>
      </c>
      <c r="AU128" s="1">
        <v>2020</v>
      </c>
      <c r="AV128" s="1">
        <v>41</v>
      </c>
      <c r="AW128" s="1">
        <v>9</v>
      </c>
      <c r="AX128" s="1" t="s">
        <v>74</v>
      </c>
      <c r="AY128" s="1" t="s">
        <v>74</v>
      </c>
      <c r="AZ128" s="1" t="s">
        <v>74</v>
      </c>
      <c r="BA128" s="1" t="s">
        <v>74</v>
      </c>
      <c r="BB128" s="1">
        <v>603</v>
      </c>
      <c r="BC128" s="1">
        <v>609</v>
      </c>
      <c r="BD128" s="1" t="s">
        <v>74</v>
      </c>
      <c r="BE128" s="1" t="s">
        <v>2711</v>
      </c>
      <c r="BF128" s="1" t="str">
        <f>HYPERLINK("http://dx.doi.org/10.1055/a-1121-7817","http://dx.doi.org/10.1055/a-1121-7817")</f>
        <v>http://dx.doi.org/10.1055/a-1121-7817</v>
      </c>
      <c r="BG128" s="1" t="s">
        <v>74</v>
      </c>
      <c r="BH128" s="1" t="s">
        <v>74</v>
      </c>
      <c r="BI128" s="1">
        <v>7</v>
      </c>
      <c r="BJ128" s="1" t="s">
        <v>658</v>
      </c>
      <c r="BK128" s="1" t="s">
        <v>100</v>
      </c>
      <c r="BL128" s="1" t="s">
        <v>658</v>
      </c>
      <c r="BM128" s="1" t="s">
        <v>2712</v>
      </c>
      <c r="BN128" s="1">
        <v>32252101</v>
      </c>
      <c r="BO128" s="1" t="s">
        <v>1221</v>
      </c>
      <c r="BP128" s="1" t="s">
        <v>74</v>
      </c>
      <c r="BQ128" s="1" t="s">
        <v>74</v>
      </c>
      <c r="BR128" s="1" t="s">
        <v>102</v>
      </c>
      <c r="BS128" s="1" t="s">
        <v>2713</v>
      </c>
      <c r="BT128" s="1" t="str">
        <f>HYPERLINK("https%3A%2F%2Fwww.webofscience.com%2Fwos%2Fwoscc%2Ffull-record%2FWOS:000555806200006","View Full Record in Web of Science")</f>
        <v>View Full Record in Web of Science</v>
      </c>
    </row>
    <row r="129" spans="1:72" x14ac:dyDescent="0.25">
      <c r="A129" s="1" t="s">
        <v>72</v>
      </c>
      <c r="B129" s="1" t="s">
        <v>2714</v>
      </c>
      <c r="C129" s="1" t="s">
        <v>74</v>
      </c>
      <c r="D129" s="1" t="s">
        <v>74</v>
      </c>
      <c r="E129" s="1" t="s">
        <v>74</v>
      </c>
      <c r="F129" s="1" t="s">
        <v>2715</v>
      </c>
      <c r="G129" s="1" t="s">
        <v>74</v>
      </c>
      <c r="H129" s="1" t="s">
        <v>74</v>
      </c>
      <c r="I129" s="1" t="s">
        <v>2716</v>
      </c>
      <c r="J129" s="1" t="s">
        <v>371</v>
      </c>
      <c r="K129" s="1" t="s">
        <v>74</v>
      </c>
      <c r="L129" s="1" t="s">
        <v>74</v>
      </c>
      <c r="M129" s="1" t="s">
        <v>78</v>
      </c>
      <c r="N129" s="1" t="s">
        <v>79</v>
      </c>
      <c r="O129" s="1" t="s">
        <v>74</v>
      </c>
      <c r="P129" s="1" t="s">
        <v>74</v>
      </c>
      <c r="Q129" s="1" t="s">
        <v>74</v>
      </c>
      <c r="R129" s="1" t="s">
        <v>74</v>
      </c>
      <c r="S129" s="1" t="s">
        <v>74</v>
      </c>
      <c r="T129" s="1" t="s">
        <v>2717</v>
      </c>
      <c r="U129" s="1" t="s">
        <v>2718</v>
      </c>
      <c r="V129" s="1" t="s">
        <v>2719</v>
      </c>
      <c r="W129" s="1" t="s">
        <v>2720</v>
      </c>
      <c r="X129" s="1" t="s">
        <v>2721</v>
      </c>
      <c r="Y129" s="1" t="s">
        <v>2722</v>
      </c>
      <c r="Z129" s="1" t="s">
        <v>2723</v>
      </c>
      <c r="AA129" s="1" t="s">
        <v>2724</v>
      </c>
      <c r="AB129" s="1" t="s">
        <v>2725</v>
      </c>
      <c r="AC129" s="1" t="s">
        <v>2726</v>
      </c>
      <c r="AD129" s="1" t="s">
        <v>2727</v>
      </c>
      <c r="AE129" s="1" t="s">
        <v>2728</v>
      </c>
      <c r="AF129" s="1" t="s">
        <v>74</v>
      </c>
      <c r="AG129" s="1">
        <v>35</v>
      </c>
      <c r="AH129" s="1">
        <v>2</v>
      </c>
      <c r="AI129" s="1">
        <v>2</v>
      </c>
      <c r="AJ129" s="1">
        <v>1</v>
      </c>
      <c r="AK129" s="1">
        <v>17</v>
      </c>
      <c r="AL129" s="1" t="s">
        <v>381</v>
      </c>
      <c r="AM129" s="1" t="s">
        <v>382</v>
      </c>
      <c r="AN129" s="1" t="s">
        <v>383</v>
      </c>
      <c r="AO129" s="1" t="s">
        <v>74</v>
      </c>
      <c r="AP129" s="1" t="s">
        <v>384</v>
      </c>
      <c r="AQ129" s="1" t="s">
        <v>74</v>
      </c>
      <c r="AR129" s="2" t="s">
        <v>371</v>
      </c>
      <c r="AS129" s="1" t="s">
        <v>385</v>
      </c>
      <c r="AT129" s="1" t="s">
        <v>476</v>
      </c>
      <c r="AU129" s="1">
        <v>2020</v>
      </c>
      <c r="AV129" s="1">
        <v>12</v>
      </c>
      <c r="AW129" s="1">
        <v>8</v>
      </c>
      <c r="AX129" s="1" t="s">
        <v>74</v>
      </c>
      <c r="AY129" s="1" t="s">
        <v>74</v>
      </c>
      <c r="AZ129" s="1" t="s">
        <v>74</v>
      </c>
      <c r="BA129" s="1" t="s">
        <v>74</v>
      </c>
      <c r="BB129" s="1" t="s">
        <v>74</v>
      </c>
      <c r="BC129" s="1" t="s">
        <v>74</v>
      </c>
      <c r="BD129" s="1">
        <v>2403</v>
      </c>
      <c r="BE129" s="1" t="s">
        <v>2729</v>
      </c>
      <c r="BF129" s="1" t="str">
        <f>HYPERLINK("http://dx.doi.org/10.3390/nu12082403","http://dx.doi.org/10.3390/nu12082403")</f>
        <v>http://dx.doi.org/10.3390/nu12082403</v>
      </c>
      <c r="BG129" s="1" t="s">
        <v>74</v>
      </c>
      <c r="BH129" s="1" t="s">
        <v>74</v>
      </c>
      <c r="BI129" s="1">
        <v>14</v>
      </c>
      <c r="BJ129" s="1" t="s">
        <v>175</v>
      </c>
      <c r="BK129" s="1" t="s">
        <v>100</v>
      </c>
      <c r="BL129" s="1" t="s">
        <v>175</v>
      </c>
      <c r="BM129" s="1" t="s">
        <v>2730</v>
      </c>
      <c r="BN129" s="1">
        <v>32796764</v>
      </c>
      <c r="BO129" s="1" t="s">
        <v>1784</v>
      </c>
      <c r="BP129" s="1" t="s">
        <v>74</v>
      </c>
      <c r="BQ129" s="1" t="s">
        <v>74</v>
      </c>
      <c r="BR129" s="1" t="s">
        <v>102</v>
      </c>
      <c r="BS129" s="1" t="s">
        <v>2731</v>
      </c>
      <c r="BT129" s="1" t="str">
        <f>HYPERLINK("https%3A%2F%2Fwww.webofscience.com%2Fwos%2Fwoscc%2Ffull-record%2FWOS:000577891500001","View Full Record in Web of Science")</f>
        <v>View Full Record in Web of Science</v>
      </c>
    </row>
    <row r="130" spans="1:72" x14ac:dyDescent="0.25">
      <c r="A130" s="1" t="s">
        <v>72</v>
      </c>
      <c r="B130" s="1" t="s">
        <v>2732</v>
      </c>
      <c r="C130" s="1" t="s">
        <v>74</v>
      </c>
      <c r="D130" s="1" t="s">
        <v>74</v>
      </c>
      <c r="E130" s="1" t="s">
        <v>74</v>
      </c>
      <c r="F130" s="1" t="s">
        <v>2733</v>
      </c>
      <c r="G130" s="1" t="s">
        <v>74</v>
      </c>
      <c r="H130" s="1" t="s">
        <v>74</v>
      </c>
      <c r="I130" s="1" t="s">
        <v>2734</v>
      </c>
      <c r="J130" s="1" t="s">
        <v>2735</v>
      </c>
      <c r="K130" s="1" t="s">
        <v>74</v>
      </c>
      <c r="L130" s="1" t="s">
        <v>74</v>
      </c>
      <c r="M130" s="1" t="s">
        <v>78</v>
      </c>
      <c r="N130" s="1" t="s">
        <v>79</v>
      </c>
      <c r="O130" s="1" t="s">
        <v>74</v>
      </c>
      <c r="P130" s="1" t="s">
        <v>74</v>
      </c>
      <c r="Q130" s="1" t="s">
        <v>74</v>
      </c>
      <c r="R130" s="1" t="s">
        <v>74</v>
      </c>
      <c r="S130" s="1" t="s">
        <v>74</v>
      </c>
      <c r="T130" s="1" t="s">
        <v>2736</v>
      </c>
      <c r="U130" s="1" t="s">
        <v>74</v>
      </c>
      <c r="V130" s="1" t="s">
        <v>2737</v>
      </c>
      <c r="W130" s="1" t="s">
        <v>2738</v>
      </c>
      <c r="X130" s="1" t="s">
        <v>2739</v>
      </c>
      <c r="Y130" s="1" t="s">
        <v>2740</v>
      </c>
      <c r="Z130" s="1" t="s">
        <v>74</v>
      </c>
      <c r="AA130" s="1" t="s">
        <v>74</v>
      </c>
      <c r="AB130" s="1" t="s">
        <v>74</v>
      </c>
      <c r="AC130" s="1" t="s">
        <v>2741</v>
      </c>
      <c r="AD130" s="1" t="s">
        <v>2741</v>
      </c>
      <c r="AE130" s="1" t="s">
        <v>2742</v>
      </c>
      <c r="AF130" s="1" t="s">
        <v>74</v>
      </c>
      <c r="AG130" s="1">
        <v>28</v>
      </c>
      <c r="AH130" s="1">
        <v>1</v>
      </c>
      <c r="AI130" s="1">
        <v>1</v>
      </c>
      <c r="AJ130" s="1">
        <v>2</v>
      </c>
      <c r="AK130" s="1">
        <v>7</v>
      </c>
      <c r="AL130" s="1" t="s">
        <v>2743</v>
      </c>
      <c r="AM130" s="1" t="s">
        <v>2744</v>
      </c>
      <c r="AN130" s="1" t="s">
        <v>2745</v>
      </c>
      <c r="AO130" s="1" t="s">
        <v>2746</v>
      </c>
      <c r="AP130" s="1" t="s">
        <v>2747</v>
      </c>
      <c r="AQ130" s="1" t="s">
        <v>74</v>
      </c>
      <c r="AR130" s="1" t="s">
        <v>2748</v>
      </c>
      <c r="AS130" s="1" t="s">
        <v>2749</v>
      </c>
      <c r="AT130" s="1" t="s">
        <v>476</v>
      </c>
      <c r="AU130" s="1">
        <v>2020</v>
      </c>
      <c r="AV130" s="1">
        <v>19</v>
      </c>
      <c r="AW130" s="1">
        <v>72</v>
      </c>
      <c r="AX130" s="1" t="s">
        <v>74</v>
      </c>
      <c r="AY130" s="1" t="s">
        <v>74</v>
      </c>
      <c r="AZ130" s="1" t="s">
        <v>74</v>
      </c>
      <c r="BA130" s="1" t="s">
        <v>74</v>
      </c>
      <c r="BB130" s="1">
        <v>20</v>
      </c>
      <c r="BC130" s="1">
        <v>27</v>
      </c>
      <c r="BD130" s="1" t="s">
        <v>74</v>
      </c>
      <c r="BE130" s="1" t="s">
        <v>2750</v>
      </c>
      <c r="BF130" s="1" t="str">
        <f>HYPERLINK("http://dx.doi.org/10.21660/2020.72.5508","http://dx.doi.org/10.21660/2020.72.5508")</f>
        <v>http://dx.doi.org/10.21660/2020.72.5508</v>
      </c>
      <c r="BG130" s="1" t="s">
        <v>74</v>
      </c>
      <c r="BH130" s="1" t="s">
        <v>74</v>
      </c>
      <c r="BI130" s="1">
        <v>8</v>
      </c>
      <c r="BJ130" s="1" t="s">
        <v>2751</v>
      </c>
      <c r="BK130" s="1" t="s">
        <v>150</v>
      </c>
      <c r="BL130" s="1" t="s">
        <v>2752</v>
      </c>
      <c r="BM130" s="1" t="s">
        <v>2753</v>
      </c>
      <c r="BN130" s="1" t="s">
        <v>74</v>
      </c>
      <c r="BO130" s="1" t="s">
        <v>74</v>
      </c>
      <c r="BP130" s="1" t="s">
        <v>74</v>
      </c>
      <c r="BQ130" s="1" t="s">
        <v>74</v>
      </c>
      <c r="BR130" s="1" t="s">
        <v>102</v>
      </c>
      <c r="BS130" s="1" t="s">
        <v>2754</v>
      </c>
      <c r="BT130" s="1" t="str">
        <f>HYPERLINK("https%3A%2F%2Fwww.webofscience.com%2Fwos%2Fwoscc%2Ffull-record%2FWOS:000522671800004","View Full Record in Web of Science")</f>
        <v>View Full Record in Web of Science</v>
      </c>
    </row>
    <row r="131" spans="1:72" x14ac:dyDescent="0.25">
      <c r="A131" s="1" t="s">
        <v>72</v>
      </c>
      <c r="B131" s="1" t="s">
        <v>2755</v>
      </c>
      <c r="C131" s="1" t="s">
        <v>74</v>
      </c>
      <c r="D131" s="1" t="s">
        <v>74</v>
      </c>
      <c r="E131" s="1" t="s">
        <v>74</v>
      </c>
      <c r="F131" s="1" t="s">
        <v>2756</v>
      </c>
      <c r="G131" s="1" t="s">
        <v>74</v>
      </c>
      <c r="H131" s="1" t="s">
        <v>74</v>
      </c>
      <c r="I131" s="1" t="s">
        <v>2757</v>
      </c>
      <c r="J131" s="1" t="s">
        <v>1074</v>
      </c>
      <c r="K131" s="1" t="s">
        <v>74</v>
      </c>
      <c r="L131" s="1" t="s">
        <v>74</v>
      </c>
      <c r="M131" s="1" t="s">
        <v>78</v>
      </c>
      <c r="N131" s="1" t="s">
        <v>79</v>
      </c>
      <c r="O131" s="1" t="s">
        <v>74</v>
      </c>
      <c r="P131" s="1" t="s">
        <v>74</v>
      </c>
      <c r="Q131" s="1" t="s">
        <v>74</v>
      </c>
      <c r="R131" s="1" t="s">
        <v>74</v>
      </c>
      <c r="S131" s="1" t="s">
        <v>74</v>
      </c>
      <c r="T131" s="1" t="s">
        <v>2758</v>
      </c>
      <c r="U131" s="1" t="s">
        <v>2759</v>
      </c>
      <c r="V131" s="1" t="s">
        <v>2760</v>
      </c>
      <c r="W131" s="1" t="s">
        <v>2761</v>
      </c>
      <c r="X131" s="1" t="s">
        <v>2762</v>
      </c>
      <c r="Y131" s="1" t="s">
        <v>2763</v>
      </c>
      <c r="Z131" s="1" t="s">
        <v>2764</v>
      </c>
      <c r="AA131" s="1" t="s">
        <v>74</v>
      </c>
      <c r="AB131" s="1" t="s">
        <v>2765</v>
      </c>
      <c r="AC131" s="1" t="s">
        <v>74</v>
      </c>
      <c r="AD131" s="1" t="s">
        <v>74</v>
      </c>
      <c r="AE131" s="1" t="s">
        <v>74</v>
      </c>
      <c r="AF131" s="1" t="s">
        <v>74</v>
      </c>
      <c r="AG131" s="1">
        <v>21</v>
      </c>
      <c r="AH131" s="1">
        <v>7</v>
      </c>
      <c r="AI131" s="1">
        <v>7</v>
      </c>
      <c r="AJ131" s="1">
        <v>2</v>
      </c>
      <c r="AK131" s="1">
        <v>12</v>
      </c>
      <c r="AL131" s="1" t="s">
        <v>1081</v>
      </c>
      <c r="AM131" s="1" t="s">
        <v>1082</v>
      </c>
      <c r="AN131" s="1" t="s">
        <v>1083</v>
      </c>
      <c r="AO131" s="1" t="s">
        <v>1084</v>
      </c>
      <c r="AP131" s="1" t="s">
        <v>1085</v>
      </c>
      <c r="AQ131" s="1" t="s">
        <v>74</v>
      </c>
      <c r="AR131" s="1" t="s">
        <v>1086</v>
      </c>
      <c r="AS131" s="1" t="s">
        <v>1087</v>
      </c>
      <c r="AT131" s="1" t="s">
        <v>570</v>
      </c>
      <c r="AU131" s="1">
        <v>2020</v>
      </c>
      <c r="AV131" s="1">
        <v>30</v>
      </c>
      <c r="AW131" s="1">
        <v>4</v>
      </c>
      <c r="AX131" s="1" t="s">
        <v>74</v>
      </c>
      <c r="AY131" s="1" t="s">
        <v>74</v>
      </c>
      <c r="AZ131" s="1" t="s">
        <v>74</v>
      </c>
      <c r="BA131" s="1" t="s">
        <v>74</v>
      </c>
      <c r="BB131" s="1">
        <v>280</v>
      </c>
      <c r="BC131" s="1">
        <v>286</v>
      </c>
      <c r="BD131" s="1" t="s">
        <v>74</v>
      </c>
      <c r="BE131" s="1" t="s">
        <v>2766</v>
      </c>
      <c r="BF131" s="1" t="str">
        <f>HYPERLINK("http://dx.doi.org/10.1123/ijsnem.2019-0311","http://dx.doi.org/10.1123/ijsnem.2019-0311")</f>
        <v>http://dx.doi.org/10.1123/ijsnem.2019-0311</v>
      </c>
      <c r="BG131" s="1" t="s">
        <v>74</v>
      </c>
      <c r="BH131" s="1" t="s">
        <v>74</v>
      </c>
      <c r="BI131" s="1">
        <v>7</v>
      </c>
      <c r="BJ131" s="1" t="s">
        <v>1089</v>
      </c>
      <c r="BK131" s="1" t="s">
        <v>100</v>
      </c>
      <c r="BL131" s="1" t="s">
        <v>1089</v>
      </c>
      <c r="BM131" s="1" t="s">
        <v>2767</v>
      </c>
      <c r="BN131" s="1">
        <v>32470922</v>
      </c>
      <c r="BO131" s="1" t="s">
        <v>2768</v>
      </c>
      <c r="BP131" s="1" t="s">
        <v>74</v>
      </c>
      <c r="BQ131" s="1" t="s">
        <v>74</v>
      </c>
      <c r="BR131" s="1" t="s">
        <v>102</v>
      </c>
      <c r="BS131" s="1" t="s">
        <v>2769</v>
      </c>
      <c r="BT131" s="1" t="str">
        <f>HYPERLINK("https%3A%2F%2Fwww.webofscience.com%2Fwos%2Fwoscc%2Ffull-record%2FWOS:000540322900006","View Full Record in Web of Science")</f>
        <v>View Full Record in Web of Science</v>
      </c>
    </row>
    <row r="132" spans="1:72" x14ac:dyDescent="0.25">
      <c r="A132" s="1" t="s">
        <v>72</v>
      </c>
      <c r="B132" s="1" t="s">
        <v>2770</v>
      </c>
      <c r="C132" s="1" t="s">
        <v>74</v>
      </c>
      <c r="D132" s="1" t="s">
        <v>74</v>
      </c>
      <c r="E132" s="1" t="s">
        <v>74</v>
      </c>
      <c r="F132" s="1" t="s">
        <v>2771</v>
      </c>
      <c r="G132" s="1" t="s">
        <v>74</v>
      </c>
      <c r="H132" s="1" t="s">
        <v>74</v>
      </c>
      <c r="I132" s="1" t="s">
        <v>2772</v>
      </c>
      <c r="J132" s="1" t="s">
        <v>2773</v>
      </c>
      <c r="K132" s="1" t="s">
        <v>74</v>
      </c>
      <c r="L132" s="1" t="s">
        <v>74</v>
      </c>
      <c r="M132" s="1" t="s">
        <v>78</v>
      </c>
      <c r="N132" s="1" t="s">
        <v>79</v>
      </c>
      <c r="O132" s="1" t="s">
        <v>74</v>
      </c>
      <c r="P132" s="1" t="s">
        <v>74</v>
      </c>
      <c r="Q132" s="1" t="s">
        <v>74</v>
      </c>
      <c r="R132" s="1" t="s">
        <v>74</v>
      </c>
      <c r="S132" s="1" t="s">
        <v>74</v>
      </c>
      <c r="T132" s="1" t="s">
        <v>74</v>
      </c>
      <c r="U132" s="1" t="s">
        <v>2774</v>
      </c>
      <c r="V132" s="1" t="s">
        <v>2775</v>
      </c>
      <c r="W132" s="1" t="s">
        <v>2776</v>
      </c>
      <c r="X132" s="1" t="s">
        <v>2777</v>
      </c>
      <c r="Y132" s="1" t="s">
        <v>2778</v>
      </c>
      <c r="Z132" s="1" t="s">
        <v>2779</v>
      </c>
      <c r="AA132" s="1" t="s">
        <v>74</v>
      </c>
      <c r="AB132" s="1" t="s">
        <v>2780</v>
      </c>
      <c r="AC132" s="1" t="s">
        <v>2781</v>
      </c>
      <c r="AD132" s="1" t="s">
        <v>2782</v>
      </c>
      <c r="AE132" s="1" t="s">
        <v>2783</v>
      </c>
      <c r="AF132" s="1" t="s">
        <v>74</v>
      </c>
      <c r="AG132" s="1">
        <v>22</v>
      </c>
      <c r="AH132" s="1">
        <v>0</v>
      </c>
      <c r="AI132" s="1">
        <v>0</v>
      </c>
      <c r="AJ132" s="1">
        <v>0</v>
      </c>
      <c r="AK132" s="1">
        <v>2</v>
      </c>
      <c r="AL132" s="1" t="s">
        <v>2784</v>
      </c>
      <c r="AM132" s="1" t="s">
        <v>2785</v>
      </c>
      <c r="AN132" s="1" t="s">
        <v>2786</v>
      </c>
      <c r="AO132" s="1" t="s">
        <v>2787</v>
      </c>
      <c r="AP132" s="1" t="s">
        <v>2788</v>
      </c>
      <c r="AQ132" s="1" t="s">
        <v>74</v>
      </c>
      <c r="AR132" s="1" t="s">
        <v>2789</v>
      </c>
      <c r="AS132" s="1" t="s">
        <v>2790</v>
      </c>
      <c r="AT132" s="1" t="s">
        <v>570</v>
      </c>
      <c r="AU132" s="1">
        <v>2020</v>
      </c>
      <c r="AV132" s="1">
        <v>103</v>
      </c>
      <c r="AW132" s="1">
        <v>1</v>
      </c>
      <c r="AX132" s="1" t="s">
        <v>74</v>
      </c>
      <c r="AY132" s="1" t="s">
        <v>74</v>
      </c>
      <c r="AZ132" s="1" t="s">
        <v>74</v>
      </c>
      <c r="BA132" s="1" t="s">
        <v>74</v>
      </c>
      <c r="BB132" s="1">
        <v>249</v>
      </c>
      <c r="BC132" s="1">
        <v>252</v>
      </c>
      <c r="BD132" s="1" t="s">
        <v>74</v>
      </c>
      <c r="BE132" s="1" t="s">
        <v>2791</v>
      </c>
      <c r="BF132" s="1" t="str">
        <f>HYPERLINK("http://dx.doi.org/10.4269/ajtmh.19-0948","http://dx.doi.org/10.4269/ajtmh.19-0948")</f>
        <v>http://dx.doi.org/10.4269/ajtmh.19-0948</v>
      </c>
      <c r="BG132" s="1" t="s">
        <v>74</v>
      </c>
      <c r="BH132" s="1" t="s">
        <v>74</v>
      </c>
      <c r="BI132" s="1">
        <v>4</v>
      </c>
      <c r="BJ132" s="1" t="s">
        <v>2792</v>
      </c>
      <c r="BK132" s="1" t="s">
        <v>100</v>
      </c>
      <c r="BL132" s="1" t="s">
        <v>2792</v>
      </c>
      <c r="BM132" s="1" t="s">
        <v>2793</v>
      </c>
      <c r="BN132" s="1">
        <v>32274989</v>
      </c>
      <c r="BO132" s="1" t="s">
        <v>2315</v>
      </c>
      <c r="BP132" s="1" t="s">
        <v>74</v>
      </c>
      <c r="BQ132" s="1" t="s">
        <v>74</v>
      </c>
      <c r="BR132" s="1" t="s">
        <v>102</v>
      </c>
      <c r="BS132" s="1" t="s">
        <v>2794</v>
      </c>
      <c r="BT132" s="1" t="str">
        <f>HYPERLINK("https%3A%2F%2Fwww.webofscience.com%2Fwos%2Fwoscc%2Ffull-record%2FWOS:000577191000049","View Full Record in Web of Science")</f>
        <v>View Full Record in Web of Science</v>
      </c>
    </row>
    <row r="133" spans="1:72" x14ac:dyDescent="0.25">
      <c r="A133" s="1" t="s">
        <v>72</v>
      </c>
      <c r="B133" s="1" t="s">
        <v>2795</v>
      </c>
      <c r="C133" s="1" t="s">
        <v>74</v>
      </c>
      <c r="D133" s="1" t="s">
        <v>74</v>
      </c>
      <c r="E133" s="1" t="s">
        <v>74</v>
      </c>
      <c r="F133" s="1" t="s">
        <v>2796</v>
      </c>
      <c r="G133" s="1" t="s">
        <v>74</v>
      </c>
      <c r="H133" s="1" t="s">
        <v>74</v>
      </c>
      <c r="I133" s="1" t="s">
        <v>2797</v>
      </c>
      <c r="J133" s="1" t="s">
        <v>2798</v>
      </c>
      <c r="K133" s="1" t="s">
        <v>74</v>
      </c>
      <c r="L133" s="1" t="s">
        <v>74</v>
      </c>
      <c r="M133" s="1" t="s">
        <v>78</v>
      </c>
      <c r="N133" s="1" t="s">
        <v>79</v>
      </c>
      <c r="O133" s="1" t="s">
        <v>74</v>
      </c>
      <c r="P133" s="1" t="s">
        <v>74</v>
      </c>
      <c r="Q133" s="1" t="s">
        <v>74</v>
      </c>
      <c r="R133" s="1" t="s">
        <v>74</v>
      </c>
      <c r="S133" s="1" t="s">
        <v>74</v>
      </c>
      <c r="T133" s="1" t="s">
        <v>2799</v>
      </c>
      <c r="U133" s="1" t="s">
        <v>2800</v>
      </c>
      <c r="V133" s="1" t="s">
        <v>2801</v>
      </c>
      <c r="W133" s="1" t="s">
        <v>2802</v>
      </c>
      <c r="X133" s="1" t="s">
        <v>2803</v>
      </c>
      <c r="Y133" s="1" t="s">
        <v>2804</v>
      </c>
      <c r="Z133" s="1" t="s">
        <v>2805</v>
      </c>
      <c r="AA133" s="1" t="s">
        <v>2806</v>
      </c>
      <c r="AB133" s="1" t="s">
        <v>2807</v>
      </c>
      <c r="AC133" s="1" t="s">
        <v>2808</v>
      </c>
      <c r="AD133" s="1" t="s">
        <v>2809</v>
      </c>
      <c r="AE133" s="1" t="s">
        <v>2810</v>
      </c>
      <c r="AF133" s="1" t="s">
        <v>74</v>
      </c>
      <c r="AG133" s="1">
        <v>25</v>
      </c>
      <c r="AH133" s="1">
        <v>2</v>
      </c>
      <c r="AI133" s="1">
        <v>2</v>
      </c>
      <c r="AJ133" s="1">
        <v>0</v>
      </c>
      <c r="AK133" s="1">
        <v>1</v>
      </c>
      <c r="AL133" s="1" t="s">
        <v>357</v>
      </c>
      <c r="AM133" s="1" t="s">
        <v>264</v>
      </c>
      <c r="AN133" s="1" t="s">
        <v>358</v>
      </c>
      <c r="AO133" s="1" t="s">
        <v>2811</v>
      </c>
      <c r="AP133" s="1" t="s">
        <v>2812</v>
      </c>
      <c r="AQ133" s="1" t="s">
        <v>74</v>
      </c>
      <c r="AR133" s="1" t="s">
        <v>2813</v>
      </c>
      <c r="AS133" s="1" t="s">
        <v>2814</v>
      </c>
      <c r="AT133" s="1" t="s">
        <v>2815</v>
      </c>
      <c r="AU133" s="1">
        <v>2020</v>
      </c>
      <c r="AV133" s="1">
        <v>38</v>
      </c>
      <c r="AW133" s="1">
        <v>16</v>
      </c>
      <c r="AX133" s="1" t="s">
        <v>74</v>
      </c>
      <c r="AY133" s="1" t="s">
        <v>74</v>
      </c>
      <c r="AZ133" s="1" t="s">
        <v>74</v>
      </c>
      <c r="BA133" s="1" t="s">
        <v>74</v>
      </c>
      <c r="BB133" s="1">
        <v>1924</v>
      </c>
      <c r="BC133" s="1">
        <v>1932</v>
      </c>
      <c r="BD133" s="1" t="s">
        <v>74</v>
      </c>
      <c r="BE133" s="1" t="s">
        <v>2816</v>
      </c>
      <c r="BF133" s="1" t="str">
        <f>HYPERLINK("http://dx.doi.org/10.1080/02640414.2020.1763772","http://dx.doi.org/10.1080/02640414.2020.1763772")</f>
        <v>http://dx.doi.org/10.1080/02640414.2020.1763772</v>
      </c>
      <c r="BG133" s="1" t="s">
        <v>74</v>
      </c>
      <c r="BH133" s="1" t="s">
        <v>2817</v>
      </c>
      <c r="BI133" s="1">
        <v>9</v>
      </c>
      <c r="BJ133" s="1" t="s">
        <v>658</v>
      </c>
      <c r="BK133" s="1" t="s">
        <v>100</v>
      </c>
      <c r="BL133" s="1" t="s">
        <v>658</v>
      </c>
      <c r="BM133" s="1" t="s">
        <v>2818</v>
      </c>
      <c r="BN133" s="1">
        <v>32543279</v>
      </c>
      <c r="BO133" s="1" t="s">
        <v>300</v>
      </c>
      <c r="BP133" s="1" t="s">
        <v>74</v>
      </c>
      <c r="BQ133" s="1" t="s">
        <v>74</v>
      </c>
      <c r="BR133" s="1" t="s">
        <v>102</v>
      </c>
      <c r="BS133" s="1" t="s">
        <v>2819</v>
      </c>
      <c r="BT133" s="1" t="str">
        <f>HYPERLINK("https%3A%2F%2Fwww.webofscience.com%2Fwos%2Fwoscc%2Ffull-record%2FWOS:000544504700001","View Full Record in Web of Science")</f>
        <v>View Full Record in Web of Science</v>
      </c>
    </row>
    <row r="134" spans="1:72" x14ac:dyDescent="0.25">
      <c r="A134" s="1" t="s">
        <v>72</v>
      </c>
      <c r="B134" s="1" t="s">
        <v>2820</v>
      </c>
      <c r="C134" s="1" t="s">
        <v>74</v>
      </c>
      <c r="D134" s="1" t="s">
        <v>74</v>
      </c>
      <c r="E134" s="1" t="s">
        <v>74</v>
      </c>
      <c r="F134" s="1" t="s">
        <v>2821</v>
      </c>
      <c r="G134" s="1" t="s">
        <v>74</v>
      </c>
      <c r="H134" s="1" t="s">
        <v>74</v>
      </c>
      <c r="I134" s="1" t="s">
        <v>2822</v>
      </c>
      <c r="J134" s="1" t="s">
        <v>156</v>
      </c>
      <c r="K134" s="1" t="s">
        <v>74</v>
      </c>
      <c r="L134" s="1" t="s">
        <v>74</v>
      </c>
      <c r="M134" s="1" t="s">
        <v>78</v>
      </c>
      <c r="N134" s="1" t="s">
        <v>79</v>
      </c>
      <c r="O134" s="1" t="s">
        <v>74</v>
      </c>
      <c r="P134" s="1" t="s">
        <v>74</v>
      </c>
      <c r="Q134" s="1" t="s">
        <v>74</v>
      </c>
      <c r="R134" s="1" t="s">
        <v>74</v>
      </c>
      <c r="S134" s="1" t="s">
        <v>74</v>
      </c>
      <c r="T134" s="1" t="s">
        <v>2823</v>
      </c>
      <c r="U134" s="1" t="s">
        <v>2824</v>
      </c>
      <c r="V134" s="1" t="s">
        <v>2825</v>
      </c>
      <c r="W134" s="1" t="s">
        <v>2826</v>
      </c>
      <c r="X134" s="1" t="s">
        <v>2827</v>
      </c>
      <c r="Y134" s="1" t="s">
        <v>2828</v>
      </c>
      <c r="Z134" s="1" t="s">
        <v>2829</v>
      </c>
      <c r="AA134" s="1" t="s">
        <v>2830</v>
      </c>
      <c r="AB134" s="1" t="s">
        <v>2831</v>
      </c>
      <c r="AC134" s="1" t="s">
        <v>2832</v>
      </c>
      <c r="AD134" s="1" t="s">
        <v>2832</v>
      </c>
      <c r="AE134" s="1" t="s">
        <v>2833</v>
      </c>
      <c r="AF134" s="1" t="s">
        <v>74</v>
      </c>
      <c r="AG134" s="1">
        <v>57</v>
      </c>
      <c r="AH134" s="1">
        <v>9</v>
      </c>
      <c r="AI134" s="1">
        <v>9</v>
      </c>
      <c r="AJ134" s="1">
        <v>1</v>
      </c>
      <c r="AK134" s="1">
        <v>6</v>
      </c>
      <c r="AL134" s="1" t="s">
        <v>167</v>
      </c>
      <c r="AM134" s="1" t="s">
        <v>168</v>
      </c>
      <c r="AN134" s="1" t="s">
        <v>169</v>
      </c>
      <c r="AO134" s="1" t="s">
        <v>170</v>
      </c>
      <c r="AP134" s="1" t="s">
        <v>74</v>
      </c>
      <c r="AQ134" s="1" t="s">
        <v>74</v>
      </c>
      <c r="AR134" s="1" t="s">
        <v>171</v>
      </c>
      <c r="AS134" s="1" t="s">
        <v>172</v>
      </c>
      <c r="AT134" s="1" t="s">
        <v>2834</v>
      </c>
      <c r="AU134" s="1">
        <v>2020</v>
      </c>
      <c r="AV134" s="1">
        <v>7</v>
      </c>
      <c r="AW134" s="1" t="s">
        <v>74</v>
      </c>
      <c r="AX134" s="1" t="s">
        <v>74</v>
      </c>
      <c r="AY134" s="1" t="s">
        <v>74</v>
      </c>
      <c r="AZ134" s="1" t="s">
        <v>74</v>
      </c>
      <c r="BA134" s="1" t="s">
        <v>74</v>
      </c>
      <c r="BB134" s="1" t="s">
        <v>74</v>
      </c>
      <c r="BC134" s="1" t="s">
        <v>74</v>
      </c>
      <c r="BD134" s="1">
        <v>88</v>
      </c>
      <c r="BE134" s="1" t="s">
        <v>2835</v>
      </c>
      <c r="BF134" s="1" t="str">
        <f>HYPERLINK("http://dx.doi.org/10.3389/fnut.2020.00088","http://dx.doi.org/10.3389/fnut.2020.00088")</f>
        <v>http://dx.doi.org/10.3389/fnut.2020.00088</v>
      </c>
      <c r="BG134" s="1" t="s">
        <v>74</v>
      </c>
      <c r="BH134" s="1" t="s">
        <v>74</v>
      </c>
      <c r="BI134" s="1">
        <v>14</v>
      </c>
      <c r="BJ134" s="1" t="s">
        <v>175</v>
      </c>
      <c r="BK134" s="1" t="s">
        <v>100</v>
      </c>
      <c r="BL134" s="1" t="s">
        <v>175</v>
      </c>
      <c r="BM134" s="1" t="s">
        <v>2836</v>
      </c>
      <c r="BN134" s="1">
        <v>32596251</v>
      </c>
      <c r="BO134" s="1" t="s">
        <v>389</v>
      </c>
      <c r="BP134" s="1" t="s">
        <v>74</v>
      </c>
      <c r="BQ134" s="1" t="s">
        <v>74</v>
      </c>
      <c r="BR134" s="1" t="s">
        <v>102</v>
      </c>
      <c r="BS134" s="1" t="s">
        <v>2837</v>
      </c>
      <c r="BT134" s="1" t="str">
        <f>HYPERLINK("https%3A%2F%2Fwww.webofscience.com%2Fwos%2Fwoscc%2Ffull-record%2FWOS:000543848600001","View Full Record in Web of Science")</f>
        <v>View Full Record in Web of Science</v>
      </c>
    </row>
    <row r="135" spans="1:72" x14ac:dyDescent="0.25">
      <c r="A135" s="1" t="s">
        <v>72</v>
      </c>
      <c r="B135" s="1" t="s">
        <v>2838</v>
      </c>
      <c r="C135" s="1" t="s">
        <v>74</v>
      </c>
      <c r="D135" s="1" t="s">
        <v>74</v>
      </c>
      <c r="E135" s="1" t="s">
        <v>74</v>
      </c>
      <c r="F135" s="1" t="s">
        <v>2839</v>
      </c>
      <c r="G135" s="1" t="s">
        <v>74</v>
      </c>
      <c r="H135" s="1" t="s">
        <v>74</v>
      </c>
      <c r="I135" s="1" t="s">
        <v>2840</v>
      </c>
      <c r="J135" s="1" t="s">
        <v>2841</v>
      </c>
      <c r="K135" s="1" t="s">
        <v>74</v>
      </c>
      <c r="L135" s="1" t="s">
        <v>74</v>
      </c>
      <c r="M135" s="1" t="s">
        <v>78</v>
      </c>
      <c r="N135" s="1" t="s">
        <v>79</v>
      </c>
      <c r="O135" s="1" t="s">
        <v>74</v>
      </c>
      <c r="P135" s="1" t="s">
        <v>74</v>
      </c>
      <c r="Q135" s="1" t="s">
        <v>74</v>
      </c>
      <c r="R135" s="1" t="s">
        <v>74</v>
      </c>
      <c r="S135" s="1" t="s">
        <v>74</v>
      </c>
      <c r="T135" s="1" t="s">
        <v>2842</v>
      </c>
      <c r="U135" s="1" t="s">
        <v>2843</v>
      </c>
      <c r="V135" s="1" t="s">
        <v>2844</v>
      </c>
      <c r="W135" s="1" t="s">
        <v>2845</v>
      </c>
      <c r="X135" s="1" t="s">
        <v>2846</v>
      </c>
      <c r="Y135" s="1" t="s">
        <v>2847</v>
      </c>
      <c r="Z135" s="1" t="s">
        <v>2848</v>
      </c>
      <c r="AA135" s="1" t="s">
        <v>2849</v>
      </c>
      <c r="AB135" s="1" t="s">
        <v>2850</v>
      </c>
      <c r="AC135" s="1" t="s">
        <v>2851</v>
      </c>
      <c r="AD135" s="1" t="s">
        <v>2852</v>
      </c>
      <c r="AE135" s="1" t="s">
        <v>2853</v>
      </c>
      <c r="AF135" s="1" t="s">
        <v>74</v>
      </c>
      <c r="AG135" s="1">
        <v>27</v>
      </c>
      <c r="AH135" s="1">
        <v>10</v>
      </c>
      <c r="AI135" s="1">
        <v>10</v>
      </c>
      <c r="AJ135" s="1">
        <v>11</v>
      </c>
      <c r="AK135" s="1">
        <v>36</v>
      </c>
      <c r="AL135" s="1" t="s">
        <v>90</v>
      </c>
      <c r="AM135" s="1" t="s">
        <v>91</v>
      </c>
      <c r="AN135" s="1" t="s">
        <v>92</v>
      </c>
      <c r="AO135" s="1" t="s">
        <v>2854</v>
      </c>
      <c r="AP135" s="1" t="s">
        <v>2855</v>
      </c>
      <c r="AQ135" s="1" t="s">
        <v>74</v>
      </c>
      <c r="AR135" s="1" t="s">
        <v>2856</v>
      </c>
      <c r="AS135" s="1" t="s">
        <v>2857</v>
      </c>
      <c r="AT135" s="1" t="s">
        <v>631</v>
      </c>
      <c r="AU135" s="1">
        <v>2020</v>
      </c>
      <c r="AV135" s="1">
        <v>1620</v>
      </c>
      <c r="AW135" s="1" t="s">
        <v>74</v>
      </c>
      <c r="AX135" s="1" t="s">
        <v>74</v>
      </c>
      <c r="AY135" s="1" t="s">
        <v>74</v>
      </c>
      <c r="AZ135" s="1" t="s">
        <v>74</v>
      </c>
      <c r="BA135" s="1" t="s">
        <v>74</v>
      </c>
      <c r="BB135" s="1" t="s">
        <v>74</v>
      </c>
      <c r="BC135" s="1" t="s">
        <v>74</v>
      </c>
      <c r="BD135" s="1">
        <v>460976</v>
      </c>
      <c r="BE135" s="1" t="s">
        <v>2858</v>
      </c>
      <c r="BF135" s="1" t="str">
        <f>HYPERLINK("http://dx.doi.org/10.1016/j.chroma.2020.460976","http://dx.doi.org/10.1016/j.chroma.2020.460976")</f>
        <v>http://dx.doi.org/10.1016/j.chroma.2020.460976</v>
      </c>
      <c r="BG135" s="1" t="s">
        <v>74</v>
      </c>
      <c r="BH135" s="1" t="s">
        <v>74</v>
      </c>
      <c r="BI135" s="1">
        <v>9</v>
      </c>
      <c r="BJ135" s="1" t="s">
        <v>2859</v>
      </c>
      <c r="BK135" s="1" t="s">
        <v>100</v>
      </c>
      <c r="BL135" s="1" t="s">
        <v>1453</v>
      </c>
      <c r="BM135" s="1" t="s">
        <v>2860</v>
      </c>
      <c r="BN135" s="1">
        <v>32089292</v>
      </c>
      <c r="BO135" s="1" t="s">
        <v>2861</v>
      </c>
      <c r="BP135" s="1" t="s">
        <v>74</v>
      </c>
      <c r="BQ135" s="1" t="s">
        <v>74</v>
      </c>
      <c r="BR135" s="1" t="s">
        <v>102</v>
      </c>
      <c r="BS135" s="1" t="s">
        <v>2862</v>
      </c>
      <c r="BT135" s="1" t="str">
        <f>HYPERLINK("https%3A%2F%2Fwww.webofscience.com%2Fwos%2Fwoscc%2Ffull-record%2FWOS:000530686600009","View Full Record in Web of Science")</f>
        <v>View Full Record in Web of Science</v>
      </c>
    </row>
    <row r="136" spans="1:72" x14ac:dyDescent="0.25">
      <c r="A136" s="1" t="s">
        <v>72</v>
      </c>
      <c r="B136" s="1" t="s">
        <v>2863</v>
      </c>
      <c r="C136" s="1" t="s">
        <v>74</v>
      </c>
      <c r="D136" s="1" t="s">
        <v>74</v>
      </c>
      <c r="E136" s="1" t="s">
        <v>74</v>
      </c>
      <c r="F136" s="1" t="s">
        <v>2864</v>
      </c>
      <c r="G136" s="1" t="s">
        <v>74</v>
      </c>
      <c r="H136" s="1" t="s">
        <v>74</v>
      </c>
      <c r="I136" s="1" t="s">
        <v>2865</v>
      </c>
      <c r="J136" s="1" t="s">
        <v>2866</v>
      </c>
      <c r="K136" s="1" t="s">
        <v>74</v>
      </c>
      <c r="L136" s="1" t="s">
        <v>74</v>
      </c>
      <c r="M136" s="1" t="s">
        <v>78</v>
      </c>
      <c r="N136" s="1" t="s">
        <v>79</v>
      </c>
      <c r="O136" s="1" t="s">
        <v>74</v>
      </c>
      <c r="P136" s="1" t="s">
        <v>74</v>
      </c>
      <c r="Q136" s="1" t="s">
        <v>74</v>
      </c>
      <c r="R136" s="1" t="s">
        <v>74</v>
      </c>
      <c r="S136" s="1" t="s">
        <v>74</v>
      </c>
      <c r="T136" s="1" t="s">
        <v>2867</v>
      </c>
      <c r="U136" s="1" t="s">
        <v>2868</v>
      </c>
      <c r="V136" s="1" t="s">
        <v>2869</v>
      </c>
      <c r="W136" s="1" t="s">
        <v>2870</v>
      </c>
      <c r="X136" s="1" t="s">
        <v>2871</v>
      </c>
      <c r="Y136" s="1" t="s">
        <v>2872</v>
      </c>
      <c r="Z136" s="1" t="s">
        <v>2873</v>
      </c>
      <c r="AA136" s="1" t="s">
        <v>2874</v>
      </c>
      <c r="AB136" s="1" t="s">
        <v>2875</v>
      </c>
      <c r="AC136" s="1" t="s">
        <v>74</v>
      </c>
      <c r="AD136" s="1" t="s">
        <v>74</v>
      </c>
      <c r="AE136" s="1" t="s">
        <v>74</v>
      </c>
      <c r="AF136" s="1" t="s">
        <v>74</v>
      </c>
      <c r="AG136" s="1">
        <v>38</v>
      </c>
      <c r="AH136" s="1">
        <v>3</v>
      </c>
      <c r="AI136" s="1">
        <v>3</v>
      </c>
      <c r="AJ136" s="1">
        <v>3</v>
      </c>
      <c r="AK136" s="1">
        <v>6</v>
      </c>
      <c r="AL136" s="1" t="s">
        <v>2876</v>
      </c>
      <c r="AM136" s="1" t="s">
        <v>2877</v>
      </c>
      <c r="AN136" s="1" t="s">
        <v>2878</v>
      </c>
      <c r="AO136" s="1" t="s">
        <v>2879</v>
      </c>
      <c r="AP136" s="1" t="s">
        <v>2880</v>
      </c>
      <c r="AQ136" s="1" t="s">
        <v>74</v>
      </c>
      <c r="AR136" s="1" t="s">
        <v>2881</v>
      </c>
      <c r="AS136" s="1" t="s">
        <v>2882</v>
      </c>
      <c r="AT136" s="1" t="s">
        <v>822</v>
      </c>
      <c r="AU136" s="1">
        <v>2020</v>
      </c>
      <c r="AV136" s="1">
        <v>10</v>
      </c>
      <c r="AW136" s="1">
        <v>3</v>
      </c>
      <c r="AX136" s="1" t="s">
        <v>74</v>
      </c>
      <c r="AY136" s="1" t="s">
        <v>74</v>
      </c>
      <c r="AZ136" s="1" t="s">
        <v>74</v>
      </c>
      <c r="BA136" s="1" t="s">
        <v>74</v>
      </c>
      <c r="BB136" s="1">
        <v>43</v>
      </c>
      <c r="BC136" s="1">
        <v>52</v>
      </c>
      <c r="BD136" s="1" t="s">
        <v>74</v>
      </c>
      <c r="BE136" s="1" t="s">
        <v>74</v>
      </c>
      <c r="BF136" s="1" t="s">
        <v>74</v>
      </c>
      <c r="BG136" s="1" t="s">
        <v>74</v>
      </c>
      <c r="BH136" s="1" t="s">
        <v>74</v>
      </c>
      <c r="BI136" s="1">
        <v>10</v>
      </c>
      <c r="BJ136" s="1" t="s">
        <v>2883</v>
      </c>
      <c r="BK136" s="1" t="s">
        <v>150</v>
      </c>
      <c r="BL136" s="1" t="s">
        <v>2883</v>
      </c>
      <c r="BM136" s="1" t="s">
        <v>2884</v>
      </c>
      <c r="BN136" s="1" t="s">
        <v>74</v>
      </c>
      <c r="BO136" s="1" t="s">
        <v>74</v>
      </c>
      <c r="BP136" s="1" t="s">
        <v>74</v>
      </c>
      <c r="BQ136" s="1" t="s">
        <v>74</v>
      </c>
      <c r="BR136" s="1" t="s">
        <v>102</v>
      </c>
      <c r="BS136" s="1" t="s">
        <v>2885</v>
      </c>
      <c r="BT136" s="1" t="str">
        <f>HYPERLINK("https%3A%2F%2Fwww.webofscience.com%2Fwos%2Fwoscc%2Ffull-record%2FWOS:000546982700007","View Full Record in Web of Science")</f>
        <v>View Full Record in Web of Science</v>
      </c>
    </row>
    <row r="137" spans="1:72" x14ac:dyDescent="0.25">
      <c r="A137" s="1" t="s">
        <v>72</v>
      </c>
      <c r="B137" s="1" t="s">
        <v>635</v>
      </c>
      <c r="C137" s="1" t="s">
        <v>74</v>
      </c>
      <c r="D137" s="1" t="s">
        <v>74</v>
      </c>
      <c r="E137" s="1" t="s">
        <v>74</v>
      </c>
      <c r="F137" s="1" t="s">
        <v>636</v>
      </c>
      <c r="G137" s="1" t="s">
        <v>74</v>
      </c>
      <c r="H137" s="1" t="s">
        <v>74</v>
      </c>
      <c r="I137" s="1" t="s">
        <v>637</v>
      </c>
      <c r="J137" s="1" t="s">
        <v>638</v>
      </c>
      <c r="K137" s="1" t="s">
        <v>74</v>
      </c>
      <c r="L137" s="1" t="s">
        <v>74</v>
      </c>
      <c r="M137" s="1" t="s">
        <v>78</v>
      </c>
      <c r="N137" s="1" t="s">
        <v>639</v>
      </c>
      <c r="O137" s="1" t="s">
        <v>74</v>
      </c>
      <c r="P137" s="1" t="s">
        <v>74</v>
      </c>
      <c r="Q137" s="1" t="s">
        <v>74</v>
      </c>
      <c r="R137" s="1" t="s">
        <v>74</v>
      </c>
      <c r="S137" s="1" t="s">
        <v>74</v>
      </c>
      <c r="T137" s="1" t="s">
        <v>74</v>
      </c>
      <c r="U137" s="1" t="s">
        <v>640</v>
      </c>
      <c r="V137" s="1" t="s">
        <v>641</v>
      </c>
      <c r="W137" s="1" t="s">
        <v>642</v>
      </c>
      <c r="X137" s="1" t="s">
        <v>643</v>
      </c>
      <c r="Y137" s="1" t="s">
        <v>644</v>
      </c>
      <c r="Z137" s="1" t="s">
        <v>645</v>
      </c>
      <c r="AA137" s="1" t="s">
        <v>74</v>
      </c>
      <c r="AB137" s="1" t="s">
        <v>646</v>
      </c>
      <c r="AC137" s="1" t="s">
        <v>647</v>
      </c>
      <c r="AD137" s="1" t="s">
        <v>647</v>
      </c>
      <c r="AE137" s="1" t="s">
        <v>648</v>
      </c>
      <c r="AF137" s="1" t="s">
        <v>74</v>
      </c>
      <c r="AG137" s="1">
        <v>73</v>
      </c>
      <c r="AH137" s="1">
        <v>0</v>
      </c>
      <c r="AI137" s="1">
        <v>0</v>
      </c>
      <c r="AJ137" s="1">
        <v>11</v>
      </c>
      <c r="AK137" s="1">
        <v>14</v>
      </c>
      <c r="AL137" s="1" t="s">
        <v>649</v>
      </c>
      <c r="AM137" s="1" t="s">
        <v>650</v>
      </c>
      <c r="AN137" s="1" t="s">
        <v>651</v>
      </c>
      <c r="AO137" s="1" t="s">
        <v>652</v>
      </c>
      <c r="AP137" s="1" t="s">
        <v>653</v>
      </c>
      <c r="AQ137" s="1" t="s">
        <v>74</v>
      </c>
      <c r="AR137" s="1" t="s">
        <v>654</v>
      </c>
      <c r="AS137" s="1" t="s">
        <v>655</v>
      </c>
      <c r="AT137" s="1" t="s">
        <v>74</v>
      </c>
      <c r="AU137" s="1" t="s">
        <v>74</v>
      </c>
      <c r="AV137" s="1" t="s">
        <v>74</v>
      </c>
      <c r="AW137" s="1" t="s">
        <v>74</v>
      </c>
      <c r="AX137" s="1" t="s">
        <v>74</v>
      </c>
      <c r="AY137" s="1" t="s">
        <v>74</v>
      </c>
      <c r="AZ137" s="1" t="s">
        <v>74</v>
      </c>
      <c r="BA137" s="1" t="s">
        <v>74</v>
      </c>
      <c r="BB137" s="1" t="s">
        <v>74</v>
      </c>
      <c r="BC137" s="1" t="s">
        <v>74</v>
      </c>
      <c r="BD137" s="1" t="s">
        <v>74</v>
      </c>
      <c r="BE137" s="1" t="s">
        <v>656</v>
      </c>
      <c r="BF137" s="1" t="str">
        <f>HYPERLINK("http://dx.doi.org/10.1007/s40279-022-01692-1","http://dx.doi.org/10.1007/s40279-022-01692-1")</f>
        <v>http://dx.doi.org/10.1007/s40279-022-01692-1</v>
      </c>
      <c r="BG137" s="1" t="s">
        <v>74</v>
      </c>
      <c r="BH137" s="1" t="s">
        <v>657</v>
      </c>
      <c r="BI137" s="1">
        <v>15</v>
      </c>
      <c r="BJ137" s="1" t="s">
        <v>658</v>
      </c>
      <c r="BK137" s="1" t="s">
        <v>100</v>
      </c>
      <c r="BL137" s="1" t="s">
        <v>658</v>
      </c>
      <c r="BM137" s="1" t="s">
        <v>659</v>
      </c>
      <c r="BN137" s="1">
        <v>35616851</v>
      </c>
      <c r="BO137" s="1" t="s">
        <v>660</v>
      </c>
      <c r="BP137" s="1" t="s">
        <v>74</v>
      </c>
      <c r="BQ137" s="1" t="s">
        <v>74</v>
      </c>
      <c r="BR137" s="1" t="s">
        <v>102</v>
      </c>
      <c r="BS137" s="1" t="s">
        <v>661</v>
      </c>
      <c r="BT137" s="1" t="str">
        <f>HYPERLINK("https%3A%2F%2Fwww.webofscience.com%2Fwos%2Fwoscc%2Ffull-record%2FWOS:000800431900001","View Full Record in Web of Science")</f>
        <v>View Full Record in Web of Science</v>
      </c>
    </row>
    <row r="138" spans="1:72" x14ac:dyDescent="0.25">
      <c r="A138" s="1" t="s">
        <v>72</v>
      </c>
      <c r="B138" s="1" t="s">
        <v>2899</v>
      </c>
      <c r="C138" s="1" t="s">
        <v>74</v>
      </c>
      <c r="D138" s="1" t="s">
        <v>74</v>
      </c>
      <c r="E138" s="1" t="s">
        <v>74</v>
      </c>
      <c r="F138" s="1" t="s">
        <v>2900</v>
      </c>
      <c r="G138" s="1" t="s">
        <v>74</v>
      </c>
      <c r="H138" s="1" t="s">
        <v>74</v>
      </c>
      <c r="I138" s="1" t="s">
        <v>2901</v>
      </c>
      <c r="J138" s="1" t="s">
        <v>2902</v>
      </c>
      <c r="K138" s="1" t="s">
        <v>74</v>
      </c>
      <c r="L138" s="1" t="s">
        <v>74</v>
      </c>
      <c r="M138" s="1" t="s">
        <v>78</v>
      </c>
      <c r="N138" s="1" t="s">
        <v>79</v>
      </c>
      <c r="O138" s="1" t="s">
        <v>74</v>
      </c>
      <c r="P138" s="1" t="s">
        <v>74</v>
      </c>
      <c r="Q138" s="1" t="s">
        <v>74</v>
      </c>
      <c r="R138" s="1" t="s">
        <v>74</v>
      </c>
      <c r="S138" s="1" t="s">
        <v>74</v>
      </c>
      <c r="T138" s="1" t="s">
        <v>2903</v>
      </c>
      <c r="U138" s="1" t="s">
        <v>2904</v>
      </c>
      <c r="V138" s="1" t="s">
        <v>2905</v>
      </c>
      <c r="W138" s="1" t="s">
        <v>2906</v>
      </c>
      <c r="X138" s="1" t="s">
        <v>2907</v>
      </c>
      <c r="Y138" s="1" t="s">
        <v>2908</v>
      </c>
      <c r="Z138" s="1" t="s">
        <v>2909</v>
      </c>
      <c r="AA138" s="1" t="s">
        <v>74</v>
      </c>
      <c r="AB138" s="1" t="s">
        <v>2910</v>
      </c>
      <c r="AC138" s="1" t="s">
        <v>2911</v>
      </c>
      <c r="AD138" s="1" t="s">
        <v>2912</v>
      </c>
      <c r="AE138" s="1" t="s">
        <v>2913</v>
      </c>
      <c r="AF138" s="1" t="s">
        <v>74</v>
      </c>
      <c r="AG138" s="1">
        <v>179</v>
      </c>
      <c r="AH138" s="1">
        <v>3</v>
      </c>
      <c r="AI138" s="1">
        <v>3</v>
      </c>
      <c r="AJ138" s="1">
        <v>0</v>
      </c>
      <c r="AK138" s="1">
        <v>2</v>
      </c>
      <c r="AL138" s="1" t="s">
        <v>2914</v>
      </c>
      <c r="AM138" s="1" t="s">
        <v>290</v>
      </c>
      <c r="AN138" s="1" t="s">
        <v>2915</v>
      </c>
      <c r="AO138" s="1" t="s">
        <v>2916</v>
      </c>
      <c r="AP138" s="1" t="s">
        <v>2917</v>
      </c>
      <c r="AQ138" s="1" t="s">
        <v>74</v>
      </c>
      <c r="AR138" s="1" t="s">
        <v>2918</v>
      </c>
      <c r="AS138" s="1" t="s">
        <v>2919</v>
      </c>
      <c r="AT138" s="1" t="s">
        <v>822</v>
      </c>
      <c r="AU138" s="1">
        <v>2020</v>
      </c>
      <c r="AV138" s="1">
        <v>27</v>
      </c>
      <c r="AW138" s="1">
        <v>3</v>
      </c>
      <c r="AX138" s="1" t="s">
        <v>74</v>
      </c>
      <c r="AY138" s="1" t="s">
        <v>74</v>
      </c>
      <c r="AZ138" s="1" t="s">
        <v>74</v>
      </c>
      <c r="BA138" s="1" t="s">
        <v>74</v>
      </c>
      <c r="BB138" s="1" t="s">
        <v>74</v>
      </c>
      <c r="BC138" s="1" t="s">
        <v>74</v>
      </c>
      <c r="BD138" s="1">
        <v>14</v>
      </c>
      <c r="BE138" s="1" t="s">
        <v>2920</v>
      </c>
      <c r="BF138" s="1" t="str">
        <f>HYPERLINK("http://dx.doi.org/10.1145/3379539","http://dx.doi.org/10.1145/3379539")</f>
        <v>http://dx.doi.org/10.1145/3379539</v>
      </c>
      <c r="BG138" s="1" t="s">
        <v>74</v>
      </c>
      <c r="BH138" s="1" t="s">
        <v>74</v>
      </c>
      <c r="BI138" s="1">
        <v>52</v>
      </c>
      <c r="BJ138" s="1" t="s">
        <v>2921</v>
      </c>
      <c r="BK138" s="1" t="s">
        <v>247</v>
      </c>
      <c r="BL138" s="1" t="s">
        <v>2922</v>
      </c>
      <c r="BM138" s="1" t="s">
        <v>2923</v>
      </c>
      <c r="BN138" s="1" t="s">
        <v>74</v>
      </c>
      <c r="BO138" s="1" t="s">
        <v>74</v>
      </c>
      <c r="BP138" s="1" t="s">
        <v>74</v>
      </c>
      <c r="BQ138" s="1" t="s">
        <v>74</v>
      </c>
      <c r="BR138" s="1" t="s">
        <v>102</v>
      </c>
      <c r="BS138" s="1" t="s">
        <v>2924</v>
      </c>
      <c r="BT138" s="1" t="str">
        <f>HYPERLINK("https%3A%2F%2Fwww.webofscience.com%2Fwos%2Fwoscc%2Ffull-record%2FWOS:000583642900002","View Full Record in Web of Science")</f>
        <v>View Full Record in Web of Science</v>
      </c>
    </row>
    <row r="139" spans="1:72" x14ac:dyDescent="0.25">
      <c r="A139" s="1" t="s">
        <v>72</v>
      </c>
      <c r="B139" s="1" t="s">
        <v>2925</v>
      </c>
      <c r="C139" s="1" t="s">
        <v>74</v>
      </c>
      <c r="D139" s="1" t="s">
        <v>74</v>
      </c>
      <c r="E139" s="1" t="s">
        <v>74</v>
      </c>
      <c r="F139" s="1" t="s">
        <v>2926</v>
      </c>
      <c r="G139" s="1" t="s">
        <v>74</v>
      </c>
      <c r="H139" s="1" t="s">
        <v>74</v>
      </c>
      <c r="I139" s="1" t="s">
        <v>2927</v>
      </c>
      <c r="J139" s="1" t="s">
        <v>2928</v>
      </c>
      <c r="K139" s="1" t="s">
        <v>74</v>
      </c>
      <c r="L139" s="1" t="s">
        <v>74</v>
      </c>
      <c r="M139" s="1" t="s">
        <v>78</v>
      </c>
      <c r="N139" s="1" t="s">
        <v>79</v>
      </c>
      <c r="O139" s="1" t="s">
        <v>74</v>
      </c>
      <c r="P139" s="1" t="s">
        <v>74</v>
      </c>
      <c r="Q139" s="1" t="s">
        <v>74</v>
      </c>
      <c r="R139" s="1" t="s">
        <v>74</v>
      </c>
      <c r="S139" s="1" t="s">
        <v>74</v>
      </c>
      <c r="T139" s="1" t="s">
        <v>2929</v>
      </c>
      <c r="U139" s="1" t="s">
        <v>2930</v>
      </c>
      <c r="V139" s="1" t="s">
        <v>2931</v>
      </c>
      <c r="W139" s="1" t="s">
        <v>2932</v>
      </c>
      <c r="X139" s="1" t="s">
        <v>2933</v>
      </c>
      <c r="Y139" s="1" t="s">
        <v>2934</v>
      </c>
      <c r="Z139" s="1" t="s">
        <v>2935</v>
      </c>
      <c r="AA139" s="1" t="s">
        <v>74</v>
      </c>
      <c r="AB139" s="1" t="s">
        <v>74</v>
      </c>
      <c r="AC139" s="1" t="s">
        <v>2936</v>
      </c>
      <c r="AD139" s="1" t="s">
        <v>2937</v>
      </c>
      <c r="AE139" s="1" t="s">
        <v>2938</v>
      </c>
      <c r="AF139" s="1" t="s">
        <v>74</v>
      </c>
      <c r="AG139" s="1">
        <v>10</v>
      </c>
      <c r="AH139" s="1">
        <v>2</v>
      </c>
      <c r="AI139" s="1">
        <v>2</v>
      </c>
      <c r="AJ139" s="1">
        <v>9</v>
      </c>
      <c r="AK139" s="1">
        <v>49</v>
      </c>
      <c r="AL139" s="1" t="s">
        <v>90</v>
      </c>
      <c r="AM139" s="1" t="s">
        <v>91</v>
      </c>
      <c r="AN139" s="1" t="s">
        <v>92</v>
      </c>
      <c r="AO139" s="1" t="s">
        <v>2939</v>
      </c>
      <c r="AP139" s="1" t="s">
        <v>2940</v>
      </c>
      <c r="AQ139" s="1" t="s">
        <v>74</v>
      </c>
      <c r="AR139" s="1" t="s">
        <v>2941</v>
      </c>
      <c r="AS139" s="1" t="s">
        <v>2942</v>
      </c>
      <c r="AT139" s="1" t="s">
        <v>2943</v>
      </c>
      <c r="AU139" s="1">
        <v>2020</v>
      </c>
      <c r="AV139" s="1">
        <v>268</v>
      </c>
      <c r="AW139" s="1" t="s">
        <v>74</v>
      </c>
      <c r="AX139" s="1" t="s">
        <v>74</v>
      </c>
      <c r="AY139" s="1" t="s">
        <v>74</v>
      </c>
      <c r="AZ139" s="1" t="s">
        <v>74</v>
      </c>
      <c r="BA139" s="1" t="s">
        <v>74</v>
      </c>
      <c r="BB139" s="1" t="s">
        <v>74</v>
      </c>
      <c r="BC139" s="1" t="s">
        <v>74</v>
      </c>
      <c r="BD139" s="1">
        <v>127571</v>
      </c>
      <c r="BE139" s="1" t="s">
        <v>2944</v>
      </c>
      <c r="BF139" s="1" t="str">
        <f>HYPERLINK("http://dx.doi.org/10.1016/j.matlet.2020.127571","http://dx.doi.org/10.1016/j.matlet.2020.127571")</f>
        <v>http://dx.doi.org/10.1016/j.matlet.2020.127571</v>
      </c>
      <c r="BG139" s="1" t="s">
        <v>74</v>
      </c>
      <c r="BH139" s="1" t="s">
        <v>74</v>
      </c>
      <c r="BI139" s="1">
        <v>4</v>
      </c>
      <c r="BJ139" s="1" t="s">
        <v>2945</v>
      </c>
      <c r="BK139" s="1" t="s">
        <v>100</v>
      </c>
      <c r="BL139" s="1" t="s">
        <v>2946</v>
      </c>
      <c r="BM139" s="1" t="s">
        <v>2947</v>
      </c>
      <c r="BN139" s="1" t="s">
        <v>74</v>
      </c>
      <c r="BO139" s="1" t="s">
        <v>74</v>
      </c>
      <c r="BP139" s="1" t="s">
        <v>74</v>
      </c>
      <c r="BQ139" s="1" t="s">
        <v>74</v>
      </c>
      <c r="BR139" s="1" t="s">
        <v>102</v>
      </c>
      <c r="BS139" s="1" t="s">
        <v>2948</v>
      </c>
      <c r="BT139" s="1" t="str">
        <f>HYPERLINK("https%3A%2F%2Fwww.webofscience.com%2Fwos%2Fwoscc%2Ffull-record%2FWOS:000521968300011","View Full Record in Web of Science")</f>
        <v>View Full Record in Web of Science</v>
      </c>
    </row>
    <row r="140" spans="1:72" x14ac:dyDescent="0.25">
      <c r="A140" s="1" t="s">
        <v>72</v>
      </c>
      <c r="B140" s="1" t="s">
        <v>2949</v>
      </c>
      <c r="C140" s="1" t="s">
        <v>74</v>
      </c>
      <c r="D140" s="1" t="s">
        <v>74</v>
      </c>
      <c r="E140" s="1" t="s">
        <v>74</v>
      </c>
      <c r="F140" s="1" t="s">
        <v>2950</v>
      </c>
      <c r="G140" s="1" t="s">
        <v>74</v>
      </c>
      <c r="H140" s="1" t="s">
        <v>74</v>
      </c>
      <c r="I140" s="1" t="s">
        <v>2951</v>
      </c>
      <c r="J140" s="1" t="s">
        <v>2952</v>
      </c>
      <c r="K140" s="1" t="s">
        <v>74</v>
      </c>
      <c r="L140" s="1" t="s">
        <v>74</v>
      </c>
      <c r="M140" s="1" t="s">
        <v>78</v>
      </c>
      <c r="N140" s="1" t="s">
        <v>79</v>
      </c>
      <c r="O140" s="1" t="s">
        <v>74</v>
      </c>
      <c r="P140" s="1" t="s">
        <v>74</v>
      </c>
      <c r="Q140" s="1" t="s">
        <v>74</v>
      </c>
      <c r="R140" s="1" t="s">
        <v>74</v>
      </c>
      <c r="S140" s="1" t="s">
        <v>74</v>
      </c>
      <c r="T140" s="1" t="s">
        <v>2953</v>
      </c>
      <c r="U140" s="1" t="s">
        <v>2954</v>
      </c>
      <c r="V140" s="1" t="s">
        <v>2955</v>
      </c>
      <c r="W140" s="1" t="s">
        <v>2956</v>
      </c>
      <c r="X140" s="1" t="s">
        <v>2549</v>
      </c>
      <c r="Y140" s="1" t="s">
        <v>2550</v>
      </c>
      <c r="Z140" s="1" t="s">
        <v>2551</v>
      </c>
      <c r="AA140" s="1" t="s">
        <v>74</v>
      </c>
      <c r="AB140" s="1" t="s">
        <v>2957</v>
      </c>
      <c r="AC140" s="1" t="s">
        <v>74</v>
      </c>
      <c r="AD140" s="1" t="s">
        <v>74</v>
      </c>
      <c r="AE140" s="1" t="s">
        <v>74</v>
      </c>
      <c r="AF140" s="1" t="s">
        <v>74</v>
      </c>
      <c r="AG140" s="1">
        <v>9</v>
      </c>
      <c r="AH140" s="1">
        <v>7</v>
      </c>
      <c r="AI140" s="1">
        <v>7</v>
      </c>
      <c r="AJ140" s="1">
        <v>1</v>
      </c>
      <c r="AK140" s="1">
        <v>7</v>
      </c>
      <c r="AL140" s="1" t="s">
        <v>2958</v>
      </c>
      <c r="AM140" s="1" t="s">
        <v>1888</v>
      </c>
      <c r="AN140" s="1" t="s">
        <v>2959</v>
      </c>
      <c r="AO140" s="1" t="s">
        <v>2960</v>
      </c>
      <c r="AP140" s="1" t="s">
        <v>2961</v>
      </c>
      <c r="AQ140" s="1" t="s">
        <v>74</v>
      </c>
      <c r="AR140" s="1" t="s">
        <v>2962</v>
      </c>
      <c r="AS140" s="1" t="s">
        <v>2963</v>
      </c>
      <c r="AT140" s="1" t="s">
        <v>822</v>
      </c>
      <c r="AU140" s="1">
        <v>2020</v>
      </c>
      <c r="AV140" s="1">
        <v>45</v>
      </c>
      <c r="AW140" s="1">
        <v>6</v>
      </c>
      <c r="AX140" s="1" t="s">
        <v>74</v>
      </c>
      <c r="AY140" s="1" t="s">
        <v>74</v>
      </c>
      <c r="AZ140" s="1" t="s">
        <v>74</v>
      </c>
      <c r="BA140" s="1" t="s">
        <v>74</v>
      </c>
      <c r="BB140" s="1">
        <v>675</v>
      </c>
      <c r="BC140" s="1">
        <v>678</v>
      </c>
      <c r="BD140" s="1" t="s">
        <v>74</v>
      </c>
      <c r="BE140" s="1" t="s">
        <v>2964</v>
      </c>
      <c r="BF140" s="1" t="str">
        <f>HYPERLINK("http://dx.doi.org/10.1139/apnm-2019-0802","http://dx.doi.org/10.1139/apnm-2019-0802")</f>
        <v>http://dx.doi.org/10.1139/apnm-2019-0802</v>
      </c>
      <c r="BG140" s="1" t="s">
        <v>74</v>
      </c>
      <c r="BH140" s="1" t="s">
        <v>74</v>
      </c>
      <c r="BI140" s="1">
        <v>4</v>
      </c>
      <c r="BJ140" s="1" t="s">
        <v>2965</v>
      </c>
      <c r="BK140" s="1" t="s">
        <v>100</v>
      </c>
      <c r="BL140" s="1" t="s">
        <v>2965</v>
      </c>
      <c r="BM140" s="1" t="s">
        <v>2966</v>
      </c>
      <c r="BN140" s="1">
        <v>31967853</v>
      </c>
      <c r="BO140" s="1" t="s">
        <v>1895</v>
      </c>
      <c r="BP140" s="1" t="s">
        <v>74</v>
      </c>
      <c r="BQ140" s="1" t="s">
        <v>74</v>
      </c>
      <c r="BR140" s="1" t="s">
        <v>102</v>
      </c>
      <c r="BS140" s="1" t="s">
        <v>2967</v>
      </c>
      <c r="BT140" s="1" t="str">
        <f>HYPERLINK("https%3A%2F%2Fwww.webofscience.com%2Fwos%2Fwoscc%2Ffull-record%2FWOS:000537820100013","View Full Record in Web of Science")</f>
        <v>View Full Record in Web of Science</v>
      </c>
    </row>
    <row r="141" spans="1:72" x14ac:dyDescent="0.25">
      <c r="A141" s="1" t="s">
        <v>72</v>
      </c>
      <c r="B141" s="1" t="s">
        <v>2968</v>
      </c>
      <c r="C141" s="1" t="s">
        <v>74</v>
      </c>
      <c r="D141" s="1" t="s">
        <v>74</v>
      </c>
      <c r="E141" s="1" t="s">
        <v>74</v>
      </c>
      <c r="F141" s="1" t="s">
        <v>2969</v>
      </c>
      <c r="G141" s="1" t="s">
        <v>74</v>
      </c>
      <c r="H141" s="1" t="s">
        <v>74</v>
      </c>
      <c r="I141" s="1" t="s">
        <v>2970</v>
      </c>
      <c r="J141" s="1" t="s">
        <v>2971</v>
      </c>
      <c r="K141" s="1" t="s">
        <v>74</v>
      </c>
      <c r="L141" s="1" t="s">
        <v>74</v>
      </c>
      <c r="M141" s="1" t="s">
        <v>78</v>
      </c>
      <c r="N141" s="1" t="s">
        <v>79</v>
      </c>
      <c r="O141" s="1" t="s">
        <v>74</v>
      </c>
      <c r="P141" s="1" t="s">
        <v>74</v>
      </c>
      <c r="Q141" s="1" t="s">
        <v>74</v>
      </c>
      <c r="R141" s="1" t="s">
        <v>74</v>
      </c>
      <c r="S141" s="1" t="s">
        <v>74</v>
      </c>
      <c r="T141" s="1" t="s">
        <v>2972</v>
      </c>
      <c r="U141" s="1" t="s">
        <v>2973</v>
      </c>
      <c r="V141" s="1" t="s">
        <v>2974</v>
      </c>
      <c r="W141" s="1" t="s">
        <v>2975</v>
      </c>
      <c r="X141" s="1" t="s">
        <v>2976</v>
      </c>
      <c r="Y141" s="1" t="s">
        <v>2977</v>
      </c>
      <c r="Z141" s="1" t="s">
        <v>2978</v>
      </c>
      <c r="AA141" s="1" t="s">
        <v>2979</v>
      </c>
      <c r="AB141" s="1" t="s">
        <v>2980</v>
      </c>
      <c r="AC141" s="1" t="s">
        <v>2981</v>
      </c>
      <c r="AD141" s="1" t="s">
        <v>2981</v>
      </c>
      <c r="AE141" s="1" t="s">
        <v>2982</v>
      </c>
      <c r="AF141" s="1" t="s">
        <v>74</v>
      </c>
      <c r="AG141" s="1">
        <v>26</v>
      </c>
      <c r="AH141" s="1">
        <v>0</v>
      </c>
      <c r="AI141" s="1">
        <v>0</v>
      </c>
      <c r="AJ141" s="1">
        <v>0</v>
      </c>
      <c r="AK141" s="1">
        <v>3</v>
      </c>
      <c r="AL141" s="1" t="s">
        <v>1908</v>
      </c>
      <c r="AM141" s="1" t="s">
        <v>1909</v>
      </c>
      <c r="AN141" s="1" t="s">
        <v>1910</v>
      </c>
      <c r="AO141" s="1" t="s">
        <v>2983</v>
      </c>
      <c r="AP141" s="1" t="s">
        <v>2984</v>
      </c>
      <c r="AQ141" s="1" t="s">
        <v>74</v>
      </c>
      <c r="AR141" s="1" t="s">
        <v>2985</v>
      </c>
      <c r="AS141" s="1" t="s">
        <v>2986</v>
      </c>
      <c r="AT141" s="1" t="s">
        <v>822</v>
      </c>
      <c r="AU141" s="1">
        <v>2020</v>
      </c>
      <c r="AV141" s="1">
        <v>179</v>
      </c>
      <c r="AW141" s="1">
        <v>6</v>
      </c>
      <c r="AX141" s="1" t="s">
        <v>74</v>
      </c>
      <c r="AY141" s="1" t="s">
        <v>74</v>
      </c>
      <c r="AZ141" s="1" t="s">
        <v>74</v>
      </c>
      <c r="BA141" s="1" t="s">
        <v>74</v>
      </c>
      <c r="BB141" s="1">
        <v>386</v>
      </c>
      <c r="BC141" s="1">
        <v>392</v>
      </c>
      <c r="BD141" s="1" t="s">
        <v>74</v>
      </c>
      <c r="BE141" s="1" t="s">
        <v>2987</v>
      </c>
      <c r="BF141" s="1" t="str">
        <f>HYPERLINK("http://dx.doi.org/10.23736/S0393-3660.18.04001-9","http://dx.doi.org/10.23736/S0393-3660.18.04001-9")</f>
        <v>http://dx.doi.org/10.23736/S0393-3660.18.04001-9</v>
      </c>
      <c r="BG141" s="1" t="s">
        <v>74</v>
      </c>
      <c r="BH141" s="1" t="s">
        <v>74</v>
      </c>
      <c r="BI141" s="1">
        <v>7</v>
      </c>
      <c r="BJ141" s="1" t="s">
        <v>2988</v>
      </c>
      <c r="BK141" s="1" t="s">
        <v>150</v>
      </c>
      <c r="BL141" s="1" t="s">
        <v>2989</v>
      </c>
      <c r="BM141" s="1" t="s">
        <v>2990</v>
      </c>
      <c r="BN141" s="1" t="s">
        <v>74</v>
      </c>
      <c r="BO141" s="1" t="s">
        <v>74</v>
      </c>
      <c r="BP141" s="1" t="s">
        <v>74</v>
      </c>
      <c r="BQ141" s="1" t="s">
        <v>74</v>
      </c>
      <c r="BR141" s="1" t="s">
        <v>102</v>
      </c>
      <c r="BS141" s="1" t="s">
        <v>2991</v>
      </c>
      <c r="BT141" s="1" t="str">
        <f>HYPERLINK("https%3A%2F%2Fwww.webofscience.com%2Fwos%2Fwoscc%2Ffull-record%2FWOS:000555265500002","View Full Record in Web of Science")</f>
        <v>View Full Record in Web of Science</v>
      </c>
    </row>
    <row r="142" spans="1:72" x14ac:dyDescent="0.25">
      <c r="A142" s="1" t="s">
        <v>72</v>
      </c>
      <c r="B142" s="1" t="s">
        <v>2992</v>
      </c>
      <c r="C142" s="1" t="s">
        <v>74</v>
      </c>
      <c r="D142" s="1" t="s">
        <v>74</v>
      </c>
      <c r="E142" s="1" t="s">
        <v>74</v>
      </c>
      <c r="F142" s="1" t="s">
        <v>2993</v>
      </c>
      <c r="G142" s="1" t="s">
        <v>74</v>
      </c>
      <c r="H142" s="1" t="s">
        <v>74</v>
      </c>
      <c r="I142" s="1" t="s">
        <v>2994</v>
      </c>
      <c r="J142" s="1" t="s">
        <v>2995</v>
      </c>
      <c r="K142" s="1" t="s">
        <v>74</v>
      </c>
      <c r="L142" s="1" t="s">
        <v>74</v>
      </c>
      <c r="M142" s="1" t="s">
        <v>78</v>
      </c>
      <c r="N142" s="1" t="s">
        <v>79</v>
      </c>
      <c r="O142" s="1" t="s">
        <v>74</v>
      </c>
      <c r="P142" s="1" t="s">
        <v>74</v>
      </c>
      <c r="Q142" s="1" t="s">
        <v>74</v>
      </c>
      <c r="R142" s="1" t="s">
        <v>74</v>
      </c>
      <c r="S142" s="1" t="s">
        <v>74</v>
      </c>
      <c r="T142" s="1" t="s">
        <v>2996</v>
      </c>
      <c r="U142" s="1" t="s">
        <v>2997</v>
      </c>
      <c r="V142" s="1" t="s">
        <v>2998</v>
      </c>
      <c r="W142" s="1" t="s">
        <v>2999</v>
      </c>
      <c r="X142" s="1" t="s">
        <v>74</v>
      </c>
      <c r="Y142" s="1" t="s">
        <v>3000</v>
      </c>
      <c r="Z142" s="1" t="s">
        <v>3001</v>
      </c>
      <c r="AA142" s="1" t="s">
        <v>3002</v>
      </c>
      <c r="AB142" s="1" t="s">
        <v>3003</v>
      </c>
      <c r="AC142" s="1" t="s">
        <v>3004</v>
      </c>
      <c r="AD142" s="1" t="s">
        <v>3004</v>
      </c>
      <c r="AE142" s="1" t="s">
        <v>3005</v>
      </c>
      <c r="AF142" s="1" t="s">
        <v>74</v>
      </c>
      <c r="AG142" s="1">
        <v>67</v>
      </c>
      <c r="AH142" s="1">
        <v>10</v>
      </c>
      <c r="AI142" s="1">
        <v>10</v>
      </c>
      <c r="AJ142" s="1">
        <v>0</v>
      </c>
      <c r="AK142" s="1">
        <v>4</v>
      </c>
      <c r="AL142" s="1" t="s">
        <v>167</v>
      </c>
      <c r="AM142" s="1" t="s">
        <v>168</v>
      </c>
      <c r="AN142" s="1" t="s">
        <v>169</v>
      </c>
      <c r="AO142" s="1" t="s">
        <v>3006</v>
      </c>
      <c r="AP142" s="1" t="s">
        <v>74</v>
      </c>
      <c r="AQ142" s="1" t="s">
        <v>74</v>
      </c>
      <c r="AR142" s="1" t="s">
        <v>3007</v>
      </c>
      <c r="AS142" s="1" t="s">
        <v>3008</v>
      </c>
      <c r="AT142" s="1" t="s">
        <v>3009</v>
      </c>
      <c r="AU142" s="1">
        <v>2020</v>
      </c>
      <c r="AV142" s="1">
        <v>11</v>
      </c>
      <c r="AW142" s="1" t="s">
        <v>74</v>
      </c>
      <c r="AX142" s="1" t="s">
        <v>74</v>
      </c>
      <c r="AY142" s="1" t="s">
        <v>74</v>
      </c>
      <c r="AZ142" s="1" t="s">
        <v>74</v>
      </c>
      <c r="BA142" s="1" t="s">
        <v>74</v>
      </c>
      <c r="BB142" s="1" t="s">
        <v>74</v>
      </c>
      <c r="BC142" s="1" t="s">
        <v>74</v>
      </c>
      <c r="BD142" s="1">
        <v>831</v>
      </c>
      <c r="BE142" s="1" t="s">
        <v>3010</v>
      </c>
      <c r="BF142" s="1" t="str">
        <f>HYPERLINK("http://dx.doi.org/10.3389/fpsyg.2020.00831","http://dx.doi.org/10.3389/fpsyg.2020.00831")</f>
        <v>http://dx.doi.org/10.3389/fpsyg.2020.00831</v>
      </c>
      <c r="BG142" s="1" t="s">
        <v>74</v>
      </c>
      <c r="BH142" s="1" t="s">
        <v>74</v>
      </c>
      <c r="BI142" s="1">
        <v>12</v>
      </c>
      <c r="BJ142" s="1" t="s">
        <v>3011</v>
      </c>
      <c r="BK142" s="1" t="s">
        <v>227</v>
      </c>
      <c r="BL142" s="1" t="s">
        <v>3012</v>
      </c>
      <c r="BM142" s="1" t="s">
        <v>3013</v>
      </c>
      <c r="BN142" s="1">
        <v>32528344</v>
      </c>
      <c r="BO142" s="1" t="s">
        <v>389</v>
      </c>
      <c r="BP142" s="1" t="s">
        <v>74</v>
      </c>
      <c r="BQ142" s="1" t="s">
        <v>74</v>
      </c>
      <c r="BR142" s="1" t="s">
        <v>102</v>
      </c>
      <c r="BS142" s="1" t="s">
        <v>3014</v>
      </c>
      <c r="BT142" s="1" t="str">
        <f>HYPERLINK("https%3A%2F%2Fwww.webofscience.com%2Fwos%2Fwoscc%2Ffull-record%2FWOS:000540615300001","View Full Record in Web of Science")</f>
        <v>View Full Record in Web of Science</v>
      </c>
    </row>
    <row r="143" spans="1:72" x14ac:dyDescent="0.25">
      <c r="A143" s="1" t="s">
        <v>72</v>
      </c>
      <c r="B143" s="1" t="s">
        <v>3015</v>
      </c>
      <c r="C143" s="1" t="s">
        <v>74</v>
      </c>
      <c r="D143" s="1" t="s">
        <v>74</v>
      </c>
      <c r="E143" s="1" t="s">
        <v>74</v>
      </c>
      <c r="F143" s="1" t="s">
        <v>3016</v>
      </c>
      <c r="G143" s="1" t="s">
        <v>74</v>
      </c>
      <c r="H143" s="1" t="s">
        <v>74</v>
      </c>
      <c r="I143" s="1" t="s">
        <v>3017</v>
      </c>
      <c r="J143" s="1" t="s">
        <v>371</v>
      </c>
      <c r="K143" s="1" t="s">
        <v>74</v>
      </c>
      <c r="L143" s="1" t="s">
        <v>74</v>
      </c>
      <c r="M143" s="1" t="s">
        <v>78</v>
      </c>
      <c r="N143" s="1" t="s">
        <v>79</v>
      </c>
      <c r="O143" s="1" t="s">
        <v>74</v>
      </c>
      <c r="P143" s="1" t="s">
        <v>74</v>
      </c>
      <c r="Q143" s="1" t="s">
        <v>74</v>
      </c>
      <c r="R143" s="1" t="s">
        <v>74</v>
      </c>
      <c r="S143" s="1" t="s">
        <v>74</v>
      </c>
      <c r="T143" s="1" t="s">
        <v>3018</v>
      </c>
      <c r="U143" s="1" t="s">
        <v>3019</v>
      </c>
      <c r="V143" s="1" t="s">
        <v>3020</v>
      </c>
      <c r="W143" s="1" t="s">
        <v>3021</v>
      </c>
      <c r="X143" s="1" t="s">
        <v>3022</v>
      </c>
      <c r="Y143" s="1" t="s">
        <v>3023</v>
      </c>
      <c r="Z143" s="1" t="s">
        <v>3024</v>
      </c>
      <c r="AA143" s="1" t="s">
        <v>749</v>
      </c>
      <c r="AB143" s="1" t="s">
        <v>3025</v>
      </c>
      <c r="AC143" s="1" t="s">
        <v>3026</v>
      </c>
      <c r="AD143" s="1" t="s">
        <v>3027</v>
      </c>
      <c r="AE143" s="1" t="s">
        <v>3028</v>
      </c>
      <c r="AF143" s="1" t="s">
        <v>74</v>
      </c>
      <c r="AG143" s="1">
        <v>49</v>
      </c>
      <c r="AH143" s="1">
        <v>6</v>
      </c>
      <c r="AI143" s="1">
        <v>6</v>
      </c>
      <c r="AJ143" s="1">
        <v>1</v>
      </c>
      <c r="AK143" s="1">
        <v>2</v>
      </c>
      <c r="AL143" s="1" t="s">
        <v>381</v>
      </c>
      <c r="AM143" s="1" t="s">
        <v>382</v>
      </c>
      <c r="AN143" s="1" t="s">
        <v>383</v>
      </c>
      <c r="AO143" s="1" t="s">
        <v>74</v>
      </c>
      <c r="AP143" s="1" t="s">
        <v>384</v>
      </c>
      <c r="AQ143" s="1" t="s">
        <v>74</v>
      </c>
      <c r="AR143" s="2" t="s">
        <v>371</v>
      </c>
      <c r="AS143" s="1" t="s">
        <v>385</v>
      </c>
      <c r="AT143" s="1" t="s">
        <v>717</v>
      </c>
      <c r="AU143" s="1">
        <v>2020</v>
      </c>
      <c r="AV143" s="1">
        <v>12</v>
      </c>
      <c r="AW143" s="1">
        <v>5</v>
      </c>
      <c r="AX143" s="1" t="s">
        <v>74</v>
      </c>
      <c r="AY143" s="1" t="s">
        <v>74</v>
      </c>
      <c r="AZ143" s="1" t="s">
        <v>74</v>
      </c>
      <c r="BA143" s="1" t="s">
        <v>74</v>
      </c>
      <c r="BB143" s="1" t="s">
        <v>74</v>
      </c>
      <c r="BC143" s="1" t="s">
        <v>74</v>
      </c>
      <c r="BD143" s="1">
        <v>1502</v>
      </c>
      <c r="BE143" s="1" t="s">
        <v>3029</v>
      </c>
      <c r="BF143" s="1" t="str">
        <f>HYPERLINK("http://dx.doi.org/10.3390/nu12051502","http://dx.doi.org/10.3390/nu12051502")</f>
        <v>http://dx.doi.org/10.3390/nu12051502</v>
      </c>
      <c r="BG143" s="1" t="s">
        <v>74</v>
      </c>
      <c r="BH143" s="1" t="s">
        <v>74</v>
      </c>
      <c r="BI143" s="1">
        <v>16</v>
      </c>
      <c r="BJ143" s="1" t="s">
        <v>175</v>
      </c>
      <c r="BK143" s="1" t="s">
        <v>100</v>
      </c>
      <c r="BL143" s="1" t="s">
        <v>175</v>
      </c>
      <c r="BM143" s="1" t="s">
        <v>3030</v>
      </c>
      <c r="BN143" s="1">
        <v>32455677</v>
      </c>
      <c r="BO143" s="1" t="s">
        <v>389</v>
      </c>
      <c r="BP143" s="1" t="s">
        <v>74</v>
      </c>
      <c r="BQ143" s="1" t="s">
        <v>74</v>
      </c>
      <c r="BR143" s="1" t="s">
        <v>102</v>
      </c>
      <c r="BS143" s="1" t="s">
        <v>3031</v>
      </c>
      <c r="BT143" s="1" t="str">
        <f>HYPERLINK("https%3A%2F%2Fwww.webofscience.com%2Fwos%2Fwoscc%2Ffull-record%2FWOS:000542272700151","View Full Record in Web of Science")</f>
        <v>View Full Record in Web of Science</v>
      </c>
    </row>
    <row r="144" spans="1:72" x14ac:dyDescent="0.25">
      <c r="A144" s="1" t="s">
        <v>72</v>
      </c>
      <c r="B144" s="1" t="s">
        <v>3032</v>
      </c>
      <c r="C144" s="1" t="s">
        <v>74</v>
      </c>
      <c r="D144" s="1" t="s">
        <v>74</v>
      </c>
      <c r="E144" s="1" t="s">
        <v>74</v>
      </c>
      <c r="F144" s="1" t="s">
        <v>3033</v>
      </c>
      <c r="G144" s="1" t="s">
        <v>74</v>
      </c>
      <c r="H144" s="1" t="s">
        <v>74</v>
      </c>
      <c r="I144" s="1" t="s">
        <v>3034</v>
      </c>
      <c r="J144" s="1" t="s">
        <v>993</v>
      </c>
      <c r="K144" s="1" t="s">
        <v>74</v>
      </c>
      <c r="L144" s="1" t="s">
        <v>74</v>
      </c>
      <c r="M144" s="1" t="s">
        <v>78</v>
      </c>
      <c r="N144" s="1" t="s">
        <v>79</v>
      </c>
      <c r="O144" s="1" t="s">
        <v>74</v>
      </c>
      <c r="P144" s="1" t="s">
        <v>74</v>
      </c>
      <c r="Q144" s="1" t="s">
        <v>74</v>
      </c>
      <c r="R144" s="1" t="s">
        <v>74</v>
      </c>
      <c r="S144" s="1" t="s">
        <v>74</v>
      </c>
      <c r="T144" s="1" t="s">
        <v>74</v>
      </c>
      <c r="U144" s="1" t="s">
        <v>3035</v>
      </c>
      <c r="V144" s="1" t="s">
        <v>3036</v>
      </c>
      <c r="W144" s="1" t="s">
        <v>3037</v>
      </c>
      <c r="X144" s="1" t="s">
        <v>3038</v>
      </c>
      <c r="Y144" s="1" t="s">
        <v>3039</v>
      </c>
      <c r="Z144" s="1" t="s">
        <v>3040</v>
      </c>
      <c r="AA144" s="1" t="s">
        <v>74</v>
      </c>
      <c r="AB144" s="1" t="s">
        <v>3041</v>
      </c>
      <c r="AC144" s="1" t="s">
        <v>3042</v>
      </c>
      <c r="AD144" s="1" t="s">
        <v>3042</v>
      </c>
      <c r="AE144" s="1" t="s">
        <v>3043</v>
      </c>
      <c r="AF144" s="1" t="s">
        <v>74</v>
      </c>
      <c r="AG144" s="1">
        <v>71</v>
      </c>
      <c r="AH144" s="1">
        <v>7</v>
      </c>
      <c r="AI144" s="1">
        <v>7</v>
      </c>
      <c r="AJ144" s="1">
        <v>3</v>
      </c>
      <c r="AK144" s="1">
        <v>11</v>
      </c>
      <c r="AL144" s="1" t="s">
        <v>1001</v>
      </c>
      <c r="AM144" s="1" t="s">
        <v>1002</v>
      </c>
      <c r="AN144" s="1" t="s">
        <v>1003</v>
      </c>
      <c r="AO144" s="1" t="s">
        <v>1004</v>
      </c>
      <c r="AP144" s="1" t="s">
        <v>74</v>
      </c>
      <c r="AQ144" s="1" t="s">
        <v>74</v>
      </c>
      <c r="AR144" s="1" t="s">
        <v>993</v>
      </c>
      <c r="AS144" s="1" t="s">
        <v>1005</v>
      </c>
      <c r="AT144" s="1" t="s">
        <v>3044</v>
      </c>
      <c r="AU144" s="1">
        <v>2020</v>
      </c>
      <c r="AV144" s="1">
        <v>15</v>
      </c>
      <c r="AW144" s="1">
        <v>4</v>
      </c>
      <c r="AX144" s="1" t="s">
        <v>74</v>
      </c>
      <c r="AY144" s="1" t="s">
        <v>74</v>
      </c>
      <c r="AZ144" s="1" t="s">
        <v>74</v>
      </c>
      <c r="BA144" s="1" t="s">
        <v>74</v>
      </c>
      <c r="BB144" s="1" t="s">
        <v>74</v>
      </c>
      <c r="BC144" s="1" t="s">
        <v>74</v>
      </c>
      <c r="BD144" s="1" t="s">
        <v>3045</v>
      </c>
      <c r="BE144" s="1" t="s">
        <v>3046</v>
      </c>
      <c r="BF144" s="1" t="str">
        <f>HYPERLINK("http://dx.doi.org/10.1371/journal.pone.0232199","http://dx.doi.org/10.1371/journal.pone.0232199")</f>
        <v>http://dx.doi.org/10.1371/journal.pone.0232199</v>
      </c>
      <c r="BG144" s="1" t="s">
        <v>74</v>
      </c>
      <c r="BH144" s="1" t="s">
        <v>74</v>
      </c>
      <c r="BI144" s="1">
        <v>21</v>
      </c>
      <c r="BJ144" s="1" t="s">
        <v>1008</v>
      </c>
      <c r="BK144" s="1" t="s">
        <v>247</v>
      </c>
      <c r="BL144" s="1" t="s">
        <v>1009</v>
      </c>
      <c r="BM144" s="1" t="s">
        <v>3047</v>
      </c>
      <c r="BN144" s="1">
        <v>32353017</v>
      </c>
      <c r="BO144" s="1" t="s">
        <v>177</v>
      </c>
      <c r="BP144" s="1" t="s">
        <v>74</v>
      </c>
      <c r="BQ144" s="1" t="s">
        <v>74</v>
      </c>
      <c r="BR144" s="1" t="s">
        <v>102</v>
      </c>
      <c r="BS144" s="1" t="s">
        <v>3048</v>
      </c>
      <c r="BT144" s="1" t="str">
        <f>HYPERLINK("https%3A%2F%2Fwww.webofscience.com%2Fwos%2Fwoscc%2Ffull-record%2FWOS:000536673200051","View Full Record in Web of Science")</f>
        <v>View Full Record in Web of Science</v>
      </c>
    </row>
    <row r="145" spans="1:72" x14ac:dyDescent="0.25">
      <c r="A145" s="1" t="s">
        <v>72</v>
      </c>
      <c r="B145" s="1" t="s">
        <v>3049</v>
      </c>
      <c r="C145" s="1" t="s">
        <v>74</v>
      </c>
      <c r="D145" s="1" t="s">
        <v>74</v>
      </c>
      <c r="E145" s="1" t="s">
        <v>74</v>
      </c>
      <c r="F145" s="1" t="s">
        <v>3050</v>
      </c>
      <c r="G145" s="1" t="s">
        <v>74</v>
      </c>
      <c r="H145" s="1" t="s">
        <v>74</v>
      </c>
      <c r="I145" s="1" t="s">
        <v>3051</v>
      </c>
      <c r="J145" s="1" t="s">
        <v>3052</v>
      </c>
      <c r="K145" s="1" t="s">
        <v>74</v>
      </c>
      <c r="L145" s="1" t="s">
        <v>74</v>
      </c>
      <c r="M145" s="1" t="s">
        <v>78</v>
      </c>
      <c r="N145" s="1" t="s">
        <v>79</v>
      </c>
      <c r="O145" s="1" t="s">
        <v>74</v>
      </c>
      <c r="P145" s="1" t="s">
        <v>74</v>
      </c>
      <c r="Q145" s="1" t="s">
        <v>74</v>
      </c>
      <c r="R145" s="1" t="s">
        <v>74</v>
      </c>
      <c r="S145" s="1" t="s">
        <v>74</v>
      </c>
      <c r="T145" s="1" t="s">
        <v>74</v>
      </c>
      <c r="U145" s="1" t="s">
        <v>3053</v>
      </c>
      <c r="V145" s="1" t="s">
        <v>3054</v>
      </c>
      <c r="W145" s="1" t="s">
        <v>3055</v>
      </c>
      <c r="X145" s="1" t="s">
        <v>3056</v>
      </c>
      <c r="Y145" s="1" t="s">
        <v>3057</v>
      </c>
      <c r="Z145" s="1" t="s">
        <v>3058</v>
      </c>
      <c r="AA145" s="1" t="s">
        <v>3059</v>
      </c>
      <c r="AB145" s="1" t="s">
        <v>3060</v>
      </c>
      <c r="AC145" s="1" t="s">
        <v>3061</v>
      </c>
      <c r="AD145" s="1" t="s">
        <v>3062</v>
      </c>
      <c r="AE145" s="1" t="s">
        <v>3063</v>
      </c>
      <c r="AF145" s="1" t="s">
        <v>74</v>
      </c>
      <c r="AG145" s="1">
        <v>65</v>
      </c>
      <c r="AH145" s="1">
        <v>6</v>
      </c>
      <c r="AI145" s="1">
        <v>6</v>
      </c>
      <c r="AJ145" s="1">
        <v>2</v>
      </c>
      <c r="AK145" s="1">
        <v>37</v>
      </c>
      <c r="AL145" s="1" t="s">
        <v>3064</v>
      </c>
      <c r="AM145" s="1" t="s">
        <v>2256</v>
      </c>
      <c r="AN145" s="1" t="s">
        <v>3065</v>
      </c>
      <c r="AO145" s="1" t="s">
        <v>3066</v>
      </c>
      <c r="AP145" s="1" t="s">
        <v>3067</v>
      </c>
      <c r="AQ145" s="1" t="s">
        <v>74</v>
      </c>
      <c r="AR145" s="1" t="s">
        <v>3068</v>
      </c>
      <c r="AS145" s="1" t="s">
        <v>3069</v>
      </c>
      <c r="AT145" s="1" t="s">
        <v>3070</v>
      </c>
      <c r="AU145" s="1">
        <v>2020</v>
      </c>
      <c r="AV145" s="1">
        <v>12</v>
      </c>
      <c r="AW145" s="1">
        <v>13</v>
      </c>
      <c r="AX145" s="1" t="s">
        <v>74</v>
      </c>
      <c r="AY145" s="1" t="s">
        <v>74</v>
      </c>
      <c r="AZ145" s="1" t="s">
        <v>74</v>
      </c>
      <c r="BA145" s="1" t="s">
        <v>74</v>
      </c>
      <c r="BB145" s="1">
        <v>1711</v>
      </c>
      <c r="BC145" s="1">
        <v>1719</v>
      </c>
      <c r="BD145" s="1" t="s">
        <v>74</v>
      </c>
      <c r="BE145" s="1" t="s">
        <v>3071</v>
      </c>
      <c r="BF145" s="1" t="str">
        <f>HYPERLINK("http://dx.doi.org/10.1039/d0ay00139b","http://dx.doi.org/10.1039/d0ay00139b")</f>
        <v>http://dx.doi.org/10.1039/d0ay00139b</v>
      </c>
      <c r="BG145" s="1" t="s">
        <v>74</v>
      </c>
      <c r="BH145" s="1" t="s">
        <v>74</v>
      </c>
      <c r="BI145" s="1">
        <v>9</v>
      </c>
      <c r="BJ145" s="1" t="s">
        <v>3072</v>
      </c>
      <c r="BK145" s="1" t="s">
        <v>100</v>
      </c>
      <c r="BL145" s="1" t="s">
        <v>3073</v>
      </c>
      <c r="BM145" s="1" t="s">
        <v>3074</v>
      </c>
      <c r="BN145" s="1" t="s">
        <v>74</v>
      </c>
      <c r="BO145" s="1" t="s">
        <v>74</v>
      </c>
      <c r="BP145" s="1" t="s">
        <v>74</v>
      </c>
      <c r="BQ145" s="1" t="s">
        <v>74</v>
      </c>
      <c r="BR145" s="1" t="s">
        <v>102</v>
      </c>
      <c r="BS145" s="1" t="s">
        <v>3075</v>
      </c>
      <c r="BT145" s="1" t="str">
        <f>HYPERLINK("https%3A%2F%2Fwww.webofscience.com%2Fwos%2Fwoscc%2Ffull-record%2FWOS:000526708700002","View Full Record in Web of Science")</f>
        <v>View Full Record in Web of Science</v>
      </c>
    </row>
    <row r="146" spans="1:72" x14ac:dyDescent="0.25">
      <c r="A146" s="1" t="s">
        <v>72</v>
      </c>
      <c r="B146" s="1" t="s">
        <v>3076</v>
      </c>
      <c r="C146" s="1" t="s">
        <v>74</v>
      </c>
      <c r="D146" s="1" t="s">
        <v>74</v>
      </c>
      <c r="E146" s="1" t="s">
        <v>74</v>
      </c>
      <c r="F146" s="1" t="s">
        <v>3077</v>
      </c>
      <c r="G146" s="1" t="s">
        <v>74</v>
      </c>
      <c r="H146" s="1" t="s">
        <v>74</v>
      </c>
      <c r="I146" s="1" t="s">
        <v>3078</v>
      </c>
      <c r="J146" s="1" t="s">
        <v>3079</v>
      </c>
      <c r="K146" s="1" t="s">
        <v>74</v>
      </c>
      <c r="L146" s="1" t="s">
        <v>74</v>
      </c>
      <c r="M146" s="1" t="s">
        <v>1790</v>
      </c>
      <c r="N146" s="1" t="s">
        <v>79</v>
      </c>
      <c r="O146" s="1" t="s">
        <v>74</v>
      </c>
      <c r="P146" s="1" t="s">
        <v>74</v>
      </c>
      <c r="Q146" s="1" t="s">
        <v>74</v>
      </c>
      <c r="R146" s="1" t="s">
        <v>74</v>
      </c>
      <c r="S146" s="1" t="s">
        <v>74</v>
      </c>
      <c r="T146" s="1" t="s">
        <v>3080</v>
      </c>
      <c r="U146" s="1" t="s">
        <v>3081</v>
      </c>
      <c r="V146" s="1" t="s">
        <v>3082</v>
      </c>
      <c r="W146" s="1" t="s">
        <v>3083</v>
      </c>
      <c r="X146" s="1" t="s">
        <v>3084</v>
      </c>
      <c r="Y146" s="1" t="s">
        <v>3085</v>
      </c>
      <c r="Z146" s="1" t="s">
        <v>3086</v>
      </c>
      <c r="AA146" s="1" t="s">
        <v>74</v>
      </c>
      <c r="AB146" s="1" t="s">
        <v>74</v>
      </c>
      <c r="AC146" s="1" t="s">
        <v>74</v>
      </c>
      <c r="AD146" s="1" t="s">
        <v>74</v>
      </c>
      <c r="AE146" s="1" t="s">
        <v>74</v>
      </c>
      <c r="AF146" s="1" t="s">
        <v>74</v>
      </c>
      <c r="AG146" s="1">
        <v>25</v>
      </c>
      <c r="AH146" s="1">
        <v>0</v>
      </c>
      <c r="AI146" s="1">
        <v>0</v>
      </c>
      <c r="AJ146" s="1">
        <v>1</v>
      </c>
      <c r="AK146" s="1">
        <v>5</v>
      </c>
      <c r="AL146" s="1" t="s">
        <v>3087</v>
      </c>
      <c r="AM146" s="1" t="s">
        <v>3088</v>
      </c>
      <c r="AN146" s="1" t="s">
        <v>3089</v>
      </c>
      <c r="AO146" s="1" t="s">
        <v>3090</v>
      </c>
      <c r="AP146" s="1" t="s">
        <v>3091</v>
      </c>
      <c r="AQ146" s="1" t="s">
        <v>74</v>
      </c>
      <c r="AR146" s="1" t="s">
        <v>3079</v>
      </c>
      <c r="AS146" s="1" t="s">
        <v>3092</v>
      </c>
      <c r="AT146" s="1" t="s">
        <v>757</v>
      </c>
      <c r="AU146" s="1">
        <v>2020</v>
      </c>
      <c r="AV146" s="1">
        <v>47</v>
      </c>
      <c r="AW146" s="1">
        <v>1</v>
      </c>
      <c r="AX146" s="1" t="s">
        <v>74</v>
      </c>
      <c r="AY146" s="1" t="s">
        <v>74</v>
      </c>
      <c r="AZ146" s="1" t="s">
        <v>74</v>
      </c>
      <c r="BA146" s="1" t="s">
        <v>74</v>
      </c>
      <c r="BB146" s="1">
        <v>30</v>
      </c>
      <c r="BC146" s="1">
        <v>38</v>
      </c>
      <c r="BD146" s="1" t="s">
        <v>74</v>
      </c>
      <c r="BE146" s="1" t="s">
        <v>3093</v>
      </c>
      <c r="BF146" s="1" t="str">
        <f>HYPERLINK("http://dx.doi.org/10.31698/ped.47012020006","http://dx.doi.org/10.31698/ped.47012020006")</f>
        <v>http://dx.doi.org/10.31698/ped.47012020006</v>
      </c>
      <c r="BG146" s="1" t="s">
        <v>74</v>
      </c>
      <c r="BH146" s="1" t="s">
        <v>74</v>
      </c>
      <c r="BI146" s="1">
        <v>9</v>
      </c>
      <c r="BJ146" s="1" t="s">
        <v>2400</v>
      </c>
      <c r="BK146" s="1" t="s">
        <v>150</v>
      </c>
      <c r="BL146" s="1" t="s">
        <v>2400</v>
      </c>
      <c r="BM146" s="1" t="s">
        <v>3094</v>
      </c>
      <c r="BN146" s="1" t="s">
        <v>74</v>
      </c>
      <c r="BO146" s="1" t="s">
        <v>3095</v>
      </c>
      <c r="BP146" s="1" t="s">
        <v>74</v>
      </c>
      <c r="BQ146" s="1" t="s">
        <v>74</v>
      </c>
      <c r="BR146" s="1" t="s">
        <v>102</v>
      </c>
      <c r="BS146" s="1" t="s">
        <v>3096</v>
      </c>
      <c r="BT146" s="1" t="str">
        <f>HYPERLINK("https%3A%2F%2Fwww.webofscience.com%2Fwos%2Fwoscc%2Ffull-record%2FWOS:000530622400006","View Full Record in Web of Science")</f>
        <v>View Full Record in Web of Science</v>
      </c>
    </row>
    <row r="147" spans="1:72" x14ac:dyDescent="0.25">
      <c r="A147" s="1" t="s">
        <v>72</v>
      </c>
      <c r="B147" s="1" t="s">
        <v>3097</v>
      </c>
      <c r="C147" s="1" t="s">
        <v>74</v>
      </c>
      <c r="D147" s="1" t="s">
        <v>74</v>
      </c>
      <c r="E147" s="1" t="s">
        <v>74</v>
      </c>
      <c r="F147" s="1" t="s">
        <v>3098</v>
      </c>
      <c r="G147" s="1" t="s">
        <v>74</v>
      </c>
      <c r="H147" s="1" t="s">
        <v>74</v>
      </c>
      <c r="I147" s="1" t="s">
        <v>3099</v>
      </c>
      <c r="J147" s="1" t="s">
        <v>3100</v>
      </c>
      <c r="K147" s="1" t="s">
        <v>74</v>
      </c>
      <c r="L147" s="1" t="s">
        <v>74</v>
      </c>
      <c r="M147" s="1" t="s">
        <v>78</v>
      </c>
      <c r="N147" s="1" t="s">
        <v>79</v>
      </c>
      <c r="O147" s="1" t="s">
        <v>74</v>
      </c>
      <c r="P147" s="1" t="s">
        <v>74</v>
      </c>
      <c r="Q147" s="1" t="s">
        <v>74</v>
      </c>
      <c r="R147" s="1" t="s">
        <v>74</v>
      </c>
      <c r="S147" s="1" t="s">
        <v>74</v>
      </c>
      <c r="T147" s="1" t="s">
        <v>3101</v>
      </c>
      <c r="U147" s="1" t="s">
        <v>3102</v>
      </c>
      <c r="V147" s="1" t="s">
        <v>3103</v>
      </c>
      <c r="W147" s="1" t="s">
        <v>3104</v>
      </c>
      <c r="X147" s="1" t="s">
        <v>3105</v>
      </c>
      <c r="Y147" s="1" t="s">
        <v>3106</v>
      </c>
      <c r="Z147" s="1" t="s">
        <v>3107</v>
      </c>
      <c r="AA147" s="1" t="s">
        <v>74</v>
      </c>
      <c r="AB147" s="1" t="s">
        <v>74</v>
      </c>
      <c r="AC147" s="1" t="s">
        <v>3108</v>
      </c>
      <c r="AD147" s="1" t="s">
        <v>74</v>
      </c>
      <c r="AE147" s="1" t="s">
        <v>3109</v>
      </c>
      <c r="AF147" s="1" t="s">
        <v>74</v>
      </c>
      <c r="AG147" s="1">
        <v>33</v>
      </c>
      <c r="AH147" s="1">
        <v>11</v>
      </c>
      <c r="AI147" s="1">
        <v>11</v>
      </c>
      <c r="AJ147" s="1">
        <v>1</v>
      </c>
      <c r="AK147" s="1">
        <v>7</v>
      </c>
      <c r="AL147" s="1" t="s">
        <v>90</v>
      </c>
      <c r="AM147" s="1" t="s">
        <v>91</v>
      </c>
      <c r="AN147" s="1" t="s">
        <v>92</v>
      </c>
      <c r="AO147" s="1" t="s">
        <v>3110</v>
      </c>
      <c r="AP147" s="1" t="s">
        <v>3111</v>
      </c>
      <c r="AQ147" s="1" t="s">
        <v>74</v>
      </c>
      <c r="AR147" s="1" t="s">
        <v>3100</v>
      </c>
      <c r="AS147" s="1" t="s">
        <v>3112</v>
      </c>
      <c r="AT147" s="1" t="s">
        <v>757</v>
      </c>
      <c r="AU147" s="1">
        <v>2020</v>
      </c>
      <c r="AV147" s="1">
        <v>6</v>
      </c>
      <c r="AW147" s="1">
        <v>2</v>
      </c>
      <c r="AX147" s="1" t="s">
        <v>74</v>
      </c>
      <c r="AY147" s="1" t="s">
        <v>74</v>
      </c>
      <c r="AZ147" s="1" t="s">
        <v>74</v>
      </c>
      <c r="BA147" s="1" t="s">
        <v>74</v>
      </c>
      <c r="BB147" s="1">
        <v>214</v>
      </c>
      <c r="BC147" s="1">
        <v>219</v>
      </c>
      <c r="BD147" s="1" t="s">
        <v>74</v>
      </c>
      <c r="BE147" s="1" t="s">
        <v>3113</v>
      </c>
      <c r="BF147" s="1" t="str">
        <f>HYPERLINK("http://dx.doi.org/10.1016/j.sleh.2019.12.006","http://dx.doi.org/10.1016/j.sleh.2019.12.006")</f>
        <v>http://dx.doi.org/10.1016/j.sleh.2019.12.006</v>
      </c>
      <c r="BG147" s="1" t="s">
        <v>74</v>
      </c>
      <c r="BH147" s="1" t="s">
        <v>74</v>
      </c>
      <c r="BI147" s="1">
        <v>6</v>
      </c>
      <c r="BJ147" s="1" t="s">
        <v>3114</v>
      </c>
      <c r="BK147" s="1" t="s">
        <v>100</v>
      </c>
      <c r="BL147" s="1" t="s">
        <v>3115</v>
      </c>
      <c r="BM147" s="1" t="s">
        <v>3116</v>
      </c>
      <c r="BN147" s="1">
        <v>31932239</v>
      </c>
      <c r="BO147" s="1" t="s">
        <v>1221</v>
      </c>
      <c r="BP147" s="1" t="s">
        <v>74</v>
      </c>
      <c r="BQ147" s="1" t="s">
        <v>74</v>
      </c>
      <c r="BR147" s="1" t="s">
        <v>102</v>
      </c>
      <c r="BS147" s="1" t="s">
        <v>3117</v>
      </c>
      <c r="BT147" s="1" t="str">
        <f>HYPERLINK("https%3A%2F%2Fwww.webofscience.com%2Fwos%2Fwoscc%2Ffull-record%2FWOS:000528187500014","View Full Record in Web of Science")</f>
        <v>View Full Record in Web of Science</v>
      </c>
    </row>
    <row r="148" spans="1:72" x14ac:dyDescent="0.25">
      <c r="A148" s="1" t="s">
        <v>72</v>
      </c>
      <c r="B148" s="1" t="s">
        <v>3118</v>
      </c>
      <c r="C148" s="1" t="s">
        <v>74</v>
      </c>
      <c r="D148" s="1" t="s">
        <v>74</v>
      </c>
      <c r="E148" s="1" t="s">
        <v>74</v>
      </c>
      <c r="F148" s="1" t="s">
        <v>3119</v>
      </c>
      <c r="G148" s="1" t="s">
        <v>74</v>
      </c>
      <c r="H148" s="1" t="s">
        <v>74</v>
      </c>
      <c r="I148" s="1" t="s">
        <v>3120</v>
      </c>
      <c r="J148" s="1" t="s">
        <v>1459</v>
      </c>
      <c r="K148" s="1" t="s">
        <v>74</v>
      </c>
      <c r="L148" s="1" t="s">
        <v>74</v>
      </c>
      <c r="M148" s="1" t="s">
        <v>78</v>
      </c>
      <c r="N148" s="1" t="s">
        <v>79</v>
      </c>
      <c r="O148" s="1" t="s">
        <v>74</v>
      </c>
      <c r="P148" s="1" t="s">
        <v>74</v>
      </c>
      <c r="Q148" s="1" t="s">
        <v>74</v>
      </c>
      <c r="R148" s="1" t="s">
        <v>74</v>
      </c>
      <c r="S148" s="1" t="s">
        <v>74</v>
      </c>
      <c r="T148" s="1" t="s">
        <v>3121</v>
      </c>
      <c r="U148" s="1" t="s">
        <v>3122</v>
      </c>
      <c r="V148" s="1" t="s">
        <v>3123</v>
      </c>
      <c r="W148" s="1" t="s">
        <v>3124</v>
      </c>
      <c r="X148" s="1" t="s">
        <v>3125</v>
      </c>
      <c r="Y148" s="1" t="s">
        <v>3126</v>
      </c>
      <c r="Z148" s="1" t="s">
        <v>3127</v>
      </c>
      <c r="AA148" s="1" t="s">
        <v>3128</v>
      </c>
      <c r="AB148" s="1" t="s">
        <v>3129</v>
      </c>
      <c r="AC148" s="1" t="s">
        <v>74</v>
      </c>
      <c r="AD148" s="1" t="s">
        <v>74</v>
      </c>
      <c r="AE148" s="1" t="s">
        <v>74</v>
      </c>
      <c r="AF148" s="1" t="s">
        <v>74</v>
      </c>
      <c r="AG148" s="1">
        <v>23</v>
      </c>
      <c r="AH148" s="1">
        <v>2</v>
      </c>
      <c r="AI148" s="1">
        <v>2</v>
      </c>
      <c r="AJ148" s="1">
        <v>0</v>
      </c>
      <c r="AK148" s="1">
        <v>4</v>
      </c>
      <c r="AL148" s="1" t="s">
        <v>117</v>
      </c>
      <c r="AM148" s="1" t="s">
        <v>118</v>
      </c>
      <c r="AN148" s="1" t="s">
        <v>119</v>
      </c>
      <c r="AO148" s="1" t="s">
        <v>74</v>
      </c>
      <c r="AP148" s="1" t="s">
        <v>1472</v>
      </c>
      <c r="AQ148" s="1" t="s">
        <v>74</v>
      </c>
      <c r="AR148" s="1" t="s">
        <v>1473</v>
      </c>
      <c r="AS148" s="1" t="s">
        <v>1474</v>
      </c>
      <c r="AT148" s="1" t="s">
        <v>3130</v>
      </c>
      <c r="AU148" s="1">
        <v>2020</v>
      </c>
      <c r="AV148" s="1">
        <v>17</v>
      </c>
      <c r="AW148" s="1">
        <v>1</v>
      </c>
      <c r="AX148" s="1" t="s">
        <v>74</v>
      </c>
      <c r="AY148" s="1" t="s">
        <v>74</v>
      </c>
      <c r="AZ148" s="1" t="s">
        <v>74</v>
      </c>
      <c r="BA148" s="1" t="s">
        <v>74</v>
      </c>
      <c r="BB148" s="1" t="s">
        <v>74</v>
      </c>
      <c r="BC148" s="1" t="s">
        <v>74</v>
      </c>
      <c r="BD148" s="1">
        <v>17</v>
      </c>
      <c r="BE148" s="1" t="s">
        <v>3131</v>
      </c>
      <c r="BF148" s="1" t="str">
        <f>HYPERLINK("http://dx.doi.org/10.1186/s12970-020-00346-9","http://dx.doi.org/10.1186/s12970-020-00346-9")</f>
        <v>http://dx.doi.org/10.1186/s12970-020-00346-9</v>
      </c>
      <c r="BG148" s="1" t="s">
        <v>74</v>
      </c>
      <c r="BH148" s="1" t="s">
        <v>74</v>
      </c>
      <c r="BI148" s="1">
        <v>5</v>
      </c>
      <c r="BJ148" s="1" t="s">
        <v>1089</v>
      </c>
      <c r="BK148" s="1" t="s">
        <v>100</v>
      </c>
      <c r="BL148" s="1" t="s">
        <v>1089</v>
      </c>
      <c r="BM148" s="1" t="s">
        <v>3132</v>
      </c>
      <c r="BN148" s="1">
        <v>32228635</v>
      </c>
      <c r="BO148" s="1" t="s">
        <v>389</v>
      </c>
      <c r="BP148" s="1" t="s">
        <v>74</v>
      </c>
      <c r="BQ148" s="1" t="s">
        <v>74</v>
      </c>
      <c r="BR148" s="1" t="s">
        <v>102</v>
      </c>
      <c r="BS148" s="1" t="s">
        <v>3133</v>
      </c>
      <c r="BT148" s="1" t="str">
        <f>HYPERLINK("https%3A%2F%2Fwww.webofscience.com%2Fwos%2Fwoscc%2Ffull-record%2FWOS:000522891300001","View Full Record in Web of Science")</f>
        <v>View Full Record in Web of Science</v>
      </c>
    </row>
    <row r="149" spans="1:72" x14ac:dyDescent="0.25">
      <c r="A149" s="1" t="s">
        <v>72</v>
      </c>
      <c r="B149" s="1" t="s">
        <v>3134</v>
      </c>
      <c r="C149" s="1" t="s">
        <v>74</v>
      </c>
      <c r="D149" s="1" t="s">
        <v>74</v>
      </c>
      <c r="E149" s="1" t="s">
        <v>74</v>
      </c>
      <c r="F149" s="1" t="s">
        <v>3135</v>
      </c>
      <c r="G149" s="1" t="s">
        <v>74</v>
      </c>
      <c r="H149" s="1" t="s">
        <v>74</v>
      </c>
      <c r="I149" s="1" t="s">
        <v>3136</v>
      </c>
      <c r="J149" s="1" t="s">
        <v>204</v>
      </c>
      <c r="K149" s="1" t="s">
        <v>74</v>
      </c>
      <c r="L149" s="1" t="s">
        <v>74</v>
      </c>
      <c r="M149" s="1" t="s">
        <v>78</v>
      </c>
      <c r="N149" s="1" t="s">
        <v>79</v>
      </c>
      <c r="O149" s="1" t="s">
        <v>74</v>
      </c>
      <c r="P149" s="1" t="s">
        <v>74</v>
      </c>
      <c r="Q149" s="1" t="s">
        <v>74</v>
      </c>
      <c r="R149" s="1" t="s">
        <v>74</v>
      </c>
      <c r="S149" s="1" t="s">
        <v>74</v>
      </c>
      <c r="T149" s="1" t="s">
        <v>3137</v>
      </c>
      <c r="U149" s="1" t="s">
        <v>3138</v>
      </c>
      <c r="V149" s="1" t="s">
        <v>3139</v>
      </c>
      <c r="W149" s="1" t="s">
        <v>3140</v>
      </c>
      <c r="X149" s="1" t="s">
        <v>3141</v>
      </c>
      <c r="Y149" s="1" t="s">
        <v>963</v>
      </c>
      <c r="Z149" s="1" t="s">
        <v>3142</v>
      </c>
      <c r="AA149" s="1" t="s">
        <v>74</v>
      </c>
      <c r="AB149" s="1" t="s">
        <v>3143</v>
      </c>
      <c r="AC149" s="1" t="s">
        <v>3144</v>
      </c>
      <c r="AD149" s="1" t="s">
        <v>3145</v>
      </c>
      <c r="AE149" s="1" t="s">
        <v>74</v>
      </c>
      <c r="AF149" s="1" t="s">
        <v>74</v>
      </c>
      <c r="AG149" s="1">
        <v>15</v>
      </c>
      <c r="AH149" s="1">
        <v>3</v>
      </c>
      <c r="AI149" s="1">
        <v>3</v>
      </c>
      <c r="AJ149" s="1">
        <v>0</v>
      </c>
      <c r="AK149" s="1">
        <v>6</v>
      </c>
      <c r="AL149" s="1" t="s">
        <v>217</v>
      </c>
      <c r="AM149" s="1" t="s">
        <v>218</v>
      </c>
      <c r="AN149" s="1" t="s">
        <v>219</v>
      </c>
      <c r="AO149" s="1" t="s">
        <v>220</v>
      </c>
      <c r="AP149" s="1" t="s">
        <v>221</v>
      </c>
      <c r="AQ149" s="1" t="s">
        <v>74</v>
      </c>
      <c r="AR149" s="1" t="s">
        <v>222</v>
      </c>
      <c r="AS149" s="1" t="s">
        <v>223</v>
      </c>
      <c r="AT149" s="1" t="s">
        <v>822</v>
      </c>
      <c r="AU149" s="1">
        <v>2020</v>
      </c>
      <c r="AV149" s="1">
        <v>34</v>
      </c>
      <c r="AW149" s="1">
        <v>5</v>
      </c>
      <c r="AX149" s="1" t="s">
        <v>74</v>
      </c>
      <c r="AY149" s="1" t="s">
        <v>74</v>
      </c>
      <c r="AZ149" s="1" t="s">
        <v>74</v>
      </c>
      <c r="BA149" s="1" t="s">
        <v>74</v>
      </c>
      <c r="BB149" s="1">
        <v>549</v>
      </c>
      <c r="BC149" s="1">
        <v>554</v>
      </c>
      <c r="BD149" s="1">
        <v>890117120911885</v>
      </c>
      <c r="BE149" s="1" t="s">
        <v>3146</v>
      </c>
      <c r="BF149" s="1" t="str">
        <f>HYPERLINK("http://dx.doi.org/10.1177/0890117120911885","http://dx.doi.org/10.1177/0890117120911885")</f>
        <v>http://dx.doi.org/10.1177/0890117120911885</v>
      </c>
      <c r="BG149" s="1" t="s">
        <v>74</v>
      </c>
      <c r="BH149" s="1" t="s">
        <v>3147</v>
      </c>
      <c r="BI149" s="1">
        <v>6</v>
      </c>
      <c r="BJ149" s="1" t="s">
        <v>226</v>
      </c>
      <c r="BK149" s="1" t="s">
        <v>227</v>
      </c>
      <c r="BL149" s="1" t="s">
        <v>226</v>
      </c>
      <c r="BM149" s="1" t="s">
        <v>3148</v>
      </c>
      <c r="BN149" s="1">
        <v>32186199</v>
      </c>
      <c r="BO149" s="1" t="s">
        <v>1221</v>
      </c>
      <c r="BP149" s="1" t="s">
        <v>74</v>
      </c>
      <c r="BQ149" s="1" t="s">
        <v>74</v>
      </c>
      <c r="BR149" s="1" t="s">
        <v>102</v>
      </c>
      <c r="BS149" s="1" t="s">
        <v>3149</v>
      </c>
      <c r="BT149" s="1" t="str">
        <f>HYPERLINK("https%3A%2F%2Fwww.webofscience.com%2Fwos%2Fwoscc%2Ffull-record%2FWOS:000523869900001","View Full Record in Web of Science")</f>
        <v>View Full Record in Web of Science</v>
      </c>
    </row>
    <row r="150" spans="1:72" x14ac:dyDescent="0.25">
      <c r="A150" s="1" t="s">
        <v>72</v>
      </c>
      <c r="B150" s="1" t="s">
        <v>3150</v>
      </c>
      <c r="C150" s="1" t="s">
        <v>74</v>
      </c>
      <c r="D150" s="1" t="s">
        <v>74</v>
      </c>
      <c r="E150" s="1" t="s">
        <v>74</v>
      </c>
      <c r="F150" s="1" t="s">
        <v>3151</v>
      </c>
      <c r="G150" s="1" t="s">
        <v>74</v>
      </c>
      <c r="H150" s="1" t="s">
        <v>74</v>
      </c>
      <c r="I150" s="1" t="s">
        <v>3152</v>
      </c>
      <c r="J150" s="1" t="s">
        <v>3153</v>
      </c>
      <c r="K150" s="1" t="s">
        <v>74</v>
      </c>
      <c r="L150" s="1" t="s">
        <v>74</v>
      </c>
      <c r="M150" s="1" t="s">
        <v>78</v>
      </c>
      <c r="N150" s="1" t="s">
        <v>79</v>
      </c>
      <c r="O150" s="1" t="s">
        <v>74</v>
      </c>
      <c r="P150" s="1" t="s">
        <v>74</v>
      </c>
      <c r="Q150" s="1" t="s">
        <v>74</v>
      </c>
      <c r="R150" s="1" t="s">
        <v>74</v>
      </c>
      <c r="S150" s="1" t="s">
        <v>74</v>
      </c>
      <c r="T150" s="1" t="s">
        <v>3154</v>
      </c>
      <c r="U150" s="1" t="s">
        <v>3155</v>
      </c>
      <c r="V150" s="1" t="s">
        <v>3156</v>
      </c>
      <c r="W150" s="1" t="s">
        <v>3157</v>
      </c>
      <c r="X150" s="1" t="s">
        <v>3158</v>
      </c>
      <c r="Y150" s="1" t="s">
        <v>3159</v>
      </c>
      <c r="Z150" s="1" t="s">
        <v>3160</v>
      </c>
      <c r="AA150" s="1" t="s">
        <v>3161</v>
      </c>
      <c r="AB150" s="1" t="s">
        <v>3162</v>
      </c>
      <c r="AC150" s="1" t="s">
        <v>3163</v>
      </c>
      <c r="AD150" s="1" t="s">
        <v>3163</v>
      </c>
      <c r="AE150" s="1" t="s">
        <v>3164</v>
      </c>
      <c r="AF150" s="1" t="s">
        <v>74</v>
      </c>
      <c r="AG150" s="1">
        <v>43</v>
      </c>
      <c r="AH150" s="1">
        <v>0</v>
      </c>
      <c r="AI150" s="1">
        <v>0</v>
      </c>
      <c r="AJ150" s="1">
        <v>0</v>
      </c>
      <c r="AK150" s="1">
        <v>5</v>
      </c>
      <c r="AL150" s="1" t="s">
        <v>357</v>
      </c>
      <c r="AM150" s="1" t="s">
        <v>264</v>
      </c>
      <c r="AN150" s="1" t="s">
        <v>358</v>
      </c>
      <c r="AO150" s="1" t="s">
        <v>3165</v>
      </c>
      <c r="AP150" s="1" t="s">
        <v>3166</v>
      </c>
      <c r="AQ150" s="1" t="s">
        <v>74</v>
      </c>
      <c r="AR150" s="1" t="s">
        <v>3167</v>
      </c>
      <c r="AS150" s="1" t="s">
        <v>3168</v>
      </c>
      <c r="AT150" s="1" t="s">
        <v>3169</v>
      </c>
      <c r="AU150" s="1">
        <v>2020</v>
      </c>
      <c r="AV150" s="1">
        <v>78</v>
      </c>
      <c r="AW150" s="1">
        <v>5</v>
      </c>
      <c r="AX150" s="1" t="s">
        <v>74</v>
      </c>
      <c r="AY150" s="1" t="s">
        <v>74</v>
      </c>
      <c r="AZ150" s="1" t="s">
        <v>74</v>
      </c>
      <c r="BA150" s="1" t="s">
        <v>74</v>
      </c>
      <c r="BB150" s="1">
        <v>390</v>
      </c>
      <c r="BC150" s="1">
        <v>400</v>
      </c>
      <c r="BD150" s="1" t="s">
        <v>74</v>
      </c>
      <c r="BE150" s="1" t="s">
        <v>3170</v>
      </c>
      <c r="BF150" s="1" t="str">
        <f>HYPERLINK("http://dx.doi.org/10.1080/00016357.2020.1734234","http://dx.doi.org/10.1080/00016357.2020.1734234")</f>
        <v>http://dx.doi.org/10.1080/00016357.2020.1734234</v>
      </c>
      <c r="BG150" s="1" t="s">
        <v>74</v>
      </c>
      <c r="BH150" s="1" t="s">
        <v>3147</v>
      </c>
      <c r="BI150" s="1">
        <v>11</v>
      </c>
      <c r="BJ150" s="1" t="s">
        <v>149</v>
      </c>
      <c r="BK150" s="1" t="s">
        <v>100</v>
      </c>
      <c r="BL150" s="1" t="s">
        <v>149</v>
      </c>
      <c r="BM150" s="1" t="s">
        <v>3171</v>
      </c>
      <c r="BN150" s="1">
        <v>32141357</v>
      </c>
      <c r="BO150" s="1" t="s">
        <v>2861</v>
      </c>
      <c r="BP150" s="1" t="s">
        <v>74</v>
      </c>
      <c r="BQ150" s="1" t="s">
        <v>74</v>
      </c>
      <c r="BR150" s="1" t="s">
        <v>102</v>
      </c>
      <c r="BS150" s="1" t="s">
        <v>3172</v>
      </c>
      <c r="BT150" s="1" t="str">
        <f>HYPERLINK("https%3A%2F%2Fwww.webofscience.com%2Fwos%2Fwoscc%2Ffull-record%2FWOS:000518771100001","View Full Record in Web of Science")</f>
        <v>View Full Record in Web of Science</v>
      </c>
    </row>
    <row r="151" spans="1:72" x14ac:dyDescent="0.25">
      <c r="A151" s="1" t="s">
        <v>72</v>
      </c>
      <c r="B151" s="1" t="s">
        <v>3173</v>
      </c>
      <c r="C151" s="1" t="s">
        <v>74</v>
      </c>
      <c r="D151" s="1" t="s">
        <v>74</v>
      </c>
      <c r="E151" s="1" t="s">
        <v>74</v>
      </c>
      <c r="F151" s="1" t="s">
        <v>3174</v>
      </c>
      <c r="G151" s="1" t="s">
        <v>74</v>
      </c>
      <c r="H151" s="1" t="s">
        <v>74</v>
      </c>
      <c r="I151" s="1" t="s">
        <v>3175</v>
      </c>
      <c r="J151" s="1" t="s">
        <v>3176</v>
      </c>
      <c r="K151" s="1" t="s">
        <v>74</v>
      </c>
      <c r="L151" s="1" t="s">
        <v>74</v>
      </c>
      <c r="M151" s="1" t="s">
        <v>78</v>
      </c>
      <c r="N151" s="1" t="s">
        <v>79</v>
      </c>
      <c r="O151" s="1" t="s">
        <v>74</v>
      </c>
      <c r="P151" s="1" t="s">
        <v>74</v>
      </c>
      <c r="Q151" s="1" t="s">
        <v>74</v>
      </c>
      <c r="R151" s="1" t="s">
        <v>74</v>
      </c>
      <c r="S151" s="1" t="s">
        <v>74</v>
      </c>
      <c r="T151" s="1" t="s">
        <v>74</v>
      </c>
      <c r="U151" s="1" t="s">
        <v>3177</v>
      </c>
      <c r="V151" s="1" t="s">
        <v>3178</v>
      </c>
      <c r="W151" s="1" t="s">
        <v>3179</v>
      </c>
      <c r="X151" s="1" t="s">
        <v>3180</v>
      </c>
      <c r="Y151" s="1" t="s">
        <v>3181</v>
      </c>
      <c r="Z151" s="1" t="s">
        <v>3182</v>
      </c>
      <c r="AA151" s="1" t="s">
        <v>3183</v>
      </c>
      <c r="AB151" s="1" t="s">
        <v>3184</v>
      </c>
      <c r="AC151" s="1" t="s">
        <v>3185</v>
      </c>
      <c r="AD151" s="1" t="s">
        <v>3186</v>
      </c>
      <c r="AE151" s="1" t="s">
        <v>3187</v>
      </c>
      <c r="AF151" s="1" t="s">
        <v>74</v>
      </c>
      <c r="AG151" s="1">
        <v>39</v>
      </c>
      <c r="AH151" s="1">
        <v>8</v>
      </c>
      <c r="AI151" s="1">
        <v>8</v>
      </c>
      <c r="AJ151" s="1">
        <v>1</v>
      </c>
      <c r="AK151" s="1">
        <v>5</v>
      </c>
      <c r="AL151" s="1" t="s">
        <v>3188</v>
      </c>
      <c r="AM151" s="1" t="s">
        <v>118</v>
      </c>
      <c r="AN151" s="1" t="s">
        <v>3189</v>
      </c>
      <c r="AO151" s="1" t="s">
        <v>3190</v>
      </c>
      <c r="AP151" s="1" t="s">
        <v>74</v>
      </c>
      <c r="AQ151" s="1" t="s">
        <v>74</v>
      </c>
      <c r="AR151" s="1" t="s">
        <v>3176</v>
      </c>
      <c r="AS151" s="1" t="s">
        <v>3191</v>
      </c>
      <c r="AT151" s="1" t="s">
        <v>903</v>
      </c>
      <c r="AU151" s="1">
        <v>2020</v>
      </c>
      <c r="AV151" s="1">
        <v>10</v>
      </c>
      <c r="AW151" s="1">
        <v>3</v>
      </c>
      <c r="AX151" s="1" t="s">
        <v>74</v>
      </c>
      <c r="AY151" s="1" t="s">
        <v>74</v>
      </c>
      <c r="AZ151" s="1" t="s">
        <v>74</v>
      </c>
      <c r="BA151" s="1" t="s">
        <v>74</v>
      </c>
      <c r="BB151" s="1" t="s">
        <v>74</v>
      </c>
      <c r="BC151" s="1" t="s">
        <v>74</v>
      </c>
      <c r="BD151" s="1" t="s">
        <v>3192</v>
      </c>
      <c r="BE151" s="1" t="s">
        <v>3193</v>
      </c>
      <c r="BF151" s="1" t="str">
        <f>HYPERLINK("http://dx.doi.org/10.1136/bmjopen-2019-029492","http://dx.doi.org/10.1136/bmjopen-2019-029492")</f>
        <v>http://dx.doi.org/10.1136/bmjopen-2019-029492</v>
      </c>
      <c r="BG151" s="1" t="s">
        <v>74</v>
      </c>
      <c r="BH151" s="1" t="s">
        <v>74</v>
      </c>
      <c r="BI151" s="1">
        <v>9</v>
      </c>
      <c r="BJ151" s="1" t="s">
        <v>478</v>
      </c>
      <c r="BK151" s="1" t="s">
        <v>247</v>
      </c>
      <c r="BL151" s="1" t="s">
        <v>479</v>
      </c>
      <c r="BM151" s="1" t="s">
        <v>3194</v>
      </c>
      <c r="BN151" s="1">
        <v>32139479</v>
      </c>
      <c r="BO151" s="1" t="s">
        <v>177</v>
      </c>
      <c r="BP151" s="1" t="s">
        <v>74</v>
      </c>
      <c r="BQ151" s="1" t="s">
        <v>74</v>
      </c>
      <c r="BR151" s="1" t="s">
        <v>102</v>
      </c>
      <c r="BS151" s="1" t="s">
        <v>3195</v>
      </c>
      <c r="BT151" s="1" t="str">
        <f>HYPERLINK("https%3A%2F%2Fwww.webofscience.com%2Fwos%2Fwoscc%2Ffull-record%2FWOS:000527801000008","View Full Record in Web of Science")</f>
        <v>View Full Record in Web of Science</v>
      </c>
    </row>
    <row r="152" spans="1:72" x14ac:dyDescent="0.25">
      <c r="A152" s="1" t="s">
        <v>72</v>
      </c>
      <c r="B152" s="1" t="s">
        <v>3196</v>
      </c>
      <c r="C152" s="1" t="s">
        <v>74</v>
      </c>
      <c r="D152" s="1" t="s">
        <v>74</v>
      </c>
      <c r="E152" s="1" t="s">
        <v>74</v>
      </c>
      <c r="F152" s="1" t="s">
        <v>3197</v>
      </c>
      <c r="G152" s="1" t="s">
        <v>74</v>
      </c>
      <c r="H152" s="1" t="s">
        <v>74</v>
      </c>
      <c r="I152" s="1" t="s">
        <v>3198</v>
      </c>
      <c r="J152" s="1" t="s">
        <v>371</v>
      </c>
      <c r="K152" s="1" t="s">
        <v>74</v>
      </c>
      <c r="L152" s="1" t="s">
        <v>74</v>
      </c>
      <c r="M152" s="1" t="s">
        <v>78</v>
      </c>
      <c r="N152" s="1" t="s">
        <v>79</v>
      </c>
      <c r="O152" s="1" t="s">
        <v>74</v>
      </c>
      <c r="P152" s="1" t="s">
        <v>74</v>
      </c>
      <c r="Q152" s="1" t="s">
        <v>74</v>
      </c>
      <c r="R152" s="1" t="s">
        <v>74</v>
      </c>
      <c r="S152" s="1" t="s">
        <v>74</v>
      </c>
      <c r="T152" s="1" t="s">
        <v>3199</v>
      </c>
      <c r="U152" s="1" t="s">
        <v>3200</v>
      </c>
      <c r="V152" s="1" t="s">
        <v>3201</v>
      </c>
      <c r="W152" s="1" t="s">
        <v>3202</v>
      </c>
      <c r="X152" s="1" t="s">
        <v>3203</v>
      </c>
      <c r="Y152" s="1" t="s">
        <v>3204</v>
      </c>
      <c r="Z152" s="1" t="s">
        <v>3205</v>
      </c>
      <c r="AA152" s="1" t="s">
        <v>3206</v>
      </c>
      <c r="AB152" s="1" t="s">
        <v>3207</v>
      </c>
      <c r="AC152" s="1" t="s">
        <v>3208</v>
      </c>
      <c r="AD152" s="1" t="s">
        <v>3209</v>
      </c>
      <c r="AE152" s="1" t="s">
        <v>3210</v>
      </c>
      <c r="AF152" s="1" t="s">
        <v>74</v>
      </c>
      <c r="AG152" s="1">
        <v>74</v>
      </c>
      <c r="AH152" s="1">
        <v>27</v>
      </c>
      <c r="AI152" s="1">
        <v>27</v>
      </c>
      <c r="AJ152" s="1">
        <v>1</v>
      </c>
      <c r="AK152" s="1">
        <v>21</v>
      </c>
      <c r="AL152" s="1" t="s">
        <v>381</v>
      </c>
      <c r="AM152" s="1" t="s">
        <v>382</v>
      </c>
      <c r="AN152" s="1" t="s">
        <v>383</v>
      </c>
      <c r="AO152" s="1" t="s">
        <v>74</v>
      </c>
      <c r="AP152" s="1" t="s">
        <v>384</v>
      </c>
      <c r="AQ152" s="1" t="s">
        <v>74</v>
      </c>
      <c r="AR152" s="2" t="s">
        <v>371</v>
      </c>
      <c r="AS152" s="1" t="s">
        <v>385</v>
      </c>
      <c r="AT152" s="1" t="s">
        <v>903</v>
      </c>
      <c r="AU152" s="1">
        <v>2020</v>
      </c>
      <c r="AV152" s="1">
        <v>12</v>
      </c>
      <c r="AW152" s="1">
        <v>3</v>
      </c>
      <c r="AX152" s="1" t="s">
        <v>74</v>
      </c>
      <c r="AY152" s="1" t="s">
        <v>74</v>
      </c>
      <c r="AZ152" s="1" t="s">
        <v>74</v>
      </c>
      <c r="BA152" s="1" t="s">
        <v>74</v>
      </c>
      <c r="BB152" s="1" t="s">
        <v>74</v>
      </c>
      <c r="BC152" s="1" t="s">
        <v>74</v>
      </c>
      <c r="BD152" s="1">
        <v>817</v>
      </c>
      <c r="BE152" s="1" t="s">
        <v>3211</v>
      </c>
      <c r="BF152" s="1" t="str">
        <f>HYPERLINK("http://dx.doi.org/10.3390/nu12030817","http://dx.doi.org/10.3390/nu12030817")</f>
        <v>http://dx.doi.org/10.3390/nu12030817</v>
      </c>
      <c r="BG152" s="1" t="s">
        <v>74</v>
      </c>
      <c r="BH152" s="1" t="s">
        <v>74</v>
      </c>
      <c r="BI152" s="1">
        <v>17</v>
      </c>
      <c r="BJ152" s="1" t="s">
        <v>175</v>
      </c>
      <c r="BK152" s="1" t="s">
        <v>247</v>
      </c>
      <c r="BL152" s="1" t="s">
        <v>175</v>
      </c>
      <c r="BM152" s="1" t="s">
        <v>3212</v>
      </c>
      <c r="BN152" s="1">
        <v>32204487</v>
      </c>
      <c r="BO152" s="1" t="s">
        <v>1990</v>
      </c>
      <c r="BP152" s="1" t="s">
        <v>74</v>
      </c>
      <c r="BQ152" s="1" t="s">
        <v>74</v>
      </c>
      <c r="BR152" s="1" t="s">
        <v>102</v>
      </c>
      <c r="BS152" s="1" t="s">
        <v>3213</v>
      </c>
      <c r="BT152" s="1" t="str">
        <f>HYPERLINK("https%3A%2F%2Fwww.webofscience.com%2Fwos%2Fwoscc%2Ffull-record%2FWOS:000531831000226","View Full Record in Web of Science")</f>
        <v>View Full Record in Web of Science</v>
      </c>
    </row>
    <row r="153" spans="1:72" x14ac:dyDescent="0.25">
      <c r="A153" s="1" t="s">
        <v>72</v>
      </c>
      <c r="B153" s="1" t="s">
        <v>3214</v>
      </c>
      <c r="C153" s="1" t="s">
        <v>74</v>
      </c>
      <c r="D153" s="1" t="s">
        <v>74</v>
      </c>
      <c r="E153" s="1" t="s">
        <v>74</v>
      </c>
      <c r="F153" s="1" t="s">
        <v>3215</v>
      </c>
      <c r="G153" s="1" t="s">
        <v>74</v>
      </c>
      <c r="H153" s="1" t="s">
        <v>74</v>
      </c>
      <c r="I153" s="1" t="s">
        <v>3216</v>
      </c>
      <c r="J153" s="1" t="s">
        <v>784</v>
      </c>
      <c r="K153" s="1" t="s">
        <v>74</v>
      </c>
      <c r="L153" s="1" t="s">
        <v>74</v>
      </c>
      <c r="M153" s="1" t="s">
        <v>78</v>
      </c>
      <c r="N153" s="1" t="s">
        <v>79</v>
      </c>
      <c r="O153" s="1" t="s">
        <v>74</v>
      </c>
      <c r="P153" s="1" t="s">
        <v>74</v>
      </c>
      <c r="Q153" s="1" t="s">
        <v>74</v>
      </c>
      <c r="R153" s="1" t="s">
        <v>74</v>
      </c>
      <c r="S153" s="1" t="s">
        <v>74</v>
      </c>
      <c r="T153" s="1" t="s">
        <v>3217</v>
      </c>
      <c r="U153" s="1" t="s">
        <v>3218</v>
      </c>
      <c r="V153" s="1" t="s">
        <v>3219</v>
      </c>
      <c r="W153" s="1" t="s">
        <v>3220</v>
      </c>
      <c r="X153" s="1" t="s">
        <v>3221</v>
      </c>
      <c r="Y153" s="1" t="s">
        <v>3222</v>
      </c>
      <c r="Z153" s="1" t="s">
        <v>3223</v>
      </c>
      <c r="AA153" s="1" t="s">
        <v>74</v>
      </c>
      <c r="AB153" s="1" t="s">
        <v>3224</v>
      </c>
      <c r="AC153" s="1" t="s">
        <v>3225</v>
      </c>
      <c r="AD153" s="1" t="s">
        <v>3226</v>
      </c>
      <c r="AE153" s="1" t="s">
        <v>3227</v>
      </c>
      <c r="AF153" s="1" t="s">
        <v>74</v>
      </c>
      <c r="AG153" s="1">
        <v>43</v>
      </c>
      <c r="AH153" s="1">
        <v>2</v>
      </c>
      <c r="AI153" s="1">
        <v>2</v>
      </c>
      <c r="AJ153" s="1">
        <v>2</v>
      </c>
      <c r="AK153" s="1">
        <v>11</v>
      </c>
      <c r="AL153" s="1" t="s">
        <v>793</v>
      </c>
      <c r="AM153" s="1" t="s">
        <v>118</v>
      </c>
      <c r="AN153" s="1" t="s">
        <v>794</v>
      </c>
      <c r="AO153" s="1" t="s">
        <v>795</v>
      </c>
      <c r="AP153" s="1" t="s">
        <v>796</v>
      </c>
      <c r="AQ153" s="1" t="s">
        <v>74</v>
      </c>
      <c r="AR153" s="1" t="s">
        <v>784</v>
      </c>
      <c r="AS153" s="1" t="s">
        <v>797</v>
      </c>
      <c r="AT153" s="1" t="s">
        <v>3228</v>
      </c>
      <c r="AU153" s="1">
        <v>2020</v>
      </c>
      <c r="AV153" s="1">
        <v>146</v>
      </c>
      <c r="AW153" s="1" t="s">
        <v>74</v>
      </c>
      <c r="AX153" s="1" t="s">
        <v>74</v>
      </c>
      <c r="AY153" s="1" t="s">
        <v>74</v>
      </c>
      <c r="AZ153" s="1" t="s">
        <v>74</v>
      </c>
      <c r="BA153" s="1" t="s">
        <v>74</v>
      </c>
      <c r="BB153" s="1" t="s">
        <v>74</v>
      </c>
      <c r="BC153" s="1" t="s">
        <v>74</v>
      </c>
      <c r="BD153" s="1">
        <v>104505</v>
      </c>
      <c r="BE153" s="1" t="s">
        <v>3229</v>
      </c>
      <c r="BF153" s="1" t="str">
        <f>HYPERLINK("http://dx.doi.org/10.1016/j.appet.2019.104505","http://dx.doi.org/10.1016/j.appet.2019.104505")</f>
        <v>http://dx.doi.org/10.1016/j.appet.2019.104505</v>
      </c>
      <c r="BG153" s="1" t="s">
        <v>74</v>
      </c>
      <c r="BH153" s="1" t="s">
        <v>74</v>
      </c>
      <c r="BI153" s="1">
        <v>8</v>
      </c>
      <c r="BJ153" s="1" t="s">
        <v>801</v>
      </c>
      <c r="BK153" s="1" t="s">
        <v>247</v>
      </c>
      <c r="BL153" s="1" t="s">
        <v>801</v>
      </c>
      <c r="BM153" s="1" t="s">
        <v>3230</v>
      </c>
      <c r="BN153" s="1">
        <v>31682876</v>
      </c>
      <c r="BO153" s="1" t="s">
        <v>74</v>
      </c>
      <c r="BP153" s="1" t="s">
        <v>74</v>
      </c>
      <c r="BQ153" s="1" t="s">
        <v>74</v>
      </c>
      <c r="BR153" s="1" t="s">
        <v>102</v>
      </c>
      <c r="BS153" s="1" t="s">
        <v>3231</v>
      </c>
      <c r="BT153" s="1" t="str">
        <f>HYPERLINK("https%3A%2F%2Fwww.webofscience.com%2Fwos%2Fwoscc%2Ffull-record%2FWOS:000532260400018","View Full Record in Web of Science")</f>
        <v>View Full Record in Web of Science</v>
      </c>
    </row>
    <row r="154" spans="1:72" x14ac:dyDescent="0.25">
      <c r="A154" s="1" t="s">
        <v>72</v>
      </c>
      <c r="B154" s="1" t="s">
        <v>3232</v>
      </c>
      <c r="C154" s="1" t="s">
        <v>74</v>
      </c>
      <c r="D154" s="1" t="s">
        <v>74</v>
      </c>
      <c r="E154" s="1" t="s">
        <v>74</v>
      </c>
      <c r="F154" s="1" t="s">
        <v>3233</v>
      </c>
      <c r="G154" s="1" t="s">
        <v>74</v>
      </c>
      <c r="H154" s="1" t="s">
        <v>74</v>
      </c>
      <c r="I154" s="1" t="s">
        <v>3234</v>
      </c>
      <c r="J154" s="1" t="s">
        <v>3235</v>
      </c>
      <c r="K154" s="1" t="s">
        <v>74</v>
      </c>
      <c r="L154" s="1" t="s">
        <v>74</v>
      </c>
      <c r="M154" s="1" t="s">
        <v>78</v>
      </c>
      <c r="N154" s="1" t="s">
        <v>79</v>
      </c>
      <c r="O154" s="1" t="s">
        <v>74</v>
      </c>
      <c r="P154" s="1" t="s">
        <v>74</v>
      </c>
      <c r="Q154" s="1" t="s">
        <v>74</v>
      </c>
      <c r="R154" s="1" t="s">
        <v>74</v>
      </c>
      <c r="S154" s="1" t="s">
        <v>74</v>
      </c>
      <c r="T154" s="1" t="s">
        <v>3236</v>
      </c>
      <c r="U154" s="1" t="s">
        <v>3237</v>
      </c>
      <c r="V154" s="1" t="s">
        <v>3238</v>
      </c>
      <c r="W154" s="1" t="s">
        <v>3239</v>
      </c>
      <c r="X154" s="1" t="s">
        <v>3240</v>
      </c>
      <c r="Y154" s="1" t="s">
        <v>3241</v>
      </c>
      <c r="Z154" s="1" t="s">
        <v>3242</v>
      </c>
      <c r="AA154" s="1" t="s">
        <v>3243</v>
      </c>
      <c r="AB154" s="1" t="s">
        <v>3244</v>
      </c>
      <c r="AC154" s="1" t="s">
        <v>3245</v>
      </c>
      <c r="AD154" s="1" t="s">
        <v>3246</v>
      </c>
      <c r="AE154" s="1" t="s">
        <v>3247</v>
      </c>
      <c r="AF154" s="1" t="s">
        <v>74</v>
      </c>
      <c r="AG154" s="1">
        <v>42</v>
      </c>
      <c r="AH154" s="1">
        <v>9</v>
      </c>
      <c r="AI154" s="1">
        <v>9</v>
      </c>
      <c r="AJ154" s="1">
        <v>3</v>
      </c>
      <c r="AK154" s="1">
        <v>34</v>
      </c>
      <c r="AL154" s="1" t="s">
        <v>1712</v>
      </c>
      <c r="AM154" s="1" t="s">
        <v>1713</v>
      </c>
      <c r="AN154" s="1" t="s">
        <v>1714</v>
      </c>
      <c r="AO154" s="1" t="s">
        <v>3248</v>
      </c>
      <c r="AP154" s="1" t="s">
        <v>3249</v>
      </c>
      <c r="AQ154" s="1" t="s">
        <v>74</v>
      </c>
      <c r="AR154" s="1" t="s">
        <v>3250</v>
      </c>
      <c r="AS154" s="1" t="s">
        <v>3251</v>
      </c>
      <c r="AT154" s="1" t="s">
        <v>3252</v>
      </c>
      <c r="AU154" s="1">
        <v>2020</v>
      </c>
      <c r="AV154" s="1">
        <v>560</v>
      </c>
      <c r="AW154" s="1" t="s">
        <v>74</v>
      </c>
      <c r="AX154" s="1" t="s">
        <v>74</v>
      </c>
      <c r="AY154" s="1" t="s">
        <v>74</v>
      </c>
      <c r="AZ154" s="1" t="s">
        <v>74</v>
      </c>
      <c r="BA154" s="1" t="s">
        <v>74</v>
      </c>
      <c r="BB154" s="1">
        <v>817</v>
      </c>
      <c r="BC154" s="1">
        <v>824</v>
      </c>
      <c r="BD154" s="1" t="s">
        <v>74</v>
      </c>
      <c r="BE154" s="1" t="s">
        <v>3253</v>
      </c>
      <c r="BF154" s="1" t="str">
        <f>HYPERLINK("http://dx.doi.org/10.1016/j.jcis.2019.11.001","http://dx.doi.org/10.1016/j.jcis.2019.11.001")</f>
        <v>http://dx.doi.org/10.1016/j.jcis.2019.11.001</v>
      </c>
      <c r="BG154" s="1" t="s">
        <v>74</v>
      </c>
      <c r="BH154" s="1" t="s">
        <v>74</v>
      </c>
      <c r="BI154" s="1">
        <v>8</v>
      </c>
      <c r="BJ154" s="1" t="s">
        <v>3254</v>
      </c>
      <c r="BK154" s="1" t="s">
        <v>100</v>
      </c>
      <c r="BL154" s="1" t="s">
        <v>520</v>
      </c>
      <c r="BM154" s="1" t="s">
        <v>3255</v>
      </c>
      <c r="BN154" s="1">
        <v>31711668</v>
      </c>
      <c r="BO154" s="1" t="s">
        <v>74</v>
      </c>
      <c r="BP154" s="1" t="s">
        <v>74</v>
      </c>
      <c r="BQ154" s="1" t="s">
        <v>74</v>
      </c>
      <c r="BR154" s="1" t="s">
        <v>102</v>
      </c>
      <c r="BS154" s="1" t="s">
        <v>3256</v>
      </c>
      <c r="BT154" s="1" t="str">
        <f>HYPERLINK("https%3A%2F%2Fwww.webofscience.com%2Fwos%2Fwoscc%2Ffull-record%2FWOS:000504130200085","View Full Record in Web of Science")</f>
        <v>View Full Record in Web of Science</v>
      </c>
    </row>
    <row r="155" spans="1:72" x14ac:dyDescent="0.25">
      <c r="A155" s="1" t="s">
        <v>72</v>
      </c>
      <c r="B155" s="1" t="s">
        <v>739</v>
      </c>
      <c r="C155" s="1" t="s">
        <v>74</v>
      </c>
      <c r="D155" s="1" t="s">
        <v>74</v>
      </c>
      <c r="E155" s="1" t="s">
        <v>74</v>
      </c>
      <c r="F155" s="1" t="s">
        <v>740</v>
      </c>
      <c r="G155" s="1" t="s">
        <v>74</v>
      </c>
      <c r="H155" s="1" t="s">
        <v>74</v>
      </c>
      <c r="I155" s="1" t="s">
        <v>741</v>
      </c>
      <c r="J155" s="1" t="s">
        <v>742</v>
      </c>
      <c r="K155" s="1" t="s">
        <v>74</v>
      </c>
      <c r="L155" s="1" t="s">
        <v>74</v>
      </c>
      <c r="M155" s="1" t="s">
        <v>78</v>
      </c>
      <c r="N155" s="1" t="s">
        <v>622</v>
      </c>
      <c r="O155" s="1" t="s">
        <v>74</v>
      </c>
      <c r="P155" s="1" t="s">
        <v>74</v>
      </c>
      <c r="Q155" s="1" t="s">
        <v>74</v>
      </c>
      <c r="R155" s="1" t="s">
        <v>74</v>
      </c>
      <c r="S155" s="1" t="s">
        <v>74</v>
      </c>
      <c r="T155" s="1" t="s">
        <v>74</v>
      </c>
      <c r="U155" s="1" t="s">
        <v>743</v>
      </c>
      <c r="V155" s="1" t="s">
        <v>744</v>
      </c>
      <c r="W155" s="1" t="s">
        <v>745</v>
      </c>
      <c r="X155" s="1" t="s">
        <v>746</v>
      </c>
      <c r="Y155" s="1" t="s">
        <v>747</v>
      </c>
      <c r="Z155" s="1" t="s">
        <v>748</v>
      </c>
      <c r="AA155" s="1" t="s">
        <v>749</v>
      </c>
      <c r="AB155" s="1" t="s">
        <v>74</v>
      </c>
      <c r="AC155" s="1" t="s">
        <v>74</v>
      </c>
      <c r="AD155" s="1" t="s">
        <v>74</v>
      </c>
      <c r="AE155" s="1" t="s">
        <v>74</v>
      </c>
      <c r="AF155" s="1" t="s">
        <v>74</v>
      </c>
      <c r="AG155" s="1">
        <v>75</v>
      </c>
      <c r="AH155" s="1">
        <v>2</v>
      </c>
      <c r="AI155" s="1">
        <v>2</v>
      </c>
      <c r="AJ155" s="1">
        <v>3</v>
      </c>
      <c r="AK155" s="1">
        <v>3</v>
      </c>
      <c r="AL155" s="1" t="s">
        <v>750</v>
      </c>
      <c r="AM155" s="1" t="s">
        <v>751</v>
      </c>
      <c r="AN155" s="1" t="s">
        <v>752</v>
      </c>
      <c r="AO155" s="1" t="s">
        <v>753</v>
      </c>
      <c r="AP155" s="1" t="s">
        <v>754</v>
      </c>
      <c r="AQ155" s="1" t="s">
        <v>74</v>
      </c>
      <c r="AR155" s="1" t="s">
        <v>755</v>
      </c>
      <c r="AS155" s="1" t="s">
        <v>756</v>
      </c>
      <c r="AT155" s="1" t="s">
        <v>757</v>
      </c>
      <c r="AU155" s="1">
        <v>2022</v>
      </c>
      <c r="AV155" s="1">
        <v>127</v>
      </c>
      <c r="AW155" s="1" t="s">
        <v>74</v>
      </c>
      <c r="AX155" s="1" t="s">
        <v>74</v>
      </c>
      <c r="AY155" s="1" t="s">
        <v>74</v>
      </c>
      <c r="AZ155" s="1" t="s">
        <v>74</v>
      </c>
      <c r="BA155" s="1" t="s">
        <v>74</v>
      </c>
      <c r="BB155" s="1" t="s">
        <v>74</v>
      </c>
      <c r="BC155" s="1" t="s">
        <v>74</v>
      </c>
      <c r="BD155" s="1">
        <v>105296</v>
      </c>
      <c r="BE155" s="1" t="s">
        <v>758</v>
      </c>
      <c r="BF155" s="1" t="str">
        <f>HYPERLINK("http://dx.doi.org/10.1016/j.idairyj.2021.105296","http://dx.doi.org/10.1016/j.idairyj.2021.105296")</f>
        <v>http://dx.doi.org/10.1016/j.idairyj.2021.105296</v>
      </c>
      <c r="BG155" s="1" t="s">
        <v>74</v>
      </c>
      <c r="BH155" s="1" t="s">
        <v>74</v>
      </c>
      <c r="BI155" s="1">
        <v>8</v>
      </c>
      <c r="BJ155" s="1" t="s">
        <v>456</v>
      </c>
      <c r="BK155" s="1" t="s">
        <v>100</v>
      </c>
      <c r="BL155" s="1" t="s">
        <v>456</v>
      </c>
      <c r="BM155" s="1" t="s">
        <v>759</v>
      </c>
      <c r="BN155" s="1" t="s">
        <v>74</v>
      </c>
      <c r="BO155" s="1" t="s">
        <v>74</v>
      </c>
      <c r="BP155" s="1" t="s">
        <v>74</v>
      </c>
      <c r="BQ155" s="1" t="s">
        <v>74</v>
      </c>
      <c r="BR155" s="1" t="s">
        <v>102</v>
      </c>
      <c r="BS155" s="1" t="s">
        <v>760</v>
      </c>
      <c r="BT155" s="1" t="str">
        <f>HYPERLINK("https%3A%2F%2Fwww.webofscience.com%2Fwos%2Fwoscc%2Ffull-record%2FWOS:000805508200016","View Full Record in Web of Science")</f>
        <v>View Full Record in Web of Science</v>
      </c>
    </row>
    <row r="156" spans="1:72" x14ac:dyDescent="0.25">
      <c r="A156" s="1" t="s">
        <v>72</v>
      </c>
      <c r="B156" s="1" t="s">
        <v>3270</v>
      </c>
      <c r="C156" s="1" t="s">
        <v>74</v>
      </c>
      <c r="D156" s="1" t="s">
        <v>74</v>
      </c>
      <c r="E156" s="1" t="s">
        <v>74</v>
      </c>
      <c r="F156" s="1" t="s">
        <v>3271</v>
      </c>
      <c r="G156" s="1" t="s">
        <v>74</v>
      </c>
      <c r="H156" s="1" t="s">
        <v>74</v>
      </c>
      <c r="I156" s="1" t="s">
        <v>3272</v>
      </c>
      <c r="J156" s="1" t="s">
        <v>3273</v>
      </c>
      <c r="K156" s="1" t="s">
        <v>74</v>
      </c>
      <c r="L156" s="1" t="s">
        <v>74</v>
      </c>
      <c r="M156" s="1" t="s">
        <v>78</v>
      </c>
      <c r="N156" s="1" t="s">
        <v>79</v>
      </c>
      <c r="O156" s="1" t="s">
        <v>74</v>
      </c>
      <c r="P156" s="1" t="s">
        <v>74</v>
      </c>
      <c r="Q156" s="1" t="s">
        <v>74</v>
      </c>
      <c r="R156" s="1" t="s">
        <v>74</v>
      </c>
      <c r="S156" s="1" t="s">
        <v>74</v>
      </c>
      <c r="T156" s="1" t="s">
        <v>3274</v>
      </c>
      <c r="U156" s="1" t="s">
        <v>3275</v>
      </c>
      <c r="V156" s="1" t="s">
        <v>3276</v>
      </c>
      <c r="W156" s="1" t="s">
        <v>3277</v>
      </c>
      <c r="X156" s="1" t="s">
        <v>3278</v>
      </c>
      <c r="Y156" s="1" t="s">
        <v>3279</v>
      </c>
      <c r="Z156" s="1" t="s">
        <v>3242</v>
      </c>
      <c r="AA156" s="1" t="s">
        <v>74</v>
      </c>
      <c r="AB156" s="1" t="s">
        <v>74</v>
      </c>
      <c r="AC156" s="1" t="s">
        <v>3280</v>
      </c>
      <c r="AD156" s="1" t="s">
        <v>3281</v>
      </c>
      <c r="AE156" s="1" t="s">
        <v>3282</v>
      </c>
      <c r="AF156" s="1" t="s">
        <v>74</v>
      </c>
      <c r="AG156" s="1">
        <v>30</v>
      </c>
      <c r="AH156" s="1">
        <v>17</v>
      </c>
      <c r="AI156" s="1">
        <v>17</v>
      </c>
      <c r="AJ156" s="1">
        <v>3</v>
      </c>
      <c r="AK156" s="1">
        <v>25</v>
      </c>
      <c r="AL156" s="1" t="s">
        <v>3283</v>
      </c>
      <c r="AM156" s="1" t="s">
        <v>2434</v>
      </c>
      <c r="AN156" s="1" t="s">
        <v>3284</v>
      </c>
      <c r="AO156" s="1" t="s">
        <v>3285</v>
      </c>
      <c r="AP156" s="1" t="s">
        <v>3286</v>
      </c>
      <c r="AQ156" s="1" t="s">
        <v>74</v>
      </c>
      <c r="AR156" s="1" t="s">
        <v>3287</v>
      </c>
      <c r="AS156" s="1" t="s">
        <v>3288</v>
      </c>
      <c r="AT156" s="1" t="s">
        <v>949</v>
      </c>
      <c r="AU156" s="1">
        <v>2020</v>
      </c>
      <c r="AV156" s="1">
        <v>30</v>
      </c>
      <c r="AW156" s="1">
        <v>1</v>
      </c>
      <c r="AX156" s="1" t="s">
        <v>74</v>
      </c>
      <c r="AY156" s="1" t="s">
        <v>74</v>
      </c>
      <c r="AZ156" s="1" t="s">
        <v>74</v>
      </c>
      <c r="BA156" s="1" t="s">
        <v>74</v>
      </c>
      <c r="BB156" s="1">
        <v>73</v>
      </c>
      <c r="BC156" s="1">
        <v>80</v>
      </c>
      <c r="BD156" s="1" t="s">
        <v>74</v>
      </c>
      <c r="BE156" s="1" t="s">
        <v>3289</v>
      </c>
      <c r="BF156" s="1" t="str">
        <f>HYPERLINK("http://dx.doi.org/10.1007/s42823-019-00072-6","http://dx.doi.org/10.1007/s42823-019-00072-6")</f>
        <v>http://dx.doi.org/10.1007/s42823-019-00072-6</v>
      </c>
      <c r="BG156" s="1" t="s">
        <v>74</v>
      </c>
      <c r="BH156" s="1" t="s">
        <v>74</v>
      </c>
      <c r="BI156" s="1">
        <v>8</v>
      </c>
      <c r="BJ156" s="1" t="s">
        <v>3290</v>
      </c>
      <c r="BK156" s="1" t="s">
        <v>100</v>
      </c>
      <c r="BL156" s="1" t="s">
        <v>3291</v>
      </c>
      <c r="BM156" s="1" t="s">
        <v>3292</v>
      </c>
      <c r="BN156" s="1" t="s">
        <v>74</v>
      </c>
      <c r="BO156" s="1" t="s">
        <v>74</v>
      </c>
      <c r="BP156" s="1" t="s">
        <v>74</v>
      </c>
      <c r="BQ156" s="1" t="s">
        <v>74</v>
      </c>
      <c r="BR156" s="1" t="s">
        <v>102</v>
      </c>
      <c r="BS156" s="1" t="s">
        <v>3293</v>
      </c>
      <c r="BT156" s="1" t="str">
        <f>HYPERLINK("https%3A%2F%2Fwww.webofscience.com%2Fwos%2Fwoscc%2Ffull-record%2FWOS:000514112400008","View Full Record in Web of Science")</f>
        <v>View Full Record in Web of Science</v>
      </c>
    </row>
    <row r="157" spans="1:72" x14ac:dyDescent="0.25">
      <c r="A157" s="1" t="s">
        <v>72</v>
      </c>
      <c r="B157" s="1" t="s">
        <v>3294</v>
      </c>
      <c r="C157" s="1" t="s">
        <v>74</v>
      </c>
      <c r="D157" s="1" t="s">
        <v>74</v>
      </c>
      <c r="E157" s="1" t="s">
        <v>74</v>
      </c>
      <c r="F157" s="1" t="s">
        <v>3295</v>
      </c>
      <c r="G157" s="1" t="s">
        <v>74</v>
      </c>
      <c r="H157" s="1" t="s">
        <v>74</v>
      </c>
      <c r="I157" s="1" t="s">
        <v>3296</v>
      </c>
      <c r="J157" s="1" t="s">
        <v>3297</v>
      </c>
      <c r="K157" s="1" t="s">
        <v>74</v>
      </c>
      <c r="L157" s="1" t="s">
        <v>74</v>
      </c>
      <c r="M157" s="1" t="s">
        <v>78</v>
      </c>
      <c r="N157" s="1" t="s">
        <v>79</v>
      </c>
      <c r="O157" s="1" t="s">
        <v>74</v>
      </c>
      <c r="P157" s="1" t="s">
        <v>74</v>
      </c>
      <c r="Q157" s="1" t="s">
        <v>74</v>
      </c>
      <c r="R157" s="1" t="s">
        <v>74</v>
      </c>
      <c r="S157" s="1" t="s">
        <v>74</v>
      </c>
      <c r="T157" s="1" t="s">
        <v>3298</v>
      </c>
      <c r="U157" s="1" t="s">
        <v>74</v>
      </c>
      <c r="V157" s="1" t="s">
        <v>3299</v>
      </c>
      <c r="W157" s="1" t="s">
        <v>3300</v>
      </c>
      <c r="X157" s="1" t="s">
        <v>3301</v>
      </c>
      <c r="Y157" s="1" t="s">
        <v>3302</v>
      </c>
      <c r="Z157" s="1" t="s">
        <v>3303</v>
      </c>
      <c r="AA157" s="1" t="s">
        <v>3304</v>
      </c>
      <c r="AB157" s="1" t="s">
        <v>74</v>
      </c>
      <c r="AC157" s="1" t="s">
        <v>3305</v>
      </c>
      <c r="AD157" s="1" t="s">
        <v>3305</v>
      </c>
      <c r="AE157" s="1" t="s">
        <v>3306</v>
      </c>
      <c r="AF157" s="1" t="s">
        <v>74</v>
      </c>
      <c r="AG157" s="1">
        <v>30</v>
      </c>
      <c r="AH157" s="1">
        <v>0</v>
      </c>
      <c r="AI157" s="1">
        <v>0</v>
      </c>
      <c r="AJ157" s="1">
        <v>2</v>
      </c>
      <c r="AK157" s="1">
        <v>2</v>
      </c>
      <c r="AL157" s="1" t="s">
        <v>3307</v>
      </c>
      <c r="AM157" s="1" t="s">
        <v>3308</v>
      </c>
      <c r="AN157" s="1" t="s">
        <v>3309</v>
      </c>
      <c r="AO157" s="1" t="s">
        <v>3310</v>
      </c>
      <c r="AP157" s="1" t="s">
        <v>74</v>
      </c>
      <c r="AQ157" s="1" t="s">
        <v>74</v>
      </c>
      <c r="AR157" s="1" t="s">
        <v>3311</v>
      </c>
      <c r="AS157" s="1" t="s">
        <v>3312</v>
      </c>
      <c r="AT157" s="1" t="s">
        <v>74</v>
      </c>
      <c r="AU157" s="1">
        <v>2020</v>
      </c>
      <c r="AV157" s="1">
        <v>13</v>
      </c>
      <c r="AW157" s="1">
        <v>8</v>
      </c>
      <c r="AX157" s="1" t="s">
        <v>74</v>
      </c>
      <c r="AY157" s="1" t="s">
        <v>74</v>
      </c>
      <c r="AZ157" s="1" t="s">
        <v>1762</v>
      </c>
      <c r="BA157" s="1" t="s">
        <v>74</v>
      </c>
      <c r="BB157" s="1">
        <v>488</v>
      </c>
      <c r="BC157" s="1">
        <v>493</v>
      </c>
      <c r="BD157" s="1" t="s">
        <v>74</v>
      </c>
      <c r="BE157" s="1" t="s">
        <v>3313</v>
      </c>
      <c r="BF157" s="1" t="str">
        <f>HYPERLINK("http://dx.doi.org/10.21786/bbrc/13.8/185","http://dx.doi.org/10.21786/bbrc/13.8/185")</f>
        <v>http://dx.doi.org/10.21786/bbrc/13.8/185</v>
      </c>
      <c r="BG157" s="1" t="s">
        <v>74</v>
      </c>
      <c r="BH157" s="1" t="s">
        <v>74</v>
      </c>
      <c r="BI157" s="1">
        <v>6</v>
      </c>
      <c r="BJ157" s="1" t="s">
        <v>3314</v>
      </c>
      <c r="BK157" s="1" t="s">
        <v>150</v>
      </c>
      <c r="BL157" s="1" t="s">
        <v>3314</v>
      </c>
      <c r="BM157" s="1" t="s">
        <v>3315</v>
      </c>
      <c r="BN157" s="1" t="s">
        <v>74</v>
      </c>
      <c r="BO157" s="1" t="s">
        <v>2540</v>
      </c>
      <c r="BP157" s="1" t="s">
        <v>74</v>
      </c>
      <c r="BQ157" s="1" t="s">
        <v>74</v>
      </c>
      <c r="BR157" s="1" t="s">
        <v>102</v>
      </c>
      <c r="BS157" s="1" t="s">
        <v>3316</v>
      </c>
      <c r="BT157" s="1" t="str">
        <f>HYPERLINK("https%3A%2F%2Fwww.webofscience.com%2Fwos%2Fwoscc%2Ffull-record%2FWOS:000586622800085","View Full Record in Web of Science")</f>
        <v>View Full Record in Web of Science</v>
      </c>
    </row>
    <row r="158" spans="1:72" x14ac:dyDescent="0.25">
      <c r="A158" s="1" t="s">
        <v>72</v>
      </c>
      <c r="B158" s="1" t="s">
        <v>3317</v>
      </c>
      <c r="C158" s="1" t="s">
        <v>74</v>
      </c>
      <c r="D158" s="1" t="s">
        <v>74</v>
      </c>
      <c r="E158" s="1" t="s">
        <v>74</v>
      </c>
      <c r="F158" s="1" t="s">
        <v>3318</v>
      </c>
      <c r="G158" s="1" t="s">
        <v>74</v>
      </c>
      <c r="H158" s="1" t="s">
        <v>74</v>
      </c>
      <c r="I158" s="1" t="s">
        <v>3319</v>
      </c>
      <c r="J158" s="1" t="s">
        <v>3320</v>
      </c>
      <c r="K158" s="1" t="s">
        <v>74</v>
      </c>
      <c r="L158" s="1" t="s">
        <v>74</v>
      </c>
      <c r="M158" s="1" t="s">
        <v>78</v>
      </c>
      <c r="N158" s="1" t="s">
        <v>79</v>
      </c>
      <c r="O158" s="1" t="s">
        <v>74</v>
      </c>
      <c r="P158" s="1" t="s">
        <v>74</v>
      </c>
      <c r="Q158" s="1" t="s">
        <v>74</v>
      </c>
      <c r="R158" s="1" t="s">
        <v>74</v>
      </c>
      <c r="S158" s="1" t="s">
        <v>74</v>
      </c>
      <c r="T158" s="1" t="s">
        <v>3321</v>
      </c>
      <c r="U158" s="1" t="s">
        <v>3322</v>
      </c>
      <c r="V158" s="1" t="s">
        <v>3323</v>
      </c>
      <c r="W158" s="1" t="s">
        <v>3324</v>
      </c>
      <c r="X158" s="1" t="s">
        <v>3325</v>
      </c>
      <c r="Y158" s="1" t="s">
        <v>3326</v>
      </c>
      <c r="Z158" s="1" t="s">
        <v>3327</v>
      </c>
      <c r="AA158" s="1" t="s">
        <v>3328</v>
      </c>
      <c r="AB158" s="1" t="s">
        <v>3329</v>
      </c>
      <c r="AC158" s="1" t="s">
        <v>74</v>
      </c>
      <c r="AD158" s="1" t="s">
        <v>74</v>
      </c>
      <c r="AE158" s="1" t="s">
        <v>74</v>
      </c>
      <c r="AF158" s="1" t="s">
        <v>74</v>
      </c>
      <c r="AG158" s="1">
        <v>30</v>
      </c>
      <c r="AH158" s="1">
        <v>1</v>
      </c>
      <c r="AI158" s="1">
        <v>1</v>
      </c>
      <c r="AJ158" s="1">
        <v>0</v>
      </c>
      <c r="AK158" s="1">
        <v>6</v>
      </c>
      <c r="AL158" s="1" t="s">
        <v>3330</v>
      </c>
      <c r="AM158" s="1" t="s">
        <v>3331</v>
      </c>
      <c r="AN158" s="1" t="s">
        <v>3332</v>
      </c>
      <c r="AO158" s="1" t="s">
        <v>3333</v>
      </c>
      <c r="AP158" s="1" t="s">
        <v>74</v>
      </c>
      <c r="AQ158" s="1" t="s">
        <v>74</v>
      </c>
      <c r="AR158" s="1" t="s">
        <v>3334</v>
      </c>
      <c r="AS158" s="1" t="s">
        <v>3335</v>
      </c>
      <c r="AT158" s="1" t="s">
        <v>1031</v>
      </c>
      <c r="AU158" s="1">
        <v>2020</v>
      </c>
      <c r="AV158" s="1">
        <v>33</v>
      </c>
      <c r="AW158" s="1">
        <v>1</v>
      </c>
      <c r="AX158" s="1" t="s">
        <v>74</v>
      </c>
      <c r="AY158" s="1" t="s">
        <v>74</v>
      </c>
      <c r="AZ158" s="1" t="s">
        <v>74</v>
      </c>
      <c r="BA158" s="1" t="s">
        <v>74</v>
      </c>
      <c r="BB158" s="1">
        <v>191</v>
      </c>
      <c r="BC158" s="1">
        <v>197</v>
      </c>
      <c r="BD158" s="1" t="s">
        <v>74</v>
      </c>
      <c r="BE158" s="1" t="s">
        <v>3336</v>
      </c>
      <c r="BF158" s="1" t="str">
        <f>HYPERLINK("http://dx.doi.org/10.36721/PJPS.2020.33.1.REG.191-197.1","http://dx.doi.org/10.36721/PJPS.2020.33.1.REG.191-197.1")</f>
        <v>http://dx.doi.org/10.36721/PJPS.2020.33.1.REG.191-197.1</v>
      </c>
      <c r="BG158" s="1" t="s">
        <v>74</v>
      </c>
      <c r="BH158" s="1" t="s">
        <v>74</v>
      </c>
      <c r="BI158" s="1">
        <v>7</v>
      </c>
      <c r="BJ158" s="1" t="s">
        <v>2883</v>
      </c>
      <c r="BK158" s="1" t="s">
        <v>100</v>
      </c>
      <c r="BL158" s="1" t="s">
        <v>2883</v>
      </c>
      <c r="BM158" s="1" t="s">
        <v>3337</v>
      </c>
      <c r="BN158" s="1">
        <v>32122848</v>
      </c>
      <c r="BO158" s="1" t="s">
        <v>74</v>
      </c>
      <c r="BP158" s="1" t="s">
        <v>74</v>
      </c>
      <c r="BQ158" s="1" t="s">
        <v>74</v>
      </c>
      <c r="BR158" s="1" t="s">
        <v>102</v>
      </c>
      <c r="BS158" s="1" t="s">
        <v>3338</v>
      </c>
      <c r="BT158" s="1" t="str">
        <f>HYPERLINK("https%3A%2F%2Fwww.webofscience.com%2Fwos%2Fwoscc%2Ffull-record%2FWOS:000507860500025","View Full Record in Web of Science")</f>
        <v>View Full Record in Web of Science</v>
      </c>
    </row>
    <row r="159" spans="1:72" x14ac:dyDescent="0.25">
      <c r="A159" s="1" t="s">
        <v>72</v>
      </c>
      <c r="B159" s="1" t="s">
        <v>3339</v>
      </c>
      <c r="C159" s="1" t="s">
        <v>74</v>
      </c>
      <c r="D159" s="1" t="s">
        <v>74</v>
      </c>
      <c r="E159" s="1" t="s">
        <v>74</v>
      </c>
      <c r="F159" s="1" t="s">
        <v>3340</v>
      </c>
      <c r="G159" s="1" t="s">
        <v>74</v>
      </c>
      <c r="H159" s="1" t="s">
        <v>74</v>
      </c>
      <c r="I159" s="1" t="s">
        <v>3341</v>
      </c>
      <c r="J159" s="1" t="s">
        <v>3342</v>
      </c>
      <c r="K159" s="1" t="s">
        <v>74</v>
      </c>
      <c r="L159" s="1" t="s">
        <v>74</v>
      </c>
      <c r="M159" s="1" t="s">
        <v>78</v>
      </c>
      <c r="N159" s="1" t="s">
        <v>79</v>
      </c>
      <c r="O159" s="1" t="s">
        <v>74</v>
      </c>
      <c r="P159" s="1" t="s">
        <v>74</v>
      </c>
      <c r="Q159" s="1" t="s">
        <v>74</v>
      </c>
      <c r="R159" s="1" t="s">
        <v>74</v>
      </c>
      <c r="S159" s="1" t="s">
        <v>74</v>
      </c>
      <c r="T159" s="1" t="s">
        <v>3343</v>
      </c>
      <c r="U159" s="1" t="s">
        <v>3344</v>
      </c>
      <c r="V159" s="1" t="s">
        <v>3345</v>
      </c>
      <c r="W159" s="1" t="s">
        <v>3346</v>
      </c>
      <c r="X159" s="1" t="s">
        <v>3347</v>
      </c>
      <c r="Y159" s="1" t="s">
        <v>3348</v>
      </c>
      <c r="Z159" s="1" t="s">
        <v>3349</v>
      </c>
      <c r="AA159" s="1" t="s">
        <v>74</v>
      </c>
      <c r="AB159" s="1" t="s">
        <v>74</v>
      </c>
      <c r="AC159" s="1" t="s">
        <v>74</v>
      </c>
      <c r="AD159" s="1" t="s">
        <v>74</v>
      </c>
      <c r="AE159" s="1" t="s">
        <v>74</v>
      </c>
      <c r="AF159" s="1" t="s">
        <v>74</v>
      </c>
      <c r="AG159" s="1">
        <v>35</v>
      </c>
      <c r="AH159" s="1">
        <v>1</v>
      </c>
      <c r="AI159" s="1">
        <v>1</v>
      </c>
      <c r="AJ159" s="1">
        <v>0</v>
      </c>
      <c r="AK159" s="1">
        <v>0</v>
      </c>
      <c r="AL159" s="1" t="s">
        <v>3350</v>
      </c>
      <c r="AM159" s="1" t="s">
        <v>3351</v>
      </c>
      <c r="AN159" s="1" t="s">
        <v>3352</v>
      </c>
      <c r="AO159" s="1" t="s">
        <v>3353</v>
      </c>
      <c r="AP159" s="1" t="s">
        <v>3354</v>
      </c>
      <c r="AQ159" s="1" t="s">
        <v>74</v>
      </c>
      <c r="AR159" s="1" t="s">
        <v>3355</v>
      </c>
      <c r="AS159" s="1" t="s">
        <v>3356</v>
      </c>
      <c r="AT159" s="1" t="s">
        <v>74</v>
      </c>
      <c r="AU159" s="1">
        <v>2020</v>
      </c>
      <c r="AV159" s="1">
        <v>59</v>
      </c>
      <c r="AW159" s="1">
        <v>3</v>
      </c>
      <c r="AX159" s="1" t="s">
        <v>74</v>
      </c>
      <c r="AY159" s="1" t="s">
        <v>74</v>
      </c>
      <c r="AZ159" s="1" t="s">
        <v>74</v>
      </c>
      <c r="BA159" s="1" t="s">
        <v>74</v>
      </c>
      <c r="BB159" s="1">
        <v>233</v>
      </c>
      <c r="BC159" s="1">
        <v>240</v>
      </c>
      <c r="BD159" s="1" t="s">
        <v>74</v>
      </c>
      <c r="BE159" s="1" t="s">
        <v>74</v>
      </c>
      <c r="BF159" s="1" t="s">
        <v>74</v>
      </c>
      <c r="BG159" s="1" t="s">
        <v>74</v>
      </c>
      <c r="BH159" s="1" t="s">
        <v>74</v>
      </c>
      <c r="BI159" s="1">
        <v>8</v>
      </c>
      <c r="BJ159" s="1" t="s">
        <v>456</v>
      </c>
      <c r="BK159" s="1" t="s">
        <v>100</v>
      </c>
      <c r="BL159" s="1" t="s">
        <v>456</v>
      </c>
      <c r="BM159" s="1" t="s">
        <v>3357</v>
      </c>
      <c r="BN159" s="1" t="s">
        <v>74</v>
      </c>
      <c r="BO159" s="1" t="s">
        <v>74</v>
      </c>
      <c r="BP159" s="1" t="s">
        <v>74</v>
      </c>
      <c r="BQ159" s="1" t="s">
        <v>74</v>
      </c>
      <c r="BR159" s="1" t="s">
        <v>102</v>
      </c>
      <c r="BS159" s="1" t="s">
        <v>3358</v>
      </c>
      <c r="BT159" s="1" t="str">
        <f>HYPERLINK("https%3A%2F%2Fwww.webofscience.com%2Fwos%2Fwoscc%2Ffull-record%2FWOS:000573227300006","View Full Record in Web of Science")</f>
        <v>View Full Record in Web of Science</v>
      </c>
    </row>
    <row r="160" spans="1:72" x14ac:dyDescent="0.25">
      <c r="A160" s="1" t="s">
        <v>72</v>
      </c>
      <c r="B160" s="1" t="s">
        <v>3359</v>
      </c>
      <c r="C160" s="1" t="s">
        <v>74</v>
      </c>
      <c r="D160" s="1" t="s">
        <v>74</v>
      </c>
      <c r="E160" s="1" t="s">
        <v>74</v>
      </c>
      <c r="F160" s="1" t="s">
        <v>3360</v>
      </c>
      <c r="G160" s="1" t="s">
        <v>74</v>
      </c>
      <c r="H160" s="1" t="s">
        <v>74</v>
      </c>
      <c r="I160" s="1" t="s">
        <v>3361</v>
      </c>
      <c r="J160" s="1" t="s">
        <v>3362</v>
      </c>
      <c r="K160" s="1" t="s">
        <v>74</v>
      </c>
      <c r="L160" s="1" t="s">
        <v>74</v>
      </c>
      <c r="M160" s="1" t="s">
        <v>78</v>
      </c>
      <c r="N160" s="1" t="s">
        <v>79</v>
      </c>
      <c r="O160" s="1" t="s">
        <v>74</v>
      </c>
      <c r="P160" s="1" t="s">
        <v>74</v>
      </c>
      <c r="Q160" s="1" t="s">
        <v>74</v>
      </c>
      <c r="R160" s="1" t="s">
        <v>74</v>
      </c>
      <c r="S160" s="1" t="s">
        <v>74</v>
      </c>
      <c r="T160" s="1" t="s">
        <v>3363</v>
      </c>
      <c r="U160" s="1" t="s">
        <v>3364</v>
      </c>
      <c r="V160" s="1" t="s">
        <v>3365</v>
      </c>
      <c r="W160" s="1" t="s">
        <v>3366</v>
      </c>
      <c r="X160" s="1" t="s">
        <v>3367</v>
      </c>
      <c r="Y160" s="1" t="s">
        <v>3368</v>
      </c>
      <c r="Z160" s="1" t="s">
        <v>3369</v>
      </c>
      <c r="AA160" s="1" t="s">
        <v>3370</v>
      </c>
      <c r="AB160" s="1" t="s">
        <v>3371</v>
      </c>
      <c r="AC160" s="1" t="s">
        <v>74</v>
      </c>
      <c r="AD160" s="1" t="s">
        <v>74</v>
      </c>
      <c r="AE160" s="1" t="s">
        <v>74</v>
      </c>
      <c r="AF160" s="1" t="s">
        <v>74</v>
      </c>
      <c r="AG160" s="1">
        <v>51</v>
      </c>
      <c r="AH160" s="1">
        <v>1</v>
      </c>
      <c r="AI160" s="1">
        <v>1</v>
      </c>
      <c r="AJ160" s="1">
        <v>0</v>
      </c>
      <c r="AK160" s="1">
        <v>9</v>
      </c>
      <c r="AL160" s="1" t="s">
        <v>710</v>
      </c>
      <c r="AM160" s="1" t="s">
        <v>711</v>
      </c>
      <c r="AN160" s="1" t="s">
        <v>712</v>
      </c>
      <c r="AO160" s="1" t="s">
        <v>3372</v>
      </c>
      <c r="AP160" s="1" t="s">
        <v>3373</v>
      </c>
      <c r="AQ160" s="1" t="s">
        <v>74</v>
      </c>
      <c r="AR160" s="1" t="s">
        <v>3374</v>
      </c>
      <c r="AS160" s="1" t="s">
        <v>3375</v>
      </c>
      <c r="AT160" s="1" t="s">
        <v>1031</v>
      </c>
      <c r="AU160" s="1">
        <v>2020</v>
      </c>
      <c r="AV160" s="1">
        <v>34</v>
      </c>
      <c r="AW160" s="1">
        <v>1</v>
      </c>
      <c r="AX160" s="1" t="s">
        <v>74</v>
      </c>
      <c r="AY160" s="1" t="s">
        <v>74</v>
      </c>
      <c r="AZ160" s="1" t="s">
        <v>74</v>
      </c>
      <c r="BA160" s="1" t="s">
        <v>74</v>
      </c>
      <c r="BB160" s="1">
        <v>152</v>
      </c>
      <c r="BC160" s="1">
        <v>161</v>
      </c>
      <c r="BD160" s="1" t="s">
        <v>74</v>
      </c>
      <c r="BE160" s="1" t="s">
        <v>3376</v>
      </c>
      <c r="BF160" s="1" t="str">
        <f>HYPERLINK("http://dx.doi.org/10.1519/JSC.0000000000003065","http://dx.doi.org/10.1519/JSC.0000000000003065")</f>
        <v>http://dx.doi.org/10.1519/JSC.0000000000003065</v>
      </c>
      <c r="BG160" s="1" t="s">
        <v>74</v>
      </c>
      <c r="BH160" s="1" t="s">
        <v>74</v>
      </c>
      <c r="BI160" s="1">
        <v>10</v>
      </c>
      <c r="BJ160" s="1" t="s">
        <v>658</v>
      </c>
      <c r="BK160" s="1" t="s">
        <v>100</v>
      </c>
      <c r="BL160" s="1" t="s">
        <v>658</v>
      </c>
      <c r="BM160" s="1" t="s">
        <v>3377</v>
      </c>
      <c r="BN160" s="1">
        <v>30741860</v>
      </c>
      <c r="BO160" s="1" t="s">
        <v>1221</v>
      </c>
      <c r="BP160" s="1" t="s">
        <v>74</v>
      </c>
      <c r="BQ160" s="1" t="s">
        <v>74</v>
      </c>
      <c r="BR160" s="1" t="s">
        <v>102</v>
      </c>
      <c r="BS160" s="1" t="s">
        <v>3378</v>
      </c>
      <c r="BT160" s="1" t="str">
        <f>HYPERLINK("https%3A%2F%2Fwww.webofscience.com%2Fwos%2Fwoscc%2Ffull-record%2FWOS:000508368400021","View Full Record in Web of Science")</f>
        <v>View Full Record in Web of Science</v>
      </c>
    </row>
    <row r="161" spans="1:72" x14ac:dyDescent="0.25">
      <c r="A161" s="1" t="s">
        <v>72</v>
      </c>
      <c r="B161" s="1" t="s">
        <v>3379</v>
      </c>
      <c r="C161" s="1" t="s">
        <v>74</v>
      </c>
      <c r="D161" s="1" t="s">
        <v>74</v>
      </c>
      <c r="E161" s="1" t="s">
        <v>74</v>
      </c>
      <c r="F161" s="1" t="s">
        <v>3380</v>
      </c>
      <c r="G161" s="1" t="s">
        <v>74</v>
      </c>
      <c r="H161" s="1" t="s">
        <v>74</v>
      </c>
      <c r="I161" s="1" t="s">
        <v>3381</v>
      </c>
      <c r="J161" s="1" t="s">
        <v>3382</v>
      </c>
      <c r="K161" s="1" t="s">
        <v>74</v>
      </c>
      <c r="L161" s="1" t="s">
        <v>74</v>
      </c>
      <c r="M161" s="1" t="s">
        <v>78</v>
      </c>
      <c r="N161" s="1" t="s">
        <v>79</v>
      </c>
      <c r="O161" s="1" t="s">
        <v>74</v>
      </c>
      <c r="P161" s="1" t="s">
        <v>74</v>
      </c>
      <c r="Q161" s="1" t="s">
        <v>74</v>
      </c>
      <c r="R161" s="1" t="s">
        <v>74</v>
      </c>
      <c r="S161" s="1" t="s">
        <v>74</v>
      </c>
      <c r="T161" s="1" t="s">
        <v>3383</v>
      </c>
      <c r="U161" s="1" t="s">
        <v>3384</v>
      </c>
      <c r="V161" s="1" t="s">
        <v>3385</v>
      </c>
      <c r="W161" s="1" t="s">
        <v>3386</v>
      </c>
      <c r="X161" s="1" t="s">
        <v>3387</v>
      </c>
      <c r="Y161" s="1" t="s">
        <v>3388</v>
      </c>
      <c r="Z161" s="1" t="s">
        <v>3389</v>
      </c>
      <c r="AA161" s="1" t="s">
        <v>3390</v>
      </c>
      <c r="AB161" s="1" t="s">
        <v>3391</v>
      </c>
      <c r="AC161" s="1" t="s">
        <v>3392</v>
      </c>
      <c r="AD161" s="1" t="s">
        <v>3393</v>
      </c>
      <c r="AE161" s="1" t="s">
        <v>3394</v>
      </c>
      <c r="AF161" s="1" t="s">
        <v>74</v>
      </c>
      <c r="AG161" s="1">
        <v>62</v>
      </c>
      <c r="AH161" s="1">
        <v>14</v>
      </c>
      <c r="AI161" s="1">
        <v>14</v>
      </c>
      <c r="AJ161" s="1">
        <v>1</v>
      </c>
      <c r="AK161" s="1">
        <v>7</v>
      </c>
      <c r="AL161" s="1" t="s">
        <v>855</v>
      </c>
      <c r="AM161" s="1" t="s">
        <v>751</v>
      </c>
      <c r="AN161" s="1" t="s">
        <v>856</v>
      </c>
      <c r="AO161" s="1" t="s">
        <v>3395</v>
      </c>
      <c r="AP161" s="1" t="s">
        <v>74</v>
      </c>
      <c r="AQ161" s="1" t="s">
        <v>74</v>
      </c>
      <c r="AR161" s="1" t="s">
        <v>3396</v>
      </c>
      <c r="AS161" s="1" t="s">
        <v>3397</v>
      </c>
      <c r="AT161" s="1" t="s">
        <v>1031</v>
      </c>
      <c r="AU161" s="1">
        <v>2020</v>
      </c>
      <c r="AV161" s="1">
        <v>245</v>
      </c>
      <c r="AW161" s="1" t="s">
        <v>74</v>
      </c>
      <c r="AX161" s="1" t="s">
        <v>74</v>
      </c>
      <c r="AY161" s="1" t="s">
        <v>74</v>
      </c>
      <c r="AZ161" s="1" t="s">
        <v>74</v>
      </c>
      <c r="BA161" s="1" t="s">
        <v>74</v>
      </c>
      <c r="BB161" s="1" t="s">
        <v>74</v>
      </c>
      <c r="BC161" s="1" t="s">
        <v>74</v>
      </c>
      <c r="BD161" s="1">
        <v>112708</v>
      </c>
      <c r="BE161" s="1" t="s">
        <v>3398</v>
      </c>
      <c r="BF161" s="1" t="str">
        <f>HYPERLINK("http://dx.doi.org/10.1016/j.socscimed.2019.112708","http://dx.doi.org/10.1016/j.socscimed.2019.112708")</f>
        <v>http://dx.doi.org/10.1016/j.socscimed.2019.112708</v>
      </c>
      <c r="BG161" s="1" t="s">
        <v>74</v>
      </c>
      <c r="BH161" s="1" t="s">
        <v>74</v>
      </c>
      <c r="BI161" s="1">
        <v>9</v>
      </c>
      <c r="BJ161" s="1" t="s">
        <v>3399</v>
      </c>
      <c r="BK161" s="1" t="s">
        <v>247</v>
      </c>
      <c r="BL161" s="1" t="s">
        <v>3400</v>
      </c>
      <c r="BM161" s="1" t="s">
        <v>3401</v>
      </c>
      <c r="BN161" s="1">
        <v>31862547</v>
      </c>
      <c r="BO161" s="1" t="s">
        <v>3402</v>
      </c>
      <c r="BP161" s="1" t="s">
        <v>74</v>
      </c>
      <c r="BQ161" s="1" t="s">
        <v>74</v>
      </c>
      <c r="BR161" s="1" t="s">
        <v>102</v>
      </c>
      <c r="BS161" s="1" t="s">
        <v>3403</v>
      </c>
      <c r="BT161" s="1" t="str">
        <f>HYPERLINK("https%3A%2F%2Fwww.webofscience.com%2Fwos%2Fwoscc%2Ffull-record%2FWOS:000510965500044","View Full Record in Web of Science")</f>
        <v>View Full Record in Web of Science</v>
      </c>
    </row>
    <row r="162" spans="1:72" x14ac:dyDescent="0.25">
      <c r="A162" s="1" t="s">
        <v>72</v>
      </c>
      <c r="B162" s="1" t="s">
        <v>3404</v>
      </c>
      <c r="C162" s="1" t="s">
        <v>74</v>
      </c>
      <c r="D162" s="1" t="s">
        <v>74</v>
      </c>
      <c r="E162" s="1" t="s">
        <v>74</v>
      </c>
      <c r="F162" s="1" t="s">
        <v>3405</v>
      </c>
      <c r="G162" s="1" t="s">
        <v>74</v>
      </c>
      <c r="H162" s="1" t="s">
        <v>74</v>
      </c>
      <c r="I162" s="1" t="s">
        <v>3406</v>
      </c>
      <c r="J162" s="1" t="s">
        <v>3407</v>
      </c>
      <c r="K162" s="1" t="s">
        <v>74</v>
      </c>
      <c r="L162" s="1" t="s">
        <v>74</v>
      </c>
      <c r="M162" s="1" t="s">
        <v>3408</v>
      </c>
      <c r="N162" s="1" t="s">
        <v>79</v>
      </c>
      <c r="O162" s="1" t="s">
        <v>74</v>
      </c>
      <c r="P162" s="1" t="s">
        <v>74</v>
      </c>
      <c r="Q162" s="1" t="s">
        <v>74</v>
      </c>
      <c r="R162" s="1" t="s">
        <v>74</v>
      </c>
      <c r="S162" s="1" t="s">
        <v>74</v>
      </c>
      <c r="T162" s="1" t="s">
        <v>3409</v>
      </c>
      <c r="U162" s="1" t="s">
        <v>3410</v>
      </c>
      <c r="V162" s="1" t="s">
        <v>3411</v>
      </c>
      <c r="W162" s="1" t="s">
        <v>3412</v>
      </c>
      <c r="X162" s="1" t="s">
        <v>3413</v>
      </c>
      <c r="Y162" s="1" t="s">
        <v>3414</v>
      </c>
      <c r="Z162" s="1" t="s">
        <v>3415</v>
      </c>
      <c r="AA162" s="1" t="s">
        <v>3416</v>
      </c>
      <c r="AB162" s="1" t="s">
        <v>74</v>
      </c>
      <c r="AC162" s="1" t="s">
        <v>74</v>
      </c>
      <c r="AD162" s="1" t="s">
        <v>74</v>
      </c>
      <c r="AE162" s="1" t="s">
        <v>74</v>
      </c>
      <c r="AF162" s="1" t="s">
        <v>74</v>
      </c>
      <c r="AG162" s="1">
        <v>30</v>
      </c>
      <c r="AH162" s="1">
        <v>0</v>
      </c>
      <c r="AI162" s="1">
        <v>0</v>
      </c>
      <c r="AJ162" s="1">
        <v>2</v>
      </c>
      <c r="AK162" s="1">
        <v>4</v>
      </c>
      <c r="AL162" s="1" t="s">
        <v>3417</v>
      </c>
      <c r="AM162" s="1" t="s">
        <v>3418</v>
      </c>
      <c r="AN162" s="1" t="s">
        <v>3419</v>
      </c>
      <c r="AO162" s="1" t="s">
        <v>3420</v>
      </c>
      <c r="AP162" s="1" t="s">
        <v>3421</v>
      </c>
      <c r="AQ162" s="1" t="s">
        <v>74</v>
      </c>
      <c r="AR162" s="1" t="s">
        <v>3422</v>
      </c>
      <c r="AS162" s="1" t="s">
        <v>3423</v>
      </c>
      <c r="AT162" s="1" t="s">
        <v>74</v>
      </c>
      <c r="AU162" s="1">
        <v>2020</v>
      </c>
      <c r="AV162" s="1">
        <v>61</v>
      </c>
      <c r="AW162" s="1">
        <v>3</v>
      </c>
      <c r="AX162" s="1" t="s">
        <v>74</v>
      </c>
      <c r="AY162" s="1" t="s">
        <v>74</v>
      </c>
      <c r="AZ162" s="1" t="s">
        <v>74</v>
      </c>
      <c r="BA162" s="1" t="s">
        <v>74</v>
      </c>
      <c r="BB162" s="1">
        <v>106</v>
      </c>
      <c r="BC162" s="1">
        <v>111</v>
      </c>
      <c r="BD162" s="1" t="s">
        <v>74</v>
      </c>
      <c r="BE162" s="1" t="s">
        <v>3424</v>
      </c>
      <c r="BF162" s="1" t="str">
        <f>HYPERLINK("http://dx.doi.org/10.24873/j.rpemd.2020.11.712","http://dx.doi.org/10.24873/j.rpemd.2020.11.712")</f>
        <v>http://dx.doi.org/10.24873/j.rpemd.2020.11.712</v>
      </c>
      <c r="BG162" s="1" t="s">
        <v>74</v>
      </c>
      <c r="BH162" s="1" t="s">
        <v>74</v>
      </c>
      <c r="BI162" s="1">
        <v>6</v>
      </c>
      <c r="BJ162" s="1" t="s">
        <v>149</v>
      </c>
      <c r="BK162" s="1" t="s">
        <v>150</v>
      </c>
      <c r="BL162" s="1" t="s">
        <v>149</v>
      </c>
      <c r="BM162" s="1" t="s">
        <v>3425</v>
      </c>
      <c r="BN162" s="1" t="s">
        <v>74</v>
      </c>
      <c r="BO162" s="1" t="s">
        <v>458</v>
      </c>
      <c r="BP162" s="1" t="s">
        <v>74</v>
      </c>
      <c r="BQ162" s="1" t="s">
        <v>74</v>
      </c>
      <c r="BR162" s="1" t="s">
        <v>102</v>
      </c>
      <c r="BS162" s="1" t="s">
        <v>3426</v>
      </c>
      <c r="BT162" s="1" t="str">
        <f>HYPERLINK("https%3A%2F%2Fwww.webofscience.com%2Fwos%2Fwoscc%2Ffull-record%2FWOS:000593414600002","View Full Record in Web of Science")</f>
        <v>View Full Record in Web of Science</v>
      </c>
    </row>
    <row r="163" spans="1:72" x14ac:dyDescent="0.25">
      <c r="A163" s="1" t="s">
        <v>72</v>
      </c>
      <c r="B163" s="1" t="s">
        <v>3427</v>
      </c>
      <c r="C163" s="1" t="s">
        <v>74</v>
      </c>
      <c r="D163" s="1" t="s">
        <v>74</v>
      </c>
      <c r="E163" s="1" t="s">
        <v>74</v>
      </c>
      <c r="F163" s="1" t="s">
        <v>3428</v>
      </c>
      <c r="G163" s="1" t="s">
        <v>74</v>
      </c>
      <c r="H163" s="1" t="s">
        <v>74</v>
      </c>
      <c r="I163" s="1" t="s">
        <v>3429</v>
      </c>
      <c r="J163" s="1" t="s">
        <v>3430</v>
      </c>
      <c r="K163" s="1" t="s">
        <v>74</v>
      </c>
      <c r="L163" s="1" t="s">
        <v>74</v>
      </c>
      <c r="M163" s="1" t="s">
        <v>3431</v>
      </c>
      <c r="N163" s="1" t="s">
        <v>79</v>
      </c>
      <c r="O163" s="1" t="s">
        <v>74</v>
      </c>
      <c r="P163" s="1" t="s">
        <v>74</v>
      </c>
      <c r="Q163" s="1" t="s">
        <v>74</v>
      </c>
      <c r="R163" s="1" t="s">
        <v>74</v>
      </c>
      <c r="S163" s="1" t="s">
        <v>74</v>
      </c>
      <c r="T163" s="1" t="s">
        <v>3432</v>
      </c>
      <c r="U163" s="1" t="s">
        <v>74</v>
      </c>
      <c r="V163" s="1" t="s">
        <v>3433</v>
      </c>
      <c r="W163" s="1" t="s">
        <v>3434</v>
      </c>
      <c r="X163" s="1" t="s">
        <v>3435</v>
      </c>
      <c r="Y163" s="1" t="s">
        <v>3436</v>
      </c>
      <c r="Z163" s="1" t="s">
        <v>3437</v>
      </c>
      <c r="AA163" s="1" t="s">
        <v>3438</v>
      </c>
      <c r="AB163" s="1" t="s">
        <v>3439</v>
      </c>
      <c r="AC163" s="1" t="s">
        <v>74</v>
      </c>
      <c r="AD163" s="1" t="s">
        <v>74</v>
      </c>
      <c r="AE163" s="1" t="s">
        <v>74</v>
      </c>
      <c r="AF163" s="1" t="s">
        <v>74</v>
      </c>
      <c r="AG163" s="1">
        <v>14</v>
      </c>
      <c r="AH163" s="1">
        <v>1</v>
      </c>
      <c r="AI163" s="1">
        <v>1</v>
      </c>
      <c r="AJ163" s="1">
        <v>1</v>
      </c>
      <c r="AK163" s="1">
        <v>13</v>
      </c>
      <c r="AL163" s="1" t="s">
        <v>3440</v>
      </c>
      <c r="AM163" s="1" t="s">
        <v>3441</v>
      </c>
      <c r="AN163" s="1" t="s">
        <v>3442</v>
      </c>
      <c r="AO163" s="1" t="s">
        <v>3443</v>
      </c>
      <c r="AP163" s="1" t="s">
        <v>3444</v>
      </c>
      <c r="AQ163" s="1" t="s">
        <v>74</v>
      </c>
      <c r="AR163" s="1" t="s">
        <v>3445</v>
      </c>
      <c r="AS163" s="1" t="s">
        <v>3446</v>
      </c>
      <c r="AT163" s="1" t="s">
        <v>74</v>
      </c>
      <c r="AU163" s="1">
        <v>2020</v>
      </c>
      <c r="AV163" s="1">
        <v>20</v>
      </c>
      <c r="AW163" s="1">
        <v>3</v>
      </c>
      <c r="AX163" s="1" t="s">
        <v>74</v>
      </c>
      <c r="AY163" s="1" t="s">
        <v>74</v>
      </c>
      <c r="AZ163" s="1" t="s">
        <v>74</v>
      </c>
      <c r="BA163" s="1" t="s">
        <v>74</v>
      </c>
      <c r="BB163" s="1">
        <v>129</v>
      </c>
      <c r="BC163" s="1">
        <v>138</v>
      </c>
      <c r="BD163" s="1" t="s">
        <v>74</v>
      </c>
      <c r="BE163" s="1" t="s">
        <v>3447</v>
      </c>
      <c r="BF163" s="1" t="str">
        <f>HYPERLINK("http://dx.doi.org/10.14529/hsm200315","http://dx.doi.org/10.14529/hsm200315")</f>
        <v>http://dx.doi.org/10.14529/hsm200315</v>
      </c>
      <c r="BG163" s="1" t="s">
        <v>74</v>
      </c>
      <c r="BH163" s="1" t="s">
        <v>74</v>
      </c>
      <c r="BI163" s="1">
        <v>10</v>
      </c>
      <c r="BJ163" s="1" t="s">
        <v>658</v>
      </c>
      <c r="BK163" s="1" t="s">
        <v>150</v>
      </c>
      <c r="BL163" s="1" t="s">
        <v>658</v>
      </c>
      <c r="BM163" s="1" t="s">
        <v>3448</v>
      </c>
      <c r="BN163" s="1" t="s">
        <v>74</v>
      </c>
      <c r="BO163" s="1" t="s">
        <v>458</v>
      </c>
      <c r="BP163" s="1" t="s">
        <v>74</v>
      </c>
      <c r="BQ163" s="1" t="s">
        <v>74</v>
      </c>
      <c r="BR163" s="1" t="s">
        <v>102</v>
      </c>
      <c r="BS163" s="1" t="s">
        <v>3449</v>
      </c>
      <c r="BT163" s="1" t="str">
        <f>HYPERLINK("https%3A%2F%2Fwww.webofscience.com%2Fwos%2Fwoscc%2Ffull-record%2FWOS:000595723200015","View Full Record in Web of Science")</f>
        <v>View Full Record in Web of Science</v>
      </c>
    </row>
    <row r="164" spans="1:72" x14ac:dyDescent="0.25">
      <c r="A164" s="1" t="s">
        <v>72</v>
      </c>
      <c r="B164" s="1" t="s">
        <v>3450</v>
      </c>
      <c r="C164" s="1" t="s">
        <v>74</v>
      </c>
      <c r="D164" s="1" t="s">
        <v>74</v>
      </c>
      <c r="E164" s="1" t="s">
        <v>74</v>
      </c>
      <c r="F164" s="1" t="s">
        <v>3451</v>
      </c>
      <c r="G164" s="1" t="s">
        <v>74</v>
      </c>
      <c r="H164" s="1" t="s">
        <v>74</v>
      </c>
      <c r="I164" s="1" t="s">
        <v>3452</v>
      </c>
      <c r="J164" s="1" t="s">
        <v>3453</v>
      </c>
      <c r="K164" s="1" t="s">
        <v>74</v>
      </c>
      <c r="L164" s="1" t="s">
        <v>74</v>
      </c>
      <c r="M164" s="1" t="s">
        <v>78</v>
      </c>
      <c r="N164" s="1" t="s">
        <v>79</v>
      </c>
      <c r="O164" s="1" t="s">
        <v>74</v>
      </c>
      <c r="P164" s="1" t="s">
        <v>74</v>
      </c>
      <c r="Q164" s="1" t="s">
        <v>74</v>
      </c>
      <c r="R164" s="1" t="s">
        <v>74</v>
      </c>
      <c r="S164" s="1" t="s">
        <v>74</v>
      </c>
      <c r="T164" s="1" t="s">
        <v>3454</v>
      </c>
      <c r="U164" s="1" t="s">
        <v>3455</v>
      </c>
      <c r="V164" s="1" t="s">
        <v>3456</v>
      </c>
      <c r="W164" s="1" t="s">
        <v>3457</v>
      </c>
      <c r="X164" s="1" t="s">
        <v>3458</v>
      </c>
      <c r="Y164" s="1" t="s">
        <v>3459</v>
      </c>
      <c r="Z164" s="1" t="s">
        <v>3460</v>
      </c>
      <c r="AA164" s="1" t="s">
        <v>74</v>
      </c>
      <c r="AB164" s="1" t="s">
        <v>74</v>
      </c>
      <c r="AC164" s="1" t="s">
        <v>3461</v>
      </c>
      <c r="AD164" s="1" t="s">
        <v>3462</v>
      </c>
      <c r="AE164" s="1" t="s">
        <v>3463</v>
      </c>
      <c r="AF164" s="1" t="s">
        <v>74</v>
      </c>
      <c r="AG164" s="1">
        <v>75</v>
      </c>
      <c r="AH164" s="1">
        <v>3</v>
      </c>
      <c r="AI164" s="1">
        <v>3</v>
      </c>
      <c r="AJ164" s="1">
        <v>2</v>
      </c>
      <c r="AK164" s="1">
        <v>15</v>
      </c>
      <c r="AL164" s="1" t="s">
        <v>3464</v>
      </c>
      <c r="AM164" s="1" t="s">
        <v>3465</v>
      </c>
      <c r="AN164" s="1" t="s">
        <v>3466</v>
      </c>
      <c r="AO164" s="1" t="s">
        <v>3467</v>
      </c>
      <c r="AP164" s="1" t="s">
        <v>3468</v>
      </c>
      <c r="AQ164" s="1" t="s">
        <v>74</v>
      </c>
      <c r="AR164" s="1" t="s">
        <v>3469</v>
      </c>
      <c r="AS164" s="1" t="s">
        <v>3470</v>
      </c>
      <c r="AT164" s="1" t="s">
        <v>74</v>
      </c>
      <c r="AU164" s="1">
        <v>2020</v>
      </c>
      <c r="AV164" s="1">
        <v>58</v>
      </c>
      <c r="AW164" s="1">
        <v>2</v>
      </c>
      <c r="AX164" s="1" t="s">
        <v>74</v>
      </c>
      <c r="AY164" s="1" t="s">
        <v>74</v>
      </c>
      <c r="AZ164" s="1" t="s">
        <v>74</v>
      </c>
      <c r="BA164" s="1" t="s">
        <v>74</v>
      </c>
      <c r="BB164" s="1">
        <v>91</v>
      </c>
      <c r="BC164" s="1">
        <v>106</v>
      </c>
      <c r="BD164" s="1" t="s">
        <v>74</v>
      </c>
      <c r="BE164" s="1" t="s">
        <v>3471</v>
      </c>
      <c r="BF164" s="1" t="str">
        <f>HYPERLINK("http://dx.doi.org/10.2486/indhealth.2018-0205","http://dx.doi.org/10.2486/indhealth.2018-0205")</f>
        <v>http://dx.doi.org/10.2486/indhealth.2018-0205</v>
      </c>
      <c r="BG164" s="1" t="s">
        <v>74</v>
      </c>
      <c r="BH164" s="1" t="s">
        <v>74</v>
      </c>
      <c r="BI164" s="1">
        <v>16</v>
      </c>
      <c r="BJ164" s="1" t="s">
        <v>3472</v>
      </c>
      <c r="BK164" s="1" t="s">
        <v>247</v>
      </c>
      <c r="BL164" s="1" t="s">
        <v>3473</v>
      </c>
      <c r="BM164" s="1" t="s">
        <v>3474</v>
      </c>
      <c r="BN164" s="1">
        <v>31257232</v>
      </c>
      <c r="BO164" s="1" t="s">
        <v>389</v>
      </c>
      <c r="BP164" s="1" t="s">
        <v>74</v>
      </c>
      <c r="BQ164" s="1" t="s">
        <v>74</v>
      </c>
      <c r="BR164" s="1" t="s">
        <v>102</v>
      </c>
      <c r="BS164" s="1" t="s">
        <v>3475</v>
      </c>
      <c r="BT164" s="1" t="str">
        <f>HYPERLINK("https%3A%2F%2Fwww.webofscience.com%2Fwos%2Fwoscc%2Ffull-record%2FWOS:000552609300002","View Full Record in Web of Science")</f>
        <v>View Full Record in Web of Science</v>
      </c>
    </row>
    <row r="165" spans="1:72" x14ac:dyDescent="0.25">
      <c r="A165" s="1" t="s">
        <v>72</v>
      </c>
      <c r="B165" s="1" t="s">
        <v>3476</v>
      </c>
      <c r="C165" s="1" t="s">
        <v>74</v>
      </c>
      <c r="D165" s="1" t="s">
        <v>74</v>
      </c>
      <c r="E165" s="1" t="s">
        <v>74</v>
      </c>
      <c r="F165" s="1" t="s">
        <v>3477</v>
      </c>
      <c r="G165" s="1" t="s">
        <v>74</v>
      </c>
      <c r="H165" s="1" t="s">
        <v>74</v>
      </c>
      <c r="I165" s="1" t="s">
        <v>3478</v>
      </c>
      <c r="J165" s="1" t="s">
        <v>3479</v>
      </c>
      <c r="K165" s="1" t="s">
        <v>74</v>
      </c>
      <c r="L165" s="1" t="s">
        <v>74</v>
      </c>
      <c r="M165" s="1" t="s">
        <v>78</v>
      </c>
      <c r="N165" s="1" t="s">
        <v>79</v>
      </c>
      <c r="O165" s="1" t="s">
        <v>74</v>
      </c>
      <c r="P165" s="1" t="s">
        <v>74</v>
      </c>
      <c r="Q165" s="1" t="s">
        <v>74</v>
      </c>
      <c r="R165" s="1" t="s">
        <v>74</v>
      </c>
      <c r="S165" s="1" t="s">
        <v>74</v>
      </c>
      <c r="T165" s="1" t="s">
        <v>3480</v>
      </c>
      <c r="U165" s="1" t="s">
        <v>3481</v>
      </c>
      <c r="V165" s="1" t="s">
        <v>3482</v>
      </c>
      <c r="W165" s="1" t="s">
        <v>3483</v>
      </c>
      <c r="X165" s="1" t="s">
        <v>3484</v>
      </c>
      <c r="Y165" s="1" t="s">
        <v>3485</v>
      </c>
      <c r="Z165" s="1" t="s">
        <v>3486</v>
      </c>
      <c r="AA165" s="1" t="s">
        <v>74</v>
      </c>
      <c r="AB165" s="1" t="s">
        <v>74</v>
      </c>
      <c r="AC165" s="1" t="s">
        <v>3487</v>
      </c>
      <c r="AD165" s="1" t="s">
        <v>3488</v>
      </c>
      <c r="AE165" s="1" t="s">
        <v>3489</v>
      </c>
      <c r="AF165" s="1" t="s">
        <v>74</v>
      </c>
      <c r="AG165" s="1">
        <v>55</v>
      </c>
      <c r="AH165" s="1">
        <v>2</v>
      </c>
      <c r="AI165" s="1">
        <v>2</v>
      </c>
      <c r="AJ165" s="1">
        <v>1</v>
      </c>
      <c r="AK165" s="1">
        <v>2</v>
      </c>
      <c r="AL165" s="1" t="s">
        <v>1190</v>
      </c>
      <c r="AM165" s="1" t="s">
        <v>1191</v>
      </c>
      <c r="AN165" s="1" t="s">
        <v>1192</v>
      </c>
      <c r="AO165" s="1" t="s">
        <v>3490</v>
      </c>
      <c r="AP165" s="1" t="s">
        <v>3491</v>
      </c>
      <c r="AQ165" s="1" t="s">
        <v>74</v>
      </c>
      <c r="AR165" s="1" t="s">
        <v>3492</v>
      </c>
      <c r="AS165" s="1" t="s">
        <v>3493</v>
      </c>
      <c r="AT165" s="1" t="s">
        <v>74</v>
      </c>
      <c r="AU165" s="1">
        <v>2020</v>
      </c>
      <c r="AV165" s="1">
        <v>18</v>
      </c>
      <c r="AW165" s="1">
        <v>1</v>
      </c>
      <c r="AX165" s="1" t="s">
        <v>74</v>
      </c>
      <c r="AY165" s="1" t="s">
        <v>74</v>
      </c>
      <c r="AZ165" s="1" t="s">
        <v>74</v>
      </c>
      <c r="BA165" s="1" t="s">
        <v>74</v>
      </c>
      <c r="BB165" s="1">
        <v>959</v>
      </c>
      <c r="BC165" s="1">
        <v>971</v>
      </c>
      <c r="BD165" s="1" t="s">
        <v>74</v>
      </c>
      <c r="BE165" s="1" t="s">
        <v>3494</v>
      </c>
      <c r="BF165" s="1" t="str">
        <f>HYPERLINK("http://dx.doi.org/10.3290/j.ohpd.a45436","http://dx.doi.org/10.3290/j.ohpd.a45436")</f>
        <v>http://dx.doi.org/10.3290/j.ohpd.a45436</v>
      </c>
      <c r="BG165" s="1" t="s">
        <v>74</v>
      </c>
      <c r="BH165" s="1" t="s">
        <v>74</v>
      </c>
      <c r="BI165" s="1">
        <v>13</v>
      </c>
      <c r="BJ165" s="1" t="s">
        <v>149</v>
      </c>
      <c r="BK165" s="1" t="s">
        <v>100</v>
      </c>
      <c r="BL165" s="1" t="s">
        <v>149</v>
      </c>
      <c r="BM165" s="1" t="s">
        <v>3495</v>
      </c>
      <c r="BN165" s="1">
        <v>33215487</v>
      </c>
      <c r="BO165" s="1" t="s">
        <v>74</v>
      </c>
      <c r="BP165" s="1" t="s">
        <v>74</v>
      </c>
      <c r="BQ165" s="1" t="s">
        <v>74</v>
      </c>
      <c r="BR165" s="1" t="s">
        <v>102</v>
      </c>
      <c r="BS165" s="1" t="s">
        <v>3496</v>
      </c>
      <c r="BT165" s="1" t="str">
        <f>HYPERLINK("https%3A%2F%2Fwww.webofscience.com%2Fwos%2Fwoscc%2Ffull-record%2FWOS:000713144000012","View Full Record in Web of Science")</f>
        <v>View Full Record in Web of Science</v>
      </c>
    </row>
    <row r="166" spans="1:72" x14ac:dyDescent="0.25">
      <c r="A166" s="1" t="s">
        <v>72</v>
      </c>
      <c r="B166" s="1" t="s">
        <v>990</v>
      </c>
      <c r="C166" s="1" t="s">
        <v>74</v>
      </c>
      <c r="D166" s="1" t="s">
        <v>74</v>
      </c>
      <c r="E166" s="1" t="s">
        <v>74</v>
      </c>
      <c r="F166" s="1" t="s">
        <v>991</v>
      </c>
      <c r="G166" s="1" t="s">
        <v>74</v>
      </c>
      <c r="H166" s="1" t="s">
        <v>74</v>
      </c>
      <c r="I166" s="1" t="s">
        <v>992</v>
      </c>
      <c r="J166" s="1" t="s">
        <v>993</v>
      </c>
      <c r="K166" s="1" t="s">
        <v>74</v>
      </c>
      <c r="L166" s="1" t="s">
        <v>74</v>
      </c>
      <c r="M166" s="1" t="s">
        <v>78</v>
      </c>
      <c r="N166" s="1" t="s">
        <v>622</v>
      </c>
      <c r="O166" s="1" t="s">
        <v>74</v>
      </c>
      <c r="P166" s="1" t="s">
        <v>74</v>
      </c>
      <c r="Q166" s="1" t="s">
        <v>74</v>
      </c>
      <c r="R166" s="1" t="s">
        <v>74</v>
      </c>
      <c r="S166" s="1" t="s">
        <v>74</v>
      </c>
      <c r="T166" s="1" t="s">
        <v>74</v>
      </c>
      <c r="U166" s="1" t="s">
        <v>994</v>
      </c>
      <c r="V166" s="1" t="s">
        <v>995</v>
      </c>
      <c r="W166" s="1" t="s">
        <v>996</v>
      </c>
      <c r="X166" s="1" t="s">
        <v>997</v>
      </c>
      <c r="Y166" s="1" t="s">
        <v>998</v>
      </c>
      <c r="Z166" s="1" t="s">
        <v>999</v>
      </c>
      <c r="AA166" s="1" t="s">
        <v>74</v>
      </c>
      <c r="AB166" s="1" t="s">
        <v>1000</v>
      </c>
      <c r="AC166" s="1" t="s">
        <v>74</v>
      </c>
      <c r="AD166" s="1" t="s">
        <v>74</v>
      </c>
      <c r="AE166" s="1" t="s">
        <v>74</v>
      </c>
      <c r="AF166" s="1" t="s">
        <v>74</v>
      </c>
      <c r="AG166" s="1">
        <v>121</v>
      </c>
      <c r="AH166" s="1">
        <v>3</v>
      </c>
      <c r="AI166" s="1">
        <v>3</v>
      </c>
      <c r="AJ166" s="1">
        <v>2</v>
      </c>
      <c r="AK166" s="1">
        <v>2</v>
      </c>
      <c r="AL166" s="1" t="s">
        <v>1001</v>
      </c>
      <c r="AM166" s="1" t="s">
        <v>1002</v>
      </c>
      <c r="AN166" s="1" t="s">
        <v>1003</v>
      </c>
      <c r="AO166" s="1" t="s">
        <v>1004</v>
      </c>
      <c r="AP166" s="1" t="s">
        <v>74</v>
      </c>
      <c r="AQ166" s="1" t="s">
        <v>74</v>
      </c>
      <c r="AR166" s="1" t="s">
        <v>993</v>
      </c>
      <c r="AS166" s="1" t="s">
        <v>1005</v>
      </c>
      <c r="AT166" s="1" t="s">
        <v>74</v>
      </c>
      <c r="AU166" s="1">
        <v>2022</v>
      </c>
      <c r="AV166" s="1">
        <v>17</v>
      </c>
      <c r="AW166" s="1">
        <v>4</v>
      </c>
      <c r="AX166" s="1" t="s">
        <v>74</v>
      </c>
      <c r="AY166" s="1" t="s">
        <v>74</v>
      </c>
      <c r="AZ166" s="1" t="s">
        <v>74</v>
      </c>
      <c r="BA166" s="1" t="s">
        <v>74</v>
      </c>
      <c r="BB166" s="1" t="s">
        <v>74</v>
      </c>
      <c r="BC166" s="1" t="s">
        <v>74</v>
      </c>
      <c r="BD166" s="1" t="s">
        <v>1006</v>
      </c>
      <c r="BE166" s="1" t="s">
        <v>1007</v>
      </c>
      <c r="BF166" s="1" t="str">
        <f>HYPERLINK("http://dx.doi.org/10.1371/journal.pone.0266379","http://dx.doi.org/10.1371/journal.pone.0266379")</f>
        <v>http://dx.doi.org/10.1371/journal.pone.0266379</v>
      </c>
      <c r="BG166" s="1" t="s">
        <v>74</v>
      </c>
      <c r="BH166" s="1" t="s">
        <v>74</v>
      </c>
      <c r="BI166" s="1">
        <v>25</v>
      </c>
      <c r="BJ166" s="1" t="s">
        <v>1008</v>
      </c>
      <c r="BK166" s="1" t="s">
        <v>100</v>
      </c>
      <c r="BL166" s="1" t="s">
        <v>1009</v>
      </c>
      <c r="BM166" s="1" t="s">
        <v>1010</v>
      </c>
      <c r="BN166" s="1">
        <v>35417467</v>
      </c>
      <c r="BO166" s="1" t="s">
        <v>1011</v>
      </c>
      <c r="BP166" s="1" t="s">
        <v>74</v>
      </c>
      <c r="BQ166" s="1" t="s">
        <v>74</v>
      </c>
      <c r="BR166" s="1" t="s">
        <v>102</v>
      </c>
      <c r="BS166" s="1" t="s">
        <v>1012</v>
      </c>
      <c r="BT166" s="1" t="str">
        <f>HYPERLINK("https%3A%2F%2Fwww.webofscience.com%2Fwos%2Fwoscc%2Ffull-record%2FWOS:000791994200009","View Full Record in Web of Science")</f>
        <v>View Full Record in Web of Science</v>
      </c>
    </row>
    <row r="167" spans="1:72" x14ac:dyDescent="0.25">
      <c r="A167" s="1" t="s">
        <v>72</v>
      </c>
      <c r="B167" s="1" t="s">
        <v>3511</v>
      </c>
      <c r="C167" s="1" t="s">
        <v>74</v>
      </c>
      <c r="D167" s="1" t="s">
        <v>74</v>
      </c>
      <c r="E167" s="1" t="s">
        <v>74</v>
      </c>
      <c r="F167" s="1" t="s">
        <v>3512</v>
      </c>
      <c r="G167" s="1" t="s">
        <v>74</v>
      </c>
      <c r="H167" s="1" t="s">
        <v>74</v>
      </c>
      <c r="I167" s="1" t="s">
        <v>3513</v>
      </c>
      <c r="J167" s="1" t="s">
        <v>1946</v>
      </c>
      <c r="K167" s="1" t="s">
        <v>74</v>
      </c>
      <c r="L167" s="1" t="s">
        <v>74</v>
      </c>
      <c r="M167" s="1" t="s">
        <v>78</v>
      </c>
      <c r="N167" s="1" t="s">
        <v>79</v>
      </c>
      <c r="O167" s="1" t="s">
        <v>74</v>
      </c>
      <c r="P167" s="1" t="s">
        <v>74</v>
      </c>
      <c r="Q167" s="1" t="s">
        <v>74</v>
      </c>
      <c r="R167" s="1" t="s">
        <v>74</v>
      </c>
      <c r="S167" s="1" t="s">
        <v>74</v>
      </c>
      <c r="T167" s="1" t="s">
        <v>3514</v>
      </c>
      <c r="U167" s="1" t="s">
        <v>3515</v>
      </c>
      <c r="V167" s="1" t="s">
        <v>3516</v>
      </c>
      <c r="W167" s="1" t="s">
        <v>3517</v>
      </c>
      <c r="X167" s="1" t="s">
        <v>3518</v>
      </c>
      <c r="Y167" s="1" t="s">
        <v>3519</v>
      </c>
      <c r="Z167" s="1" t="s">
        <v>3520</v>
      </c>
      <c r="AA167" s="1" t="s">
        <v>3521</v>
      </c>
      <c r="AB167" s="1" t="s">
        <v>3522</v>
      </c>
      <c r="AC167" s="1" t="s">
        <v>3523</v>
      </c>
      <c r="AD167" s="1" t="s">
        <v>3524</v>
      </c>
      <c r="AE167" s="1" t="s">
        <v>3525</v>
      </c>
      <c r="AF167" s="1" t="s">
        <v>74</v>
      </c>
      <c r="AG167" s="1">
        <v>35</v>
      </c>
      <c r="AH167" s="1">
        <v>4</v>
      </c>
      <c r="AI167" s="1">
        <v>4</v>
      </c>
      <c r="AJ167" s="1">
        <v>0</v>
      </c>
      <c r="AK167" s="1">
        <v>3</v>
      </c>
      <c r="AL167" s="1" t="s">
        <v>289</v>
      </c>
      <c r="AM167" s="1" t="s">
        <v>290</v>
      </c>
      <c r="AN167" s="1" t="s">
        <v>291</v>
      </c>
      <c r="AO167" s="1" t="s">
        <v>1955</v>
      </c>
      <c r="AP167" s="1" t="s">
        <v>1956</v>
      </c>
      <c r="AQ167" s="1" t="s">
        <v>74</v>
      </c>
      <c r="AR167" s="1" t="s">
        <v>1957</v>
      </c>
      <c r="AS167" s="1" t="s">
        <v>1958</v>
      </c>
      <c r="AT167" s="1" t="s">
        <v>1334</v>
      </c>
      <c r="AU167" s="1">
        <v>2020</v>
      </c>
      <c r="AV167" s="1">
        <v>21</v>
      </c>
      <c r="AW167" s="1">
        <v>5</v>
      </c>
      <c r="AX167" s="1" t="s">
        <v>74</v>
      </c>
      <c r="AY167" s="1" t="s">
        <v>74</v>
      </c>
      <c r="AZ167" s="1" t="s">
        <v>74</v>
      </c>
      <c r="BA167" s="1" t="s">
        <v>74</v>
      </c>
      <c r="BB167" s="1">
        <v>573</v>
      </c>
      <c r="BC167" s="1">
        <v>579</v>
      </c>
      <c r="BD167" s="1" t="s">
        <v>74</v>
      </c>
      <c r="BE167" s="1" t="s">
        <v>3526</v>
      </c>
      <c r="BF167" s="1" t="str">
        <f>HYPERLINK("http://dx.doi.org/10.1007/s40368-019-00498-6","http://dx.doi.org/10.1007/s40368-019-00498-6")</f>
        <v>http://dx.doi.org/10.1007/s40368-019-00498-6</v>
      </c>
      <c r="BG167" s="1" t="s">
        <v>74</v>
      </c>
      <c r="BH167" s="1" t="s">
        <v>3527</v>
      </c>
      <c r="BI167" s="1">
        <v>7</v>
      </c>
      <c r="BJ167" s="1" t="s">
        <v>149</v>
      </c>
      <c r="BK167" s="1" t="s">
        <v>150</v>
      </c>
      <c r="BL167" s="1" t="s">
        <v>149</v>
      </c>
      <c r="BM167" s="1" t="s">
        <v>3528</v>
      </c>
      <c r="BN167" s="1">
        <v>31808110</v>
      </c>
      <c r="BO167" s="1" t="s">
        <v>74</v>
      </c>
      <c r="BP167" s="1" t="s">
        <v>74</v>
      </c>
      <c r="BQ167" s="1" t="s">
        <v>74</v>
      </c>
      <c r="BR167" s="1" t="s">
        <v>102</v>
      </c>
      <c r="BS167" s="1" t="s">
        <v>3529</v>
      </c>
      <c r="BT167" s="1" t="str">
        <f>HYPERLINK("https%3A%2F%2Fwww.webofscience.com%2Fwos%2Fwoscc%2Ffull-record%2FWOS:000501186700001","View Full Record in Web of Science")</f>
        <v>View Full Record in Web of Science</v>
      </c>
    </row>
    <row r="168" spans="1:72" x14ac:dyDescent="0.25">
      <c r="A168" s="1" t="s">
        <v>72</v>
      </c>
      <c r="B168" s="1" t="s">
        <v>3530</v>
      </c>
      <c r="C168" s="1" t="s">
        <v>74</v>
      </c>
      <c r="D168" s="1" t="s">
        <v>74</v>
      </c>
      <c r="E168" s="1" t="s">
        <v>74</v>
      </c>
      <c r="F168" s="1" t="s">
        <v>3531</v>
      </c>
      <c r="G168" s="1" t="s">
        <v>74</v>
      </c>
      <c r="H168" s="1" t="s">
        <v>74</v>
      </c>
      <c r="I168" s="1" t="s">
        <v>3532</v>
      </c>
      <c r="J168" s="1" t="s">
        <v>2176</v>
      </c>
      <c r="K168" s="1" t="s">
        <v>74</v>
      </c>
      <c r="L168" s="1" t="s">
        <v>74</v>
      </c>
      <c r="M168" s="1" t="s">
        <v>78</v>
      </c>
      <c r="N168" s="1" t="s">
        <v>79</v>
      </c>
      <c r="O168" s="1" t="s">
        <v>74</v>
      </c>
      <c r="P168" s="1" t="s">
        <v>74</v>
      </c>
      <c r="Q168" s="1" t="s">
        <v>74</v>
      </c>
      <c r="R168" s="1" t="s">
        <v>74</v>
      </c>
      <c r="S168" s="1" t="s">
        <v>74</v>
      </c>
      <c r="T168" s="1" t="s">
        <v>3533</v>
      </c>
      <c r="U168" s="1" t="s">
        <v>3534</v>
      </c>
      <c r="V168" s="1" t="s">
        <v>3535</v>
      </c>
      <c r="W168" s="1" t="s">
        <v>3536</v>
      </c>
      <c r="X168" s="1" t="s">
        <v>3537</v>
      </c>
      <c r="Y168" s="1" t="s">
        <v>3538</v>
      </c>
      <c r="Z168" s="1" t="s">
        <v>3539</v>
      </c>
      <c r="AA168" s="1" t="s">
        <v>3540</v>
      </c>
      <c r="AB168" s="1" t="s">
        <v>74</v>
      </c>
      <c r="AC168" s="1" t="s">
        <v>3541</v>
      </c>
      <c r="AD168" s="1" t="s">
        <v>3542</v>
      </c>
      <c r="AE168" s="1" t="s">
        <v>3543</v>
      </c>
      <c r="AF168" s="1" t="s">
        <v>74</v>
      </c>
      <c r="AG168" s="1">
        <v>29</v>
      </c>
      <c r="AH168" s="1">
        <v>0</v>
      </c>
      <c r="AI168" s="1">
        <v>0</v>
      </c>
      <c r="AJ168" s="1">
        <v>0</v>
      </c>
      <c r="AK168" s="1">
        <v>2</v>
      </c>
      <c r="AL168" s="1" t="s">
        <v>2186</v>
      </c>
      <c r="AM168" s="1" t="s">
        <v>2187</v>
      </c>
      <c r="AN168" s="1" t="s">
        <v>2188</v>
      </c>
      <c r="AO168" s="1" t="s">
        <v>2189</v>
      </c>
      <c r="AP168" s="1" t="s">
        <v>74</v>
      </c>
      <c r="AQ168" s="1" t="s">
        <v>74</v>
      </c>
      <c r="AR168" s="1" t="s">
        <v>2190</v>
      </c>
      <c r="AS168" s="1" t="s">
        <v>2191</v>
      </c>
      <c r="AT168" s="1" t="s">
        <v>147</v>
      </c>
      <c r="AU168" s="1">
        <v>2019</v>
      </c>
      <c r="AV168" s="1">
        <v>21</v>
      </c>
      <c r="AW168" s="1" t="s">
        <v>74</v>
      </c>
      <c r="AX168" s="1" t="s">
        <v>74</v>
      </c>
      <c r="AY168" s="1">
        <v>2</v>
      </c>
      <c r="AZ168" s="1" t="s">
        <v>74</v>
      </c>
      <c r="BA168" s="1" t="s">
        <v>74</v>
      </c>
      <c r="BB168" s="1">
        <v>170</v>
      </c>
      <c r="BC168" s="1">
        <v>179</v>
      </c>
      <c r="BD168" s="1" t="s">
        <v>74</v>
      </c>
      <c r="BE168" s="1" t="s">
        <v>3544</v>
      </c>
      <c r="BF168" s="1" t="str">
        <f>HYPERLINK("http://dx.doi.org/10.23751/pn.v21i2-S.6854","http://dx.doi.org/10.23751/pn.v21i2-S.6854")</f>
        <v>http://dx.doi.org/10.23751/pn.v21i2-S.6854</v>
      </c>
      <c r="BG168" s="1" t="s">
        <v>74</v>
      </c>
      <c r="BH168" s="1" t="s">
        <v>74</v>
      </c>
      <c r="BI168" s="1">
        <v>10</v>
      </c>
      <c r="BJ168" s="1" t="s">
        <v>175</v>
      </c>
      <c r="BK168" s="1" t="s">
        <v>100</v>
      </c>
      <c r="BL168" s="1" t="s">
        <v>175</v>
      </c>
      <c r="BM168" s="1" t="s">
        <v>3545</v>
      </c>
      <c r="BN168" s="1" t="s">
        <v>74</v>
      </c>
      <c r="BO168" s="1" t="s">
        <v>74</v>
      </c>
      <c r="BP168" s="1" t="s">
        <v>74</v>
      </c>
      <c r="BQ168" s="1" t="s">
        <v>74</v>
      </c>
      <c r="BR168" s="1" t="s">
        <v>102</v>
      </c>
      <c r="BS168" s="1" t="s">
        <v>3546</v>
      </c>
      <c r="BT168" s="1" t="str">
        <f>HYPERLINK("https%3A%2F%2Fwww.webofscience.com%2Fwos%2Fwoscc%2Ffull-record%2FWOS:000509707300023","View Full Record in Web of Science")</f>
        <v>View Full Record in Web of Science</v>
      </c>
    </row>
    <row r="169" spans="1:72" x14ac:dyDescent="0.25">
      <c r="A169" s="1" t="s">
        <v>72</v>
      </c>
      <c r="B169" s="1" t="s">
        <v>3547</v>
      </c>
      <c r="C169" s="1" t="s">
        <v>74</v>
      </c>
      <c r="D169" s="1" t="s">
        <v>74</v>
      </c>
      <c r="E169" s="1" t="s">
        <v>74</v>
      </c>
      <c r="F169" s="1" t="s">
        <v>3548</v>
      </c>
      <c r="G169" s="1" t="s">
        <v>74</v>
      </c>
      <c r="H169" s="1" t="s">
        <v>74</v>
      </c>
      <c r="I169" s="1" t="s">
        <v>3549</v>
      </c>
      <c r="J169" s="1" t="s">
        <v>3550</v>
      </c>
      <c r="K169" s="1" t="s">
        <v>74</v>
      </c>
      <c r="L169" s="1" t="s">
        <v>74</v>
      </c>
      <c r="M169" s="1" t="s">
        <v>78</v>
      </c>
      <c r="N169" s="1" t="s">
        <v>79</v>
      </c>
      <c r="O169" s="1" t="s">
        <v>74</v>
      </c>
      <c r="P169" s="1" t="s">
        <v>74</v>
      </c>
      <c r="Q169" s="1" t="s">
        <v>74</v>
      </c>
      <c r="R169" s="1" t="s">
        <v>74</v>
      </c>
      <c r="S169" s="1" t="s">
        <v>74</v>
      </c>
      <c r="T169" s="1" t="s">
        <v>74</v>
      </c>
      <c r="U169" s="1" t="s">
        <v>3551</v>
      </c>
      <c r="V169" s="1" t="s">
        <v>3552</v>
      </c>
      <c r="W169" s="1" t="s">
        <v>3553</v>
      </c>
      <c r="X169" s="1" t="s">
        <v>3554</v>
      </c>
      <c r="Y169" s="1" t="s">
        <v>3555</v>
      </c>
      <c r="Z169" s="1" t="s">
        <v>74</v>
      </c>
      <c r="AA169" s="1" t="s">
        <v>3556</v>
      </c>
      <c r="AB169" s="1" t="s">
        <v>3557</v>
      </c>
      <c r="AC169" s="1" t="s">
        <v>3558</v>
      </c>
      <c r="AD169" s="1" t="s">
        <v>3559</v>
      </c>
      <c r="AE169" s="1" t="s">
        <v>3560</v>
      </c>
      <c r="AF169" s="1" t="s">
        <v>74</v>
      </c>
      <c r="AG169" s="1">
        <v>30</v>
      </c>
      <c r="AH169" s="1">
        <v>13</v>
      </c>
      <c r="AI169" s="1">
        <v>14</v>
      </c>
      <c r="AJ169" s="1">
        <v>0</v>
      </c>
      <c r="AK169" s="1">
        <v>16</v>
      </c>
      <c r="AL169" s="1" t="s">
        <v>3064</v>
      </c>
      <c r="AM169" s="1" t="s">
        <v>2256</v>
      </c>
      <c r="AN169" s="1" t="s">
        <v>3065</v>
      </c>
      <c r="AO169" s="1" t="s">
        <v>3561</v>
      </c>
      <c r="AP169" s="1" t="s">
        <v>3562</v>
      </c>
      <c r="AQ169" s="1" t="s">
        <v>74</v>
      </c>
      <c r="AR169" s="1" t="s">
        <v>3563</v>
      </c>
      <c r="AS169" s="1" t="s">
        <v>3564</v>
      </c>
      <c r="AT169" s="1" t="s">
        <v>2476</v>
      </c>
      <c r="AU169" s="1">
        <v>2019</v>
      </c>
      <c r="AV169" s="1">
        <v>10</v>
      </c>
      <c r="AW169" s="1">
        <v>12</v>
      </c>
      <c r="AX169" s="1" t="s">
        <v>74</v>
      </c>
      <c r="AY169" s="1" t="s">
        <v>74</v>
      </c>
      <c r="AZ169" s="1" t="s">
        <v>74</v>
      </c>
      <c r="BA169" s="1" t="s">
        <v>74</v>
      </c>
      <c r="BB169" s="1">
        <v>7892</v>
      </c>
      <c r="BC169" s="1">
        <v>7899</v>
      </c>
      <c r="BD169" s="1" t="s">
        <v>74</v>
      </c>
      <c r="BE169" s="1" t="s">
        <v>3565</v>
      </c>
      <c r="BF169" s="1" t="str">
        <f>HYPERLINK("http://dx.doi.org/10.1039/c9fo01617a","http://dx.doi.org/10.1039/c9fo01617a")</f>
        <v>http://dx.doi.org/10.1039/c9fo01617a</v>
      </c>
      <c r="BG169" s="1" t="s">
        <v>74</v>
      </c>
      <c r="BH169" s="1" t="s">
        <v>74</v>
      </c>
      <c r="BI169" s="1">
        <v>8</v>
      </c>
      <c r="BJ169" s="1" t="s">
        <v>3566</v>
      </c>
      <c r="BK169" s="1" t="s">
        <v>100</v>
      </c>
      <c r="BL169" s="1" t="s">
        <v>3566</v>
      </c>
      <c r="BM169" s="1" t="s">
        <v>3567</v>
      </c>
      <c r="BN169" s="1">
        <v>31793602</v>
      </c>
      <c r="BO169" s="1" t="s">
        <v>3568</v>
      </c>
      <c r="BP169" s="1" t="s">
        <v>74</v>
      </c>
      <c r="BQ169" s="1" t="s">
        <v>74</v>
      </c>
      <c r="BR169" s="1" t="s">
        <v>102</v>
      </c>
      <c r="BS169" s="1" t="s">
        <v>3569</v>
      </c>
      <c r="BT169" s="1" t="str">
        <f>HYPERLINK("https%3A%2F%2Fwww.webofscience.com%2Fwos%2Fwoscc%2Ffull-record%2FWOS:000507643700024","View Full Record in Web of Science")</f>
        <v>View Full Record in Web of Science</v>
      </c>
    </row>
    <row r="170" spans="1:72" x14ac:dyDescent="0.25">
      <c r="A170" s="1" t="s">
        <v>72</v>
      </c>
      <c r="B170" s="1" t="s">
        <v>3570</v>
      </c>
      <c r="C170" s="1" t="s">
        <v>74</v>
      </c>
      <c r="D170" s="1" t="s">
        <v>74</v>
      </c>
      <c r="E170" s="1" t="s">
        <v>74</v>
      </c>
      <c r="F170" s="1" t="s">
        <v>3571</v>
      </c>
      <c r="G170" s="1" t="s">
        <v>74</v>
      </c>
      <c r="H170" s="1" t="s">
        <v>74</v>
      </c>
      <c r="I170" s="1" t="s">
        <v>3572</v>
      </c>
      <c r="J170" s="1" t="s">
        <v>3573</v>
      </c>
      <c r="K170" s="1" t="s">
        <v>74</v>
      </c>
      <c r="L170" s="1" t="s">
        <v>74</v>
      </c>
      <c r="M170" s="1" t="s">
        <v>3574</v>
      </c>
      <c r="N170" s="1" t="s">
        <v>79</v>
      </c>
      <c r="O170" s="1" t="s">
        <v>74</v>
      </c>
      <c r="P170" s="1" t="s">
        <v>74</v>
      </c>
      <c r="Q170" s="1" t="s">
        <v>74</v>
      </c>
      <c r="R170" s="1" t="s">
        <v>74</v>
      </c>
      <c r="S170" s="1" t="s">
        <v>74</v>
      </c>
      <c r="T170" s="1" t="s">
        <v>3575</v>
      </c>
      <c r="U170" s="1" t="s">
        <v>3576</v>
      </c>
      <c r="V170" s="1" t="s">
        <v>3577</v>
      </c>
      <c r="W170" s="1" t="s">
        <v>3578</v>
      </c>
      <c r="X170" s="1" t="s">
        <v>3278</v>
      </c>
      <c r="Y170" s="1" t="s">
        <v>3579</v>
      </c>
      <c r="Z170" s="1" t="s">
        <v>3580</v>
      </c>
      <c r="AA170" s="1" t="s">
        <v>74</v>
      </c>
      <c r="AB170" s="1" t="s">
        <v>74</v>
      </c>
      <c r="AC170" s="1" t="s">
        <v>3581</v>
      </c>
      <c r="AD170" s="1" t="s">
        <v>3582</v>
      </c>
      <c r="AE170" s="1" t="s">
        <v>3583</v>
      </c>
      <c r="AF170" s="1" t="s">
        <v>74</v>
      </c>
      <c r="AG170" s="1">
        <v>23</v>
      </c>
      <c r="AH170" s="1">
        <v>3</v>
      </c>
      <c r="AI170" s="1">
        <v>3</v>
      </c>
      <c r="AJ170" s="1">
        <v>2</v>
      </c>
      <c r="AK170" s="1">
        <v>14</v>
      </c>
      <c r="AL170" s="1" t="s">
        <v>3584</v>
      </c>
      <c r="AM170" s="1" t="s">
        <v>3585</v>
      </c>
      <c r="AN170" s="1" t="s">
        <v>3586</v>
      </c>
      <c r="AO170" s="1" t="s">
        <v>3587</v>
      </c>
      <c r="AP170" s="1" t="s">
        <v>3588</v>
      </c>
      <c r="AQ170" s="1" t="s">
        <v>74</v>
      </c>
      <c r="AR170" s="1" t="s">
        <v>3589</v>
      </c>
      <c r="AS170" s="1" t="s">
        <v>3590</v>
      </c>
      <c r="AT170" s="1" t="s">
        <v>147</v>
      </c>
      <c r="AU170" s="1">
        <v>2019</v>
      </c>
      <c r="AV170" s="1">
        <v>30</v>
      </c>
      <c r="AW170" s="1">
        <v>6</v>
      </c>
      <c r="AX170" s="1" t="s">
        <v>74</v>
      </c>
      <c r="AY170" s="1" t="s">
        <v>74</v>
      </c>
      <c r="AZ170" s="1" t="s">
        <v>74</v>
      </c>
      <c r="BA170" s="1" t="s">
        <v>74</v>
      </c>
      <c r="BB170" s="1">
        <v>737</v>
      </c>
      <c r="BC170" s="1">
        <v>741</v>
      </c>
      <c r="BD170" s="1" t="s">
        <v>74</v>
      </c>
      <c r="BE170" s="1" t="s">
        <v>3591</v>
      </c>
      <c r="BF170" s="1" t="str">
        <f>HYPERLINK("http://dx.doi.org/10.14478/ace.2019.1087","http://dx.doi.org/10.14478/ace.2019.1087")</f>
        <v>http://dx.doi.org/10.14478/ace.2019.1087</v>
      </c>
      <c r="BG170" s="1" t="s">
        <v>74</v>
      </c>
      <c r="BH170" s="1" t="s">
        <v>74</v>
      </c>
      <c r="BI170" s="1">
        <v>5</v>
      </c>
      <c r="BJ170" s="1" t="s">
        <v>3592</v>
      </c>
      <c r="BK170" s="1" t="s">
        <v>150</v>
      </c>
      <c r="BL170" s="1" t="s">
        <v>2752</v>
      </c>
      <c r="BM170" s="1" t="s">
        <v>3593</v>
      </c>
      <c r="BN170" s="1" t="s">
        <v>74</v>
      </c>
      <c r="BO170" s="1" t="s">
        <v>74</v>
      </c>
      <c r="BP170" s="1" t="s">
        <v>74</v>
      </c>
      <c r="BQ170" s="1" t="s">
        <v>74</v>
      </c>
      <c r="BR170" s="1" t="s">
        <v>102</v>
      </c>
      <c r="BS170" s="1" t="s">
        <v>3594</v>
      </c>
      <c r="BT170" s="1" t="str">
        <f>HYPERLINK("https%3A%2F%2Fwww.webofscience.com%2Fwos%2Fwoscc%2Ffull-record%2FWOS:000504904800015","View Full Record in Web of Science")</f>
        <v>View Full Record in Web of Science</v>
      </c>
    </row>
    <row r="171" spans="1:72" x14ac:dyDescent="0.25">
      <c r="A171" s="1" t="s">
        <v>72</v>
      </c>
      <c r="B171" s="1" t="s">
        <v>3595</v>
      </c>
      <c r="C171" s="1" t="s">
        <v>74</v>
      </c>
      <c r="D171" s="1" t="s">
        <v>74</v>
      </c>
      <c r="E171" s="1" t="s">
        <v>74</v>
      </c>
      <c r="F171" s="1" t="s">
        <v>3596</v>
      </c>
      <c r="G171" s="1" t="s">
        <v>74</v>
      </c>
      <c r="H171" s="1" t="s">
        <v>74</v>
      </c>
      <c r="I171" s="1" t="s">
        <v>3597</v>
      </c>
      <c r="J171" s="1" t="s">
        <v>3598</v>
      </c>
      <c r="K171" s="1" t="s">
        <v>74</v>
      </c>
      <c r="L171" s="1" t="s">
        <v>74</v>
      </c>
      <c r="M171" s="1" t="s">
        <v>78</v>
      </c>
      <c r="N171" s="1" t="s">
        <v>79</v>
      </c>
      <c r="O171" s="1" t="s">
        <v>74</v>
      </c>
      <c r="P171" s="1" t="s">
        <v>74</v>
      </c>
      <c r="Q171" s="1" t="s">
        <v>74</v>
      </c>
      <c r="R171" s="1" t="s">
        <v>74</v>
      </c>
      <c r="S171" s="1" t="s">
        <v>74</v>
      </c>
      <c r="T171" s="1" t="s">
        <v>3599</v>
      </c>
      <c r="U171" s="1" t="s">
        <v>3600</v>
      </c>
      <c r="V171" s="1" t="s">
        <v>3601</v>
      </c>
      <c r="W171" s="1" t="s">
        <v>3602</v>
      </c>
      <c r="X171" s="1" t="s">
        <v>74</v>
      </c>
      <c r="Y171" s="1" t="s">
        <v>3603</v>
      </c>
      <c r="Z171" s="1" t="s">
        <v>3604</v>
      </c>
      <c r="AA171" s="1" t="s">
        <v>3605</v>
      </c>
      <c r="AB171" s="1" t="s">
        <v>3606</v>
      </c>
      <c r="AC171" s="1" t="s">
        <v>74</v>
      </c>
      <c r="AD171" s="1" t="s">
        <v>74</v>
      </c>
      <c r="AE171" s="1" t="s">
        <v>74</v>
      </c>
      <c r="AF171" s="1" t="s">
        <v>74</v>
      </c>
      <c r="AG171" s="1">
        <v>23</v>
      </c>
      <c r="AH171" s="1">
        <v>11</v>
      </c>
      <c r="AI171" s="1">
        <v>11</v>
      </c>
      <c r="AJ171" s="1">
        <v>4</v>
      </c>
      <c r="AK171" s="1">
        <v>21</v>
      </c>
      <c r="AL171" s="1" t="s">
        <v>3607</v>
      </c>
      <c r="AM171" s="1" t="s">
        <v>3331</v>
      </c>
      <c r="AN171" s="1" t="s">
        <v>3608</v>
      </c>
      <c r="AO171" s="1" t="s">
        <v>3609</v>
      </c>
      <c r="AP171" s="1" t="s">
        <v>74</v>
      </c>
      <c r="AQ171" s="1" t="s">
        <v>74</v>
      </c>
      <c r="AR171" s="1" t="s">
        <v>3610</v>
      </c>
      <c r="AS171" s="1" t="s">
        <v>3611</v>
      </c>
      <c r="AT171" s="1" t="s">
        <v>147</v>
      </c>
      <c r="AU171" s="1">
        <v>2019</v>
      </c>
      <c r="AV171" s="1">
        <v>69</v>
      </c>
      <c r="AW171" s="1">
        <v>12</v>
      </c>
      <c r="AX171" s="1" t="s">
        <v>74</v>
      </c>
      <c r="AY171" s="1" t="s">
        <v>74</v>
      </c>
      <c r="AZ171" s="1" t="s">
        <v>74</v>
      </c>
      <c r="BA171" s="1" t="s">
        <v>74</v>
      </c>
      <c r="BB171" s="1">
        <v>1817</v>
      </c>
      <c r="BC171" s="1">
        <v>1821</v>
      </c>
      <c r="BD171" s="1" t="s">
        <v>74</v>
      </c>
      <c r="BE171" s="1" t="s">
        <v>3612</v>
      </c>
      <c r="BF171" s="1" t="str">
        <f>HYPERLINK("http://dx.doi.org/10.5455/JPMA.302642278","http://dx.doi.org/10.5455/JPMA.302642278")</f>
        <v>http://dx.doi.org/10.5455/JPMA.302642278</v>
      </c>
      <c r="BG171" s="1" t="s">
        <v>74</v>
      </c>
      <c r="BH171" s="1" t="s">
        <v>74</v>
      </c>
      <c r="BI171" s="1">
        <v>5</v>
      </c>
      <c r="BJ171" s="1" t="s">
        <v>3613</v>
      </c>
      <c r="BK171" s="1" t="s">
        <v>100</v>
      </c>
      <c r="BL171" s="1" t="s">
        <v>3614</v>
      </c>
      <c r="BM171" s="1" t="s">
        <v>3615</v>
      </c>
      <c r="BN171" s="1">
        <v>31853110</v>
      </c>
      <c r="BO171" s="1" t="s">
        <v>74</v>
      </c>
      <c r="BP171" s="1" t="s">
        <v>74</v>
      </c>
      <c r="BQ171" s="1" t="s">
        <v>74</v>
      </c>
      <c r="BR171" s="1" t="s">
        <v>102</v>
      </c>
      <c r="BS171" s="1" t="s">
        <v>3616</v>
      </c>
      <c r="BT171" s="1" t="str">
        <f>HYPERLINK("https%3A%2F%2Fwww.webofscience.com%2Fwos%2Fwoscc%2Ffull-record%2FWOS:000504420900005","View Full Record in Web of Science")</f>
        <v>View Full Record in Web of Science</v>
      </c>
    </row>
    <row r="172" spans="1:72" x14ac:dyDescent="0.25">
      <c r="A172" s="1" t="s">
        <v>72</v>
      </c>
      <c r="B172" s="1" t="s">
        <v>3617</v>
      </c>
      <c r="C172" s="1" t="s">
        <v>74</v>
      </c>
      <c r="D172" s="1" t="s">
        <v>74</v>
      </c>
      <c r="E172" s="1" t="s">
        <v>74</v>
      </c>
      <c r="F172" s="1" t="s">
        <v>3618</v>
      </c>
      <c r="G172" s="1" t="s">
        <v>74</v>
      </c>
      <c r="H172" s="1" t="s">
        <v>74</v>
      </c>
      <c r="I172" s="1" t="s">
        <v>3619</v>
      </c>
      <c r="J172" s="1" t="s">
        <v>3620</v>
      </c>
      <c r="K172" s="1" t="s">
        <v>74</v>
      </c>
      <c r="L172" s="1" t="s">
        <v>74</v>
      </c>
      <c r="M172" s="1" t="s">
        <v>78</v>
      </c>
      <c r="N172" s="1" t="s">
        <v>79</v>
      </c>
      <c r="O172" s="1" t="s">
        <v>74</v>
      </c>
      <c r="P172" s="1" t="s">
        <v>74</v>
      </c>
      <c r="Q172" s="1" t="s">
        <v>74</v>
      </c>
      <c r="R172" s="1" t="s">
        <v>74</v>
      </c>
      <c r="S172" s="1" t="s">
        <v>74</v>
      </c>
      <c r="T172" s="1" t="s">
        <v>3621</v>
      </c>
      <c r="U172" s="1" t="s">
        <v>3622</v>
      </c>
      <c r="V172" s="1" t="s">
        <v>3623</v>
      </c>
      <c r="W172" s="1" t="s">
        <v>3624</v>
      </c>
      <c r="X172" s="1" t="s">
        <v>3625</v>
      </c>
      <c r="Y172" s="1" t="s">
        <v>3626</v>
      </c>
      <c r="Z172" s="1" t="s">
        <v>3627</v>
      </c>
      <c r="AA172" s="1" t="s">
        <v>74</v>
      </c>
      <c r="AB172" s="1" t="s">
        <v>74</v>
      </c>
      <c r="AC172" s="1" t="s">
        <v>74</v>
      </c>
      <c r="AD172" s="1" t="s">
        <v>74</v>
      </c>
      <c r="AE172" s="1" t="s">
        <v>74</v>
      </c>
      <c r="AF172" s="1" t="s">
        <v>74</v>
      </c>
      <c r="AG172" s="1">
        <v>44</v>
      </c>
      <c r="AH172" s="1">
        <v>1</v>
      </c>
      <c r="AI172" s="1">
        <v>1</v>
      </c>
      <c r="AJ172" s="1">
        <v>0</v>
      </c>
      <c r="AK172" s="1">
        <v>7</v>
      </c>
      <c r="AL172" s="1" t="s">
        <v>1908</v>
      </c>
      <c r="AM172" s="1" t="s">
        <v>1909</v>
      </c>
      <c r="AN172" s="1" t="s">
        <v>1910</v>
      </c>
      <c r="AO172" s="1" t="s">
        <v>3628</v>
      </c>
      <c r="AP172" s="1" t="s">
        <v>3629</v>
      </c>
      <c r="AQ172" s="1" t="s">
        <v>74</v>
      </c>
      <c r="AR172" s="1" t="s">
        <v>3630</v>
      </c>
      <c r="AS172" s="1" t="s">
        <v>3631</v>
      </c>
      <c r="AT172" s="1" t="s">
        <v>147</v>
      </c>
      <c r="AU172" s="1">
        <v>2019</v>
      </c>
      <c r="AV172" s="1">
        <v>61</v>
      </c>
      <c r="AW172" s="1">
        <v>4</v>
      </c>
      <c r="AX172" s="1" t="s">
        <v>74</v>
      </c>
      <c r="AY172" s="1" t="s">
        <v>74</v>
      </c>
      <c r="AZ172" s="1" t="s">
        <v>74</v>
      </c>
      <c r="BA172" s="1" t="s">
        <v>74</v>
      </c>
      <c r="BB172" s="1">
        <v>457</v>
      </c>
      <c r="BC172" s="1">
        <v>463</v>
      </c>
      <c r="BD172" s="1" t="s">
        <v>74</v>
      </c>
      <c r="BE172" s="1" t="s">
        <v>3632</v>
      </c>
      <c r="BF172" s="1" t="str">
        <f>HYPERLINK("http://dx.doi.org/10.23736/S0031-0808.19.03639-5","http://dx.doi.org/10.23736/S0031-0808.19.03639-5")</f>
        <v>http://dx.doi.org/10.23736/S0031-0808.19.03639-5</v>
      </c>
      <c r="BG172" s="1" t="s">
        <v>74</v>
      </c>
      <c r="BH172" s="1" t="s">
        <v>74</v>
      </c>
      <c r="BI172" s="1">
        <v>7</v>
      </c>
      <c r="BJ172" s="1" t="s">
        <v>478</v>
      </c>
      <c r="BK172" s="1" t="s">
        <v>100</v>
      </c>
      <c r="BL172" s="1" t="s">
        <v>479</v>
      </c>
      <c r="BM172" s="1" t="s">
        <v>3633</v>
      </c>
      <c r="BN172" s="1">
        <v>32043843</v>
      </c>
      <c r="BO172" s="1" t="s">
        <v>74</v>
      </c>
      <c r="BP172" s="1" t="s">
        <v>74</v>
      </c>
      <c r="BQ172" s="1" t="s">
        <v>74</v>
      </c>
      <c r="BR172" s="1" t="s">
        <v>102</v>
      </c>
      <c r="BS172" s="1" t="s">
        <v>3634</v>
      </c>
      <c r="BT172" s="1" t="str">
        <f>HYPERLINK("https%3A%2F%2Fwww.webofscience.com%2Fwos%2Fwoscc%2Ffull-record%2FWOS:000513887300006","View Full Record in Web of Science")</f>
        <v>View Full Record in Web of Science</v>
      </c>
    </row>
    <row r="173" spans="1:72" x14ac:dyDescent="0.25">
      <c r="A173" s="1" t="s">
        <v>72</v>
      </c>
      <c r="B173" s="1" t="s">
        <v>3635</v>
      </c>
      <c r="C173" s="1" t="s">
        <v>74</v>
      </c>
      <c r="D173" s="1" t="s">
        <v>74</v>
      </c>
      <c r="E173" s="1" t="s">
        <v>74</v>
      </c>
      <c r="F173" s="1" t="s">
        <v>3636</v>
      </c>
      <c r="G173" s="1" t="s">
        <v>74</v>
      </c>
      <c r="H173" s="1" t="s">
        <v>74</v>
      </c>
      <c r="I173" s="1" t="s">
        <v>3637</v>
      </c>
      <c r="J173" s="1" t="s">
        <v>3638</v>
      </c>
      <c r="K173" s="1" t="s">
        <v>74</v>
      </c>
      <c r="L173" s="1" t="s">
        <v>74</v>
      </c>
      <c r="M173" s="1" t="s">
        <v>3408</v>
      </c>
      <c r="N173" s="1" t="s">
        <v>79</v>
      </c>
      <c r="O173" s="1" t="s">
        <v>74</v>
      </c>
      <c r="P173" s="1" t="s">
        <v>74</v>
      </c>
      <c r="Q173" s="1" t="s">
        <v>74</v>
      </c>
      <c r="R173" s="1" t="s">
        <v>74</v>
      </c>
      <c r="S173" s="1" t="s">
        <v>74</v>
      </c>
      <c r="T173" s="1" t="s">
        <v>3639</v>
      </c>
      <c r="U173" s="1" t="s">
        <v>74</v>
      </c>
      <c r="V173" s="1" t="s">
        <v>3640</v>
      </c>
      <c r="W173" s="1" t="s">
        <v>3641</v>
      </c>
      <c r="X173" s="1" t="s">
        <v>3642</v>
      </c>
      <c r="Y173" s="1" t="s">
        <v>3643</v>
      </c>
      <c r="Z173" s="1" t="s">
        <v>3644</v>
      </c>
      <c r="AA173" s="1" t="s">
        <v>74</v>
      </c>
      <c r="AB173" s="1" t="s">
        <v>74</v>
      </c>
      <c r="AC173" s="1" t="s">
        <v>74</v>
      </c>
      <c r="AD173" s="1" t="s">
        <v>74</v>
      </c>
      <c r="AE173" s="1" t="s">
        <v>74</v>
      </c>
      <c r="AF173" s="1" t="s">
        <v>74</v>
      </c>
      <c r="AG173" s="1">
        <v>12</v>
      </c>
      <c r="AH173" s="1">
        <v>0</v>
      </c>
      <c r="AI173" s="1">
        <v>0</v>
      </c>
      <c r="AJ173" s="1">
        <v>2</v>
      </c>
      <c r="AK173" s="1">
        <v>4</v>
      </c>
      <c r="AL173" s="1" t="s">
        <v>3645</v>
      </c>
      <c r="AM173" s="1" t="s">
        <v>3646</v>
      </c>
      <c r="AN173" s="1" t="s">
        <v>3647</v>
      </c>
      <c r="AO173" s="1" t="s">
        <v>3648</v>
      </c>
      <c r="AP173" s="1" t="s">
        <v>74</v>
      </c>
      <c r="AQ173" s="1" t="s">
        <v>74</v>
      </c>
      <c r="AR173" s="1" t="s">
        <v>3649</v>
      </c>
      <c r="AS173" s="1" t="s">
        <v>3649</v>
      </c>
      <c r="AT173" s="1" t="s">
        <v>1197</v>
      </c>
      <c r="AU173" s="1">
        <v>2019</v>
      </c>
      <c r="AV173" s="1">
        <v>13</v>
      </c>
      <c r="AW173" s="1">
        <v>82</v>
      </c>
      <c r="AX173" s="1" t="s">
        <v>74</v>
      </c>
      <c r="AY173" s="1" t="s">
        <v>74</v>
      </c>
      <c r="AZ173" s="1" t="s">
        <v>74</v>
      </c>
      <c r="BA173" s="1" t="s">
        <v>74</v>
      </c>
      <c r="BB173" s="1">
        <v>939</v>
      </c>
      <c r="BC173" s="1">
        <v>945</v>
      </c>
      <c r="BD173" s="1" t="s">
        <v>74</v>
      </c>
      <c r="BE173" s="1" t="s">
        <v>74</v>
      </c>
      <c r="BF173" s="1" t="s">
        <v>74</v>
      </c>
      <c r="BG173" s="1" t="s">
        <v>74</v>
      </c>
      <c r="BH173" s="1" t="s">
        <v>74</v>
      </c>
      <c r="BI173" s="1">
        <v>7</v>
      </c>
      <c r="BJ173" s="1" t="s">
        <v>658</v>
      </c>
      <c r="BK173" s="1" t="s">
        <v>150</v>
      </c>
      <c r="BL173" s="1" t="s">
        <v>658</v>
      </c>
      <c r="BM173" s="1" t="s">
        <v>3650</v>
      </c>
      <c r="BN173" s="1" t="s">
        <v>74</v>
      </c>
      <c r="BO173" s="1" t="s">
        <v>74</v>
      </c>
      <c r="BP173" s="1" t="s">
        <v>74</v>
      </c>
      <c r="BQ173" s="1" t="s">
        <v>74</v>
      </c>
      <c r="BR173" s="1" t="s">
        <v>102</v>
      </c>
      <c r="BS173" s="1" t="s">
        <v>3651</v>
      </c>
      <c r="BT173" s="1" t="str">
        <f>HYPERLINK("https%3A%2F%2Fwww.webofscience.com%2Fwos%2Fwoscc%2Ffull-record%2FWOS:000557832600020","View Full Record in Web of Science")</f>
        <v>View Full Record in Web of Science</v>
      </c>
    </row>
    <row r="174" spans="1:72" x14ac:dyDescent="0.25">
      <c r="A174" s="1" t="s">
        <v>72</v>
      </c>
      <c r="B174" s="1" t="s">
        <v>1013</v>
      </c>
      <c r="C174" s="1" t="s">
        <v>74</v>
      </c>
      <c r="D174" s="1" t="s">
        <v>74</v>
      </c>
      <c r="E174" s="1" t="s">
        <v>74</v>
      </c>
      <c r="F174" s="1" t="s">
        <v>1014</v>
      </c>
      <c r="G174" s="1" t="s">
        <v>74</v>
      </c>
      <c r="H174" s="1" t="s">
        <v>74</v>
      </c>
      <c r="I174" s="1" t="s">
        <v>1015</v>
      </c>
      <c r="J174" s="1" t="s">
        <v>1016</v>
      </c>
      <c r="K174" s="1" t="s">
        <v>74</v>
      </c>
      <c r="L174" s="1" t="s">
        <v>74</v>
      </c>
      <c r="M174" s="1" t="s">
        <v>78</v>
      </c>
      <c r="N174" s="1" t="s">
        <v>622</v>
      </c>
      <c r="O174" s="1" t="s">
        <v>74</v>
      </c>
      <c r="P174" s="1" t="s">
        <v>74</v>
      </c>
      <c r="Q174" s="1" t="s">
        <v>74</v>
      </c>
      <c r="R174" s="1" t="s">
        <v>74</v>
      </c>
      <c r="S174" s="1" t="s">
        <v>74</v>
      </c>
      <c r="T174" s="1" t="s">
        <v>1017</v>
      </c>
      <c r="U174" s="1" t="s">
        <v>1018</v>
      </c>
      <c r="V174" s="1" t="s">
        <v>1019</v>
      </c>
      <c r="W174" s="1" t="s">
        <v>1020</v>
      </c>
      <c r="X174" s="1" t="s">
        <v>1021</v>
      </c>
      <c r="Y174" s="1" t="s">
        <v>1022</v>
      </c>
      <c r="Z174" s="1" t="s">
        <v>1023</v>
      </c>
      <c r="AA174" s="1" t="s">
        <v>74</v>
      </c>
      <c r="AB174" s="1" t="s">
        <v>74</v>
      </c>
      <c r="AC174" s="1" t="s">
        <v>1024</v>
      </c>
      <c r="AD174" s="1" t="s">
        <v>1025</v>
      </c>
      <c r="AE174" s="1" t="s">
        <v>1026</v>
      </c>
      <c r="AF174" s="1" t="s">
        <v>74</v>
      </c>
      <c r="AG174" s="1">
        <v>106</v>
      </c>
      <c r="AH174" s="1">
        <v>0</v>
      </c>
      <c r="AI174" s="1">
        <v>0</v>
      </c>
      <c r="AJ174" s="1">
        <v>49</v>
      </c>
      <c r="AK174" s="1">
        <v>49</v>
      </c>
      <c r="AL174" s="1" t="s">
        <v>90</v>
      </c>
      <c r="AM174" s="1" t="s">
        <v>91</v>
      </c>
      <c r="AN174" s="1" t="s">
        <v>92</v>
      </c>
      <c r="AO174" s="1" t="s">
        <v>1027</v>
      </c>
      <c r="AP174" s="1" t="s">
        <v>1028</v>
      </c>
      <c r="AQ174" s="1" t="s">
        <v>74</v>
      </c>
      <c r="AR174" s="1" t="s">
        <v>1029</v>
      </c>
      <c r="AS174" s="1" t="s">
        <v>1030</v>
      </c>
      <c r="AT174" s="1" t="s">
        <v>1031</v>
      </c>
      <c r="AU174" s="1">
        <v>2022</v>
      </c>
      <c r="AV174" s="1">
        <v>151</v>
      </c>
      <c r="AW174" s="1" t="s">
        <v>74</v>
      </c>
      <c r="AX174" s="1" t="s">
        <v>74</v>
      </c>
      <c r="AY174" s="1" t="s">
        <v>74</v>
      </c>
      <c r="AZ174" s="1" t="s">
        <v>74</v>
      </c>
      <c r="BA174" s="1" t="s">
        <v>74</v>
      </c>
      <c r="BB174" s="1" t="s">
        <v>74</v>
      </c>
      <c r="BC174" s="1" t="s">
        <v>74</v>
      </c>
      <c r="BD174" s="1">
        <v>111258</v>
      </c>
      <c r="BE174" s="1" t="s">
        <v>1032</v>
      </c>
      <c r="BF174" s="1" t="str">
        <f>HYPERLINK("http://dx.doi.org/10.1016/j.foodres.2022.111258","http://dx.doi.org/10.1016/j.foodres.2022.111258")</f>
        <v>http://dx.doi.org/10.1016/j.foodres.2022.111258</v>
      </c>
      <c r="BG174" s="1" t="s">
        <v>74</v>
      </c>
      <c r="BH174" s="1" t="s">
        <v>74</v>
      </c>
      <c r="BI174" s="1">
        <v>14</v>
      </c>
      <c r="BJ174" s="1" t="s">
        <v>456</v>
      </c>
      <c r="BK174" s="1" t="s">
        <v>100</v>
      </c>
      <c r="BL174" s="1" t="s">
        <v>456</v>
      </c>
      <c r="BM174" s="1" t="s">
        <v>1033</v>
      </c>
      <c r="BN174" s="1">
        <v>35761570</v>
      </c>
      <c r="BO174" s="1" t="s">
        <v>74</v>
      </c>
      <c r="BP174" s="1" t="s">
        <v>74</v>
      </c>
      <c r="BQ174" s="1" t="s">
        <v>74</v>
      </c>
      <c r="BR174" s="1" t="s">
        <v>102</v>
      </c>
      <c r="BS174" s="1" t="s">
        <v>1034</v>
      </c>
      <c r="BT174" s="1" t="str">
        <f>HYPERLINK("https%3A%2F%2Fwww.webofscience.com%2Fwos%2Fwoscc%2Ffull-record%2FWOS:000830158700007","View Full Record in Web of Science")</f>
        <v>View Full Record in Web of Science</v>
      </c>
    </row>
    <row r="175" spans="1:72" x14ac:dyDescent="0.25">
      <c r="A175" s="1" t="s">
        <v>72</v>
      </c>
      <c r="B175" s="1" t="s">
        <v>3669</v>
      </c>
      <c r="C175" s="1" t="s">
        <v>74</v>
      </c>
      <c r="D175" s="1" t="s">
        <v>74</v>
      </c>
      <c r="E175" s="1" t="s">
        <v>74</v>
      </c>
      <c r="F175" s="1" t="s">
        <v>3670</v>
      </c>
      <c r="G175" s="1" t="s">
        <v>74</v>
      </c>
      <c r="H175" s="1" t="s">
        <v>74</v>
      </c>
      <c r="I175" s="1" t="s">
        <v>3671</v>
      </c>
      <c r="J175" s="1" t="s">
        <v>1074</v>
      </c>
      <c r="K175" s="1" t="s">
        <v>74</v>
      </c>
      <c r="L175" s="1" t="s">
        <v>74</v>
      </c>
      <c r="M175" s="1" t="s">
        <v>78</v>
      </c>
      <c r="N175" s="1" t="s">
        <v>79</v>
      </c>
      <c r="O175" s="1" t="s">
        <v>74</v>
      </c>
      <c r="P175" s="1" t="s">
        <v>74</v>
      </c>
      <c r="Q175" s="1" t="s">
        <v>74</v>
      </c>
      <c r="R175" s="1" t="s">
        <v>74</v>
      </c>
      <c r="S175" s="1" t="s">
        <v>74</v>
      </c>
      <c r="T175" s="1" t="s">
        <v>3672</v>
      </c>
      <c r="U175" s="1" t="s">
        <v>3673</v>
      </c>
      <c r="V175" s="1" t="s">
        <v>3674</v>
      </c>
      <c r="W175" s="1" t="s">
        <v>3675</v>
      </c>
      <c r="X175" s="1" t="s">
        <v>834</v>
      </c>
      <c r="Y175" s="1" t="s">
        <v>3676</v>
      </c>
      <c r="Z175" s="1" t="s">
        <v>3677</v>
      </c>
      <c r="AA175" s="1" t="s">
        <v>74</v>
      </c>
      <c r="AB175" s="1" t="s">
        <v>3678</v>
      </c>
      <c r="AC175" s="1" t="s">
        <v>74</v>
      </c>
      <c r="AD175" s="1" t="s">
        <v>74</v>
      </c>
      <c r="AE175" s="1" t="s">
        <v>74</v>
      </c>
      <c r="AF175" s="1" t="s">
        <v>74</v>
      </c>
      <c r="AG175" s="1">
        <v>28</v>
      </c>
      <c r="AH175" s="1">
        <v>6</v>
      </c>
      <c r="AI175" s="1">
        <v>6</v>
      </c>
      <c r="AJ175" s="1">
        <v>0</v>
      </c>
      <c r="AK175" s="1">
        <v>7</v>
      </c>
      <c r="AL175" s="1" t="s">
        <v>1081</v>
      </c>
      <c r="AM175" s="1" t="s">
        <v>1082</v>
      </c>
      <c r="AN175" s="1" t="s">
        <v>1083</v>
      </c>
      <c r="AO175" s="1" t="s">
        <v>1084</v>
      </c>
      <c r="AP175" s="1" t="s">
        <v>1085</v>
      </c>
      <c r="AQ175" s="1" t="s">
        <v>74</v>
      </c>
      <c r="AR175" s="1" t="s">
        <v>1086</v>
      </c>
      <c r="AS175" s="1" t="s">
        <v>1087</v>
      </c>
      <c r="AT175" s="1" t="s">
        <v>323</v>
      </c>
      <c r="AU175" s="1">
        <v>2019</v>
      </c>
      <c r="AV175" s="1">
        <v>29</v>
      </c>
      <c r="AW175" s="1">
        <v>6</v>
      </c>
      <c r="AX175" s="1" t="s">
        <v>74</v>
      </c>
      <c r="AY175" s="1" t="s">
        <v>74</v>
      </c>
      <c r="AZ175" s="1" t="s">
        <v>74</v>
      </c>
      <c r="BA175" s="1" t="s">
        <v>74</v>
      </c>
      <c r="BB175" s="1">
        <v>651</v>
      </c>
      <c r="BC175" s="1">
        <v>657</v>
      </c>
      <c r="BD175" s="1" t="s">
        <v>74</v>
      </c>
      <c r="BE175" s="1" t="s">
        <v>3679</v>
      </c>
      <c r="BF175" s="1" t="str">
        <f>HYPERLINK("http://dx.doi.org/10.1123/ijsnem.2019-0105","http://dx.doi.org/10.1123/ijsnem.2019-0105")</f>
        <v>http://dx.doi.org/10.1123/ijsnem.2019-0105</v>
      </c>
      <c r="BG175" s="1" t="s">
        <v>74</v>
      </c>
      <c r="BH175" s="1" t="s">
        <v>74</v>
      </c>
      <c r="BI175" s="1">
        <v>7</v>
      </c>
      <c r="BJ175" s="1" t="s">
        <v>1089</v>
      </c>
      <c r="BK175" s="1" t="s">
        <v>100</v>
      </c>
      <c r="BL175" s="1" t="s">
        <v>1089</v>
      </c>
      <c r="BM175" s="1" t="s">
        <v>3680</v>
      </c>
      <c r="BN175" s="1">
        <v>31629351</v>
      </c>
      <c r="BO175" s="1" t="s">
        <v>1221</v>
      </c>
      <c r="BP175" s="1" t="s">
        <v>74</v>
      </c>
      <c r="BQ175" s="1" t="s">
        <v>74</v>
      </c>
      <c r="BR175" s="1" t="s">
        <v>102</v>
      </c>
      <c r="BS175" s="1" t="s">
        <v>3681</v>
      </c>
      <c r="BT175" s="1" t="str">
        <f>HYPERLINK("https%3A%2F%2Fwww.webofscience.com%2Fwos%2Fwoscc%2Ffull-record%2FWOS:000493958300012","View Full Record in Web of Science")</f>
        <v>View Full Record in Web of Science</v>
      </c>
    </row>
    <row r="176" spans="1:72" x14ac:dyDescent="0.25">
      <c r="A176" s="1" t="s">
        <v>72</v>
      </c>
      <c r="B176" s="1" t="s">
        <v>3682</v>
      </c>
      <c r="C176" s="1" t="s">
        <v>74</v>
      </c>
      <c r="D176" s="1" t="s">
        <v>74</v>
      </c>
      <c r="E176" s="1" t="s">
        <v>74</v>
      </c>
      <c r="F176" s="1" t="s">
        <v>3683</v>
      </c>
      <c r="G176" s="1" t="s">
        <v>74</v>
      </c>
      <c r="H176" s="1" t="s">
        <v>74</v>
      </c>
      <c r="I176" s="1" t="s">
        <v>3684</v>
      </c>
      <c r="J176" s="1" t="s">
        <v>993</v>
      </c>
      <c r="K176" s="1" t="s">
        <v>74</v>
      </c>
      <c r="L176" s="1" t="s">
        <v>74</v>
      </c>
      <c r="M176" s="1" t="s">
        <v>78</v>
      </c>
      <c r="N176" s="1" t="s">
        <v>79</v>
      </c>
      <c r="O176" s="1" t="s">
        <v>74</v>
      </c>
      <c r="P176" s="1" t="s">
        <v>74</v>
      </c>
      <c r="Q176" s="1" t="s">
        <v>74</v>
      </c>
      <c r="R176" s="1" t="s">
        <v>74</v>
      </c>
      <c r="S176" s="1" t="s">
        <v>74</v>
      </c>
      <c r="T176" s="1" t="s">
        <v>74</v>
      </c>
      <c r="U176" s="1" t="s">
        <v>3685</v>
      </c>
      <c r="V176" s="1" t="s">
        <v>3686</v>
      </c>
      <c r="W176" s="1" t="s">
        <v>3687</v>
      </c>
      <c r="X176" s="1" t="s">
        <v>3688</v>
      </c>
      <c r="Y176" s="1" t="s">
        <v>3689</v>
      </c>
      <c r="Z176" s="1" t="s">
        <v>3690</v>
      </c>
      <c r="AA176" s="1" t="s">
        <v>3691</v>
      </c>
      <c r="AB176" s="1" t="s">
        <v>3692</v>
      </c>
      <c r="AC176" s="1" t="s">
        <v>3693</v>
      </c>
      <c r="AD176" s="1" t="s">
        <v>3693</v>
      </c>
      <c r="AE176" s="1" t="s">
        <v>3694</v>
      </c>
      <c r="AF176" s="1" t="s">
        <v>74</v>
      </c>
      <c r="AG176" s="1">
        <v>74</v>
      </c>
      <c r="AH176" s="1">
        <v>7</v>
      </c>
      <c r="AI176" s="1">
        <v>7</v>
      </c>
      <c r="AJ176" s="1">
        <v>1</v>
      </c>
      <c r="AK176" s="1">
        <v>4</v>
      </c>
      <c r="AL176" s="1" t="s">
        <v>1001</v>
      </c>
      <c r="AM176" s="1" t="s">
        <v>1002</v>
      </c>
      <c r="AN176" s="1" t="s">
        <v>1003</v>
      </c>
      <c r="AO176" s="1" t="s">
        <v>1004</v>
      </c>
      <c r="AP176" s="1" t="s">
        <v>74</v>
      </c>
      <c r="AQ176" s="1" t="s">
        <v>74</v>
      </c>
      <c r="AR176" s="1" t="s">
        <v>993</v>
      </c>
      <c r="AS176" s="1" t="s">
        <v>1005</v>
      </c>
      <c r="AT176" s="1" t="s">
        <v>2376</v>
      </c>
      <c r="AU176" s="1">
        <v>2019</v>
      </c>
      <c r="AV176" s="1">
        <v>14</v>
      </c>
      <c r="AW176" s="1">
        <v>10</v>
      </c>
      <c r="AX176" s="1" t="s">
        <v>74</v>
      </c>
      <c r="AY176" s="1" t="s">
        <v>74</v>
      </c>
      <c r="AZ176" s="1" t="s">
        <v>74</v>
      </c>
      <c r="BA176" s="1" t="s">
        <v>74</v>
      </c>
      <c r="BB176" s="1" t="s">
        <v>74</v>
      </c>
      <c r="BC176" s="1" t="s">
        <v>74</v>
      </c>
      <c r="BD176" s="1" t="s">
        <v>3695</v>
      </c>
      <c r="BE176" s="1" t="s">
        <v>3696</v>
      </c>
      <c r="BF176" s="1" t="str">
        <f>HYPERLINK("http://dx.doi.org/10.1371/journal.pone.0223912","http://dx.doi.org/10.1371/journal.pone.0223912")</f>
        <v>http://dx.doi.org/10.1371/journal.pone.0223912</v>
      </c>
      <c r="BG176" s="1" t="s">
        <v>74</v>
      </c>
      <c r="BH176" s="1" t="s">
        <v>74</v>
      </c>
      <c r="BI176" s="1">
        <v>18</v>
      </c>
      <c r="BJ176" s="1" t="s">
        <v>1008</v>
      </c>
      <c r="BK176" s="1" t="s">
        <v>247</v>
      </c>
      <c r="BL176" s="1" t="s">
        <v>1009</v>
      </c>
      <c r="BM176" s="1" t="s">
        <v>3697</v>
      </c>
      <c r="BN176" s="1">
        <v>31639162</v>
      </c>
      <c r="BO176" s="1" t="s">
        <v>389</v>
      </c>
      <c r="BP176" s="1" t="s">
        <v>74</v>
      </c>
      <c r="BQ176" s="1" t="s">
        <v>74</v>
      </c>
      <c r="BR176" s="1" t="s">
        <v>102</v>
      </c>
      <c r="BS176" s="1" t="s">
        <v>3698</v>
      </c>
      <c r="BT176" s="1" t="str">
        <f>HYPERLINK("https%3A%2F%2Fwww.webofscience.com%2Fwos%2Fwoscc%2Ffull-record%2FWOS:000532571400016","View Full Record in Web of Science")</f>
        <v>View Full Record in Web of Science</v>
      </c>
    </row>
    <row r="177" spans="1:72" x14ac:dyDescent="0.25">
      <c r="A177" s="1" t="s">
        <v>72</v>
      </c>
      <c r="B177" s="1" t="s">
        <v>3699</v>
      </c>
      <c r="C177" s="1" t="s">
        <v>74</v>
      </c>
      <c r="D177" s="1" t="s">
        <v>74</v>
      </c>
      <c r="E177" s="1" t="s">
        <v>74</v>
      </c>
      <c r="F177" s="1" t="s">
        <v>3700</v>
      </c>
      <c r="G177" s="1" t="s">
        <v>74</v>
      </c>
      <c r="H177" s="1" t="s">
        <v>74</v>
      </c>
      <c r="I177" s="1" t="s">
        <v>3701</v>
      </c>
      <c r="J177" s="1" t="s">
        <v>3702</v>
      </c>
      <c r="K177" s="1" t="s">
        <v>74</v>
      </c>
      <c r="L177" s="1" t="s">
        <v>74</v>
      </c>
      <c r="M177" s="1" t="s">
        <v>78</v>
      </c>
      <c r="N177" s="1" t="s">
        <v>79</v>
      </c>
      <c r="O177" s="1" t="s">
        <v>74</v>
      </c>
      <c r="P177" s="1" t="s">
        <v>74</v>
      </c>
      <c r="Q177" s="1" t="s">
        <v>74</v>
      </c>
      <c r="R177" s="1" t="s">
        <v>74</v>
      </c>
      <c r="S177" s="1" t="s">
        <v>74</v>
      </c>
      <c r="T177" s="1" t="s">
        <v>3703</v>
      </c>
      <c r="U177" s="1" t="s">
        <v>3704</v>
      </c>
      <c r="V177" s="1" t="s">
        <v>3705</v>
      </c>
      <c r="W177" s="1" t="s">
        <v>3706</v>
      </c>
      <c r="X177" s="1" t="s">
        <v>3707</v>
      </c>
      <c r="Y177" s="1" t="s">
        <v>3708</v>
      </c>
      <c r="Z177" s="1" t="s">
        <v>3709</v>
      </c>
      <c r="AA177" s="1" t="s">
        <v>74</v>
      </c>
      <c r="AB177" s="1" t="s">
        <v>3710</v>
      </c>
      <c r="AC177" s="1" t="s">
        <v>74</v>
      </c>
      <c r="AD177" s="1" t="s">
        <v>74</v>
      </c>
      <c r="AE177" s="1" t="s">
        <v>74</v>
      </c>
      <c r="AF177" s="1" t="s">
        <v>74</v>
      </c>
      <c r="AG177" s="1">
        <v>40</v>
      </c>
      <c r="AH177" s="1">
        <v>4</v>
      </c>
      <c r="AI177" s="1">
        <v>4</v>
      </c>
      <c r="AJ177" s="1">
        <v>1</v>
      </c>
      <c r="AK177" s="1">
        <v>18</v>
      </c>
      <c r="AL177" s="1" t="s">
        <v>1616</v>
      </c>
      <c r="AM177" s="1" t="s">
        <v>118</v>
      </c>
      <c r="AN177" s="1" t="s">
        <v>1617</v>
      </c>
      <c r="AO177" s="1" t="s">
        <v>3711</v>
      </c>
      <c r="AP177" s="1" t="s">
        <v>3712</v>
      </c>
      <c r="AQ177" s="1" t="s">
        <v>74</v>
      </c>
      <c r="AR177" s="1" t="s">
        <v>3713</v>
      </c>
      <c r="AS177" s="1" t="s">
        <v>3714</v>
      </c>
      <c r="AT177" s="1" t="s">
        <v>757</v>
      </c>
      <c r="AU177" s="1">
        <v>2020</v>
      </c>
      <c r="AV177" s="1">
        <v>79</v>
      </c>
      <c r="AW177" s="1">
        <v>3</v>
      </c>
      <c r="AX177" s="1" t="s">
        <v>74</v>
      </c>
      <c r="AY177" s="1" t="s">
        <v>74</v>
      </c>
      <c r="AZ177" s="1" t="s">
        <v>74</v>
      </c>
      <c r="BA177" s="1" t="s">
        <v>74</v>
      </c>
      <c r="BB177" s="1">
        <v>290</v>
      </c>
      <c r="BC177" s="1">
        <v>302</v>
      </c>
      <c r="BD177" s="1">
        <v>17896919880225</v>
      </c>
      <c r="BE177" s="1" t="s">
        <v>3715</v>
      </c>
      <c r="BF177" s="1" t="str">
        <f>HYPERLINK("http://dx.doi.org/10.1177/0017896919880225","http://dx.doi.org/10.1177/0017896919880225")</f>
        <v>http://dx.doi.org/10.1177/0017896919880225</v>
      </c>
      <c r="BG177" s="1" t="s">
        <v>74</v>
      </c>
      <c r="BH177" s="1" t="s">
        <v>3716</v>
      </c>
      <c r="BI177" s="1">
        <v>13</v>
      </c>
      <c r="BJ177" s="1" t="s">
        <v>3717</v>
      </c>
      <c r="BK177" s="1" t="s">
        <v>227</v>
      </c>
      <c r="BL177" s="1" t="s">
        <v>3717</v>
      </c>
      <c r="BM177" s="1" t="s">
        <v>3718</v>
      </c>
      <c r="BN177" s="1" t="s">
        <v>74</v>
      </c>
      <c r="BO177" s="1" t="s">
        <v>74</v>
      </c>
      <c r="BP177" s="1" t="s">
        <v>74</v>
      </c>
      <c r="BQ177" s="1" t="s">
        <v>74</v>
      </c>
      <c r="BR177" s="1" t="s">
        <v>102</v>
      </c>
      <c r="BS177" s="1" t="s">
        <v>3719</v>
      </c>
      <c r="BT177" s="1" t="str">
        <f>HYPERLINK("https%3A%2F%2Fwww.webofscience.com%2Fwos%2Fwoscc%2Ffull-record%2FWOS:000491453200001","View Full Record in Web of Science")</f>
        <v>View Full Record in Web of Science</v>
      </c>
    </row>
    <row r="178" spans="1:72" x14ac:dyDescent="0.25">
      <c r="A178" s="1" t="s">
        <v>72</v>
      </c>
      <c r="B178" s="1" t="s">
        <v>3720</v>
      </c>
      <c r="C178" s="1" t="s">
        <v>74</v>
      </c>
      <c r="D178" s="1" t="s">
        <v>74</v>
      </c>
      <c r="E178" s="1" t="s">
        <v>74</v>
      </c>
      <c r="F178" s="1" t="s">
        <v>3721</v>
      </c>
      <c r="G178" s="1" t="s">
        <v>74</v>
      </c>
      <c r="H178" s="1" t="s">
        <v>74</v>
      </c>
      <c r="I178" s="1" t="s">
        <v>3722</v>
      </c>
      <c r="J178" s="1" t="s">
        <v>3723</v>
      </c>
      <c r="K178" s="1" t="s">
        <v>74</v>
      </c>
      <c r="L178" s="1" t="s">
        <v>74</v>
      </c>
      <c r="M178" s="1" t="s">
        <v>78</v>
      </c>
      <c r="N178" s="1" t="s">
        <v>79</v>
      </c>
      <c r="O178" s="1" t="s">
        <v>74</v>
      </c>
      <c r="P178" s="1" t="s">
        <v>74</v>
      </c>
      <c r="Q178" s="1" t="s">
        <v>74</v>
      </c>
      <c r="R178" s="1" t="s">
        <v>74</v>
      </c>
      <c r="S178" s="1" t="s">
        <v>74</v>
      </c>
      <c r="T178" s="1" t="s">
        <v>3724</v>
      </c>
      <c r="U178" s="1" t="s">
        <v>3725</v>
      </c>
      <c r="V178" s="1" t="s">
        <v>3726</v>
      </c>
      <c r="W178" s="1" t="s">
        <v>3727</v>
      </c>
      <c r="X178" s="1" t="s">
        <v>2803</v>
      </c>
      <c r="Y178" s="1" t="s">
        <v>3728</v>
      </c>
      <c r="Z178" s="1" t="s">
        <v>3729</v>
      </c>
      <c r="AA178" s="1" t="s">
        <v>3730</v>
      </c>
      <c r="AB178" s="1" t="s">
        <v>3731</v>
      </c>
      <c r="AC178" s="1" t="s">
        <v>2808</v>
      </c>
      <c r="AD178" s="1" t="s">
        <v>2809</v>
      </c>
      <c r="AE178" s="1" t="s">
        <v>3732</v>
      </c>
      <c r="AF178" s="1" t="s">
        <v>74</v>
      </c>
      <c r="AG178" s="1">
        <v>24</v>
      </c>
      <c r="AH178" s="1">
        <v>5</v>
      </c>
      <c r="AI178" s="1">
        <v>5</v>
      </c>
      <c r="AJ178" s="1">
        <v>0</v>
      </c>
      <c r="AK178" s="1">
        <v>8</v>
      </c>
      <c r="AL178" s="1" t="s">
        <v>771</v>
      </c>
      <c r="AM178" s="1" t="s">
        <v>772</v>
      </c>
      <c r="AN178" s="1" t="s">
        <v>982</v>
      </c>
      <c r="AO178" s="1" t="s">
        <v>3733</v>
      </c>
      <c r="AP178" s="1" t="s">
        <v>3734</v>
      </c>
      <c r="AQ178" s="1" t="s">
        <v>74</v>
      </c>
      <c r="AR178" s="1" t="s">
        <v>3735</v>
      </c>
      <c r="AS178" s="1" t="s">
        <v>3736</v>
      </c>
      <c r="AT178" s="1" t="s">
        <v>1334</v>
      </c>
      <c r="AU178" s="1">
        <v>2019</v>
      </c>
      <c r="AV178" s="1">
        <v>29</v>
      </c>
      <c r="AW178" s="1">
        <v>10</v>
      </c>
      <c r="AX178" s="1" t="s">
        <v>74</v>
      </c>
      <c r="AY178" s="1" t="s">
        <v>74</v>
      </c>
      <c r="AZ178" s="1" t="s">
        <v>74</v>
      </c>
      <c r="BA178" s="1" t="s">
        <v>74</v>
      </c>
      <c r="BB178" s="1">
        <v>1489</v>
      </c>
      <c r="BC178" s="1">
        <v>1500</v>
      </c>
      <c r="BD178" s="1" t="s">
        <v>74</v>
      </c>
      <c r="BE178" s="1" t="s">
        <v>3737</v>
      </c>
      <c r="BF178" s="1" t="str">
        <f>HYPERLINK("http://dx.doi.org/10.1111/sms.13499","http://dx.doi.org/10.1111/sms.13499")</f>
        <v>http://dx.doi.org/10.1111/sms.13499</v>
      </c>
      <c r="BG178" s="1" t="s">
        <v>74</v>
      </c>
      <c r="BH178" s="1" t="s">
        <v>74</v>
      </c>
      <c r="BI178" s="1">
        <v>12</v>
      </c>
      <c r="BJ178" s="1" t="s">
        <v>658</v>
      </c>
      <c r="BK178" s="1" t="s">
        <v>100</v>
      </c>
      <c r="BL178" s="1" t="s">
        <v>658</v>
      </c>
      <c r="BM178" s="1" t="s">
        <v>3738</v>
      </c>
      <c r="BN178" s="1">
        <v>31206799</v>
      </c>
      <c r="BO178" s="1" t="s">
        <v>74</v>
      </c>
      <c r="BP178" s="1" t="s">
        <v>74</v>
      </c>
      <c r="BQ178" s="1" t="s">
        <v>74</v>
      </c>
      <c r="BR178" s="1" t="s">
        <v>102</v>
      </c>
      <c r="BS178" s="1" t="s">
        <v>3739</v>
      </c>
      <c r="BT178" s="1" t="str">
        <f>HYPERLINK("https%3A%2F%2Fwww.webofscience.com%2Fwos%2Fwoscc%2Ffull-record%2FWOS:000488616400005","View Full Record in Web of Science")</f>
        <v>View Full Record in Web of Science</v>
      </c>
    </row>
    <row r="179" spans="1:72" x14ac:dyDescent="0.25">
      <c r="A179" s="1" t="s">
        <v>72</v>
      </c>
      <c r="B179" s="1" t="s">
        <v>3740</v>
      </c>
      <c r="C179" s="1" t="s">
        <v>74</v>
      </c>
      <c r="D179" s="1" t="s">
        <v>74</v>
      </c>
      <c r="E179" s="1" t="s">
        <v>74</v>
      </c>
      <c r="F179" s="1" t="s">
        <v>3741</v>
      </c>
      <c r="G179" s="1" t="s">
        <v>74</v>
      </c>
      <c r="H179" s="1" t="s">
        <v>74</v>
      </c>
      <c r="I179" s="1" t="s">
        <v>3742</v>
      </c>
      <c r="J179" s="1" t="s">
        <v>1038</v>
      </c>
      <c r="K179" s="1" t="s">
        <v>74</v>
      </c>
      <c r="L179" s="1" t="s">
        <v>74</v>
      </c>
      <c r="M179" s="1" t="s">
        <v>78</v>
      </c>
      <c r="N179" s="1" t="s">
        <v>79</v>
      </c>
      <c r="O179" s="1" t="s">
        <v>74</v>
      </c>
      <c r="P179" s="1" t="s">
        <v>74</v>
      </c>
      <c r="Q179" s="1" t="s">
        <v>74</v>
      </c>
      <c r="R179" s="1" t="s">
        <v>74</v>
      </c>
      <c r="S179" s="1" t="s">
        <v>74</v>
      </c>
      <c r="T179" s="1" t="s">
        <v>3743</v>
      </c>
      <c r="U179" s="1" t="s">
        <v>3744</v>
      </c>
      <c r="V179" s="1" t="s">
        <v>3745</v>
      </c>
      <c r="W179" s="1" t="s">
        <v>3746</v>
      </c>
      <c r="X179" s="1" t="s">
        <v>3747</v>
      </c>
      <c r="Y179" s="1" t="s">
        <v>3748</v>
      </c>
      <c r="Z179" s="1" t="s">
        <v>3749</v>
      </c>
      <c r="AA179" s="1" t="s">
        <v>3750</v>
      </c>
      <c r="AB179" s="1" t="s">
        <v>3751</v>
      </c>
      <c r="AC179" s="1" t="s">
        <v>3752</v>
      </c>
      <c r="AD179" s="1" t="s">
        <v>3753</v>
      </c>
      <c r="AE179" s="1" t="s">
        <v>3754</v>
      </c>
      <c r="AF179" s="1" t="s">
        <v>74</v>
      </c>
      <c r="AG179" s="1">
        <v>19</v>
      </c>
      <c r="AH179" s="1">
        <v>0</v>
      </c>
      <c r="AI179" s="1">
        <v>0</v>
      </c>
      <c r="AJ179" s="1">
        <v>0</v>
      </c>
      <c r="AK179" s="1">
        <v>3</v>
      </c>
      <c r="AL179" s="1" t="s">
        <v>1046</v>
      </c>
      <c r="AM179" s="1" t="s">
        <v>1047</v>
      </c>
      <c r="AN179" s="1" t="s">
        <v>1048</v>
      </c>
      <c r="AO179" s="1" t="s">
        <v>1049</v>
      </c>
      <c r="AP179" s="1" t="s">
        <v>1050</v>
      </c>
      <c r="AQ179" s="1" t="s">
        <v>74</v>
      </c>
      <c r="AR179" s="1" t="s">
        <v>1051</v>
      </c>
      <c r="AS179" s="1" t="s">
        <v>1052</v>
      </c>
      <c r="AT179" s="1" t="s">
        <v>3755</v>
      </c>
      <c r="AU179" s="1">
        <v>2019</v>
      </c>
      <c r="AV179" s="1">
        <v>39</v>
      </c>
      <c r="AW179" s="1">
        <v>4</v>
      </c>
      <c r="AX179" s="1" t="s">
        <v>74</v>
      </c>
      <c r="AY179" s="1" t="s">
        <v>74</v>
      </c>
      <c r="AZ179" s="1" t="s">
        <v>74</v>
      </c>
      <c r="BA179" s="1" t="s">
        <v>74</v>
      </c>
      <c r="BB179" s="1">
        <v>824</v>
      </c>
      <c r="BC179" s="1">
        <v>829</v>
      </c>
      <c r="BD179" s="1" t="s">
        <v>74</v>
      </c>
      <c r="BE179" s="1" t="s">
        <v>3756</v>
      </c>
      <c r="BF179" s="1" t="str">
        <f>HYPERLINK("http://dx.doi.org/10.1590/fst.09018","http://dx.doi.org/10.1590/fst.09018")</f>
        <v>http://dx.doi.org/10.1590/fst.09018</v>
      </c>
      <c r="BG179" s="1" t="s">
        <v>74</v>
      </c>
      <c r="BH179" s="1" t="s">
        <v>74</v>
      </c>
      <c r="BI179" s="1">
        <v>6</v>
      </c>
      <c r="BJ179" s="1" t="s">
        <v>456</v>
      </c>
      <c r="BK179" s="1" t="s">
        <v>100</v>
      </c>
      <c r="BL179" s="1" t="s">
        <v>456</v>
      </c>
      <c r="BM179" s="1" t="s">
        <v>3757</v>
      </c>
      <c r="BN179" s="1" t="s">
        <v>74</v>
      </c>
      <c r="BO179" s="1" t="s">
        <v>177</v>
      </c>
      <c r="BP179" s="1" t="s">
        <v>74</v>
      </c>
      <c r="BQ179" s="1" t="s">
        <v>74</v>
      </c>
      <c r="BR179" s="1" t="s">
        <v>102</v>
      </c>
      <c r="BS179" s="1" t="s">
        <v>3758</v>
      </c>
      <c r="BT179" s="1" t="str">
        <f>HYPERLINK("https%3A%2F%2Fwww.webofscience.com%2Fwos%2Fwoscc%2Ffull-record%2FWOS:000499659400005","View Full Record in Web of Science")</f>
        <v>View Full Record in Web of Science</v>
      </c>
    </row>
    <row r="180" spans="1:72" x14ac:dyDescent="0.25">
      <c r="A180" s="1" t="s">
        <v>72</v>
      </c>
      <c r="B180" s="1" t="s">
        <v>3759</v>
      </c>
      <c r="C180" s="1" t="s">
        <v>74</v>
      </c>
      <c r="D180" s="1" t="s">
        <v>74</v>
      </c>
      <c r="E180" s="1" t="s">
        <v>74</v>
      </c>
      <c r="F180" s="1" t="s">
        <v>3760</v>
      </c>
      <c r="G180" s="1" t="s">
        <v>74</v>
      </c>
      <c r="H180" s="1" t="s">
        <v>74</v>
      </c>
      <c r="I180" s="1" t="s">
        <v>3761</v>
      </c>
      <c r="J180" s="1" t="s">
        <v>371</v>
      </c>
      <c r="K180" s="1" t="s">
        <v>74</v>
      </c>
      <c r="L180" s="1" t="s">
        <v>74</v>
      </c>
      <c r="M180" s="1" t="s">
        <v>78</v>
      </c>
      <c r="N180" s="1" t="s">
        <v>79</v>
      </c>
      <c r="O180" s="1" t="s">
        <v>74</v>
      </c>
      <c r="P180" s="1" t="s">
        <v>74</v>
      </c>
      <c r="Q180" s="1" t="s">
        <v>74</v>
      </c>
      <c r="R180" s="1" t="s">
        <v>74</v>
      </c>
      <c r="S180" s="1" t="s">
        <v>74</v>
      </c>
      <c r="T180" s="1" t="s">
        <v>3762</v>
      </c>
      <c r="U180" s="1" t="s">
        <v>3763</v>
      </c>
      <c r="V180" s="1" t="s">
        <v>3764</v>
      </c>
      <c r="W180" s="1" t="s">
        <v>3765</v>
      </c>
      <c r="X180" s="1" t="s">
        <v>3766</v>
      </c>
      <c r="Y180" s="1" t="s">
        <v>3767</v>
      </c>
      <c r="Z180" s="1" t="s">
        <v>3768</v>
      </c>
      <c r="AA180" s="1" t="s">
        <v>3769</v>
      </c>
      <c r="AB180" s="1" t="s">
        <v>3770</v>
      </c>
      <c r="AC180" s="1" t="s">
        <v>3771</v>
      </c>
      <c r="AD180" s="1" t="s">
        <v>3771</v>
      </c>
      <c r="AE180" s="1" t="s">
        <v>3772</v>
      </c>
      <c r="AF180" s="1" t="s">
        <v>74</v>
      </c>
      <c r="AG180" s="1">
        <v>46</v>
      </c>
      <c r="AH180" s="1">
        <v>6</v>
      </c>
      <c r="AI180" s="1">
        <v>6</v>
      </c>
      <c r="AJ180" s="1">
        <v>1</v>
      </c>
      <c r="AK180" s="1">
        <v>11</v>
      </c>
      <c r="AL180" s="1" t="s">
        <v>381</v>
      </c>
      <c r="AM180" s="1" t="s">
        <v>382</v>
      </c>
      <c r="AN180" s="1" t="s">
        <v>383</v>
      </c>
      <c r="AO180" s="1" t="s">
        <v>74</v>
      </c>
      <c r="AP180" s="1" t="s">
        <v>384</v>
      </c>
      <c r="AQ180" s="1" t="s">
        <v>74</v>
      </c>
      <c r="AR180" s="2" t="s">
        <v>371</v>
      </c>
      <c r="AS180" s="1" t="s">
        <v>385</v>
      </c>
      <c r="AT180" s="1" t="s">
        <v>386</v>
      </c>
      <c r="AU180" s="1">
        <v>2019</v>
      </c>
      <c r="AV180" s="1">
        <v>11</v>
      </c>
      <c r="AW180" s="1">
        <v>9</v>
      </c>
      <c r="AX180" s="1" t="s">
        <v>74</v>
      </c>
      <c r="AY180" s="1" t="s">
        <v>74</v>
      </c>
      <c r="AZ180" s="1" t="s">
        <v>74</v>
      </c>
      <c r="BA180" s="1" t="s">
        <v>74</v>
      </c>
      <c r="BB180" s="1" t="s">
        <v>74</v>
      </c>
      <c r="BC180" s="1" t="s">
        <v>74</v>
      </c>
      <c r="BD180" s="1">
        <v>2019</v>
      </c>
      <c r="BE180" s="1" t="s">
        <v>3773</v>
      </c>
      <c r="BF180" s="1" t="str">
        <f>HYPERLINK("http://dx.doi.org/10.3390/nu11092019","http://dx.doi.org/10.3390/nu11092019")</f>
        <v>http://dx.doi.org/10.3390/nu11092019</v>
      </c>
      <c r="BG180" s="1" t="s">
        <v>74</v>
      </c>
      <c r="BH180" s="1" t="s">
        <v>74</v>
      </c>
      <c r="BI180" s="1">
        <v>15</v>
      </c>
      <c r="BJ180" s="1" t="s">
        <v>175</v>
      </c>
      <c r="BK180" s="1" t="s">
        <v>247</v>
      </c>
      <c r="BL180" s="1" t="s">
        <v>175</v>
      </c>
      <c r="BM180" s="1" t="s">
        <v>3774</v>
      </c>
      <c r="BN180" s="1">
        <v>31466305</v>
      </c>
      <c r="BO180" s="1" t="s">
        <v>3775</v>
      </c>
      <c r="BP180" s="1" t="s">
        <v>74</v>
      </c>
      <c r="BQ180" s="1" t="s">
        <v>74</v>
      </c>
      <c r="BR180" s="1" t="s">
        <v>102</v>
      </c>
      <c r="BS180" s="1" t="s">
        <v>3776</v>
      </c>
      <c r="BT180" s="1" t="str">
        <f>HYPERLINK("https%3A%2F%2Fwww.webofscience.com%2Fwos%2Fwoscc%2Ffull-record%2FWOS:000487964600140","View Full Record in Web of Science")</f>
        <v>View Full Record in Web of Science</v>
      </c>
    </row>
    <row r="181" spans="1:72" x14ac:dyDescent="0.25">
      <c r="A181" s="1" t="s">
        <v>72</v>
      </c>
      <c r="B181" s="1" t="s">
        <v>3777</v>
      </c>
      <c r="C181" s="1" t="s">
        <v>74</v>
      </c>
      <c r="D181" s="1" t="s">
        <v>74</v>
      </c>
      <c r="E181" s="1" t="s">
        <v>74</v>
      </c>
      <c r="F181" s="1" t="s">
        <v>3778</v>
      </c>
      <c r="G181" s="1" t="s">
        <v>74</v>
      </c>
      <c r="H181" s="1" t="s">
        <v>74</v>
      </c>
      <c r="I181" s="1" t="s">
        <v>3779</v>
      </c>
      <c r="J181" s="1" t="s">
        <v>2561</v>
      </c>
      <c r="K181" s="1" t="s">
        <v>74</v>
      </c>
      <c r="L181" s="1" t="s">
        <v>74</v>
      </c>
      <c r="M181" s="1" t="s">
        <v>78</v>
      </c>
      <c r="N181" s="1" t="s">
        <v>79</v>
      </c>
      <c r="O181" s="1" t="s">
        <v>74</v>
      </c>
      <c r="P181" s="1" t="s">
        <v>74</v>
      </c>
      <c r="Q181" s="1" t="s">
        <v>74</v>
      </c>
      <c r="R181" s="1" t="s">
        <v>74</v>
      </c>
      <c r="S181" s="1" t="s">
        <v>74</v>
      </c>
      <c r="T181" s="1" t="s">
        <v>3780</v>
      </c>
      <c r="U181" s="1" t="s">
        <v>3781</v>
      </c>
      <c r="V181" s="1" t="s">
        <v>3782</v>
      </c>
      <c r="W181" s="1" t="s">
        <v>3783</v>
      </c>
      <c r="X181" s="1" t="s">
        <v>3784</v>
      </c>
      <c r="Y181" s="1" t="s">
        <v>3785</v>
      </c>
      <c r="Z181" s="1" t="s">
        <v>3786</v>
      </c>
      <c r="AA181" s="1" t="s">
        <v>74</v>
      </c>
      <c r="AB181" s="1" t="s">
        <v>74</v>
      </c>
      <c r="AC181" s="1" t="s">
        <v>3787</v>
      </c>
      <c r="AD181" s="1" t="s">
        <v>3788</v>
      </c>
      <c r="AE181" s="1" t="s">
        <v>3789</v>
      </c>
      <c r="AF181" s="1" t="s">
        <v>74</v>
      </c>
      <c r="AG181" s="1">
        <v>44</v>
      </c>
      <c r="AH181" s="1">
        <v>7</v>
      </c>
      <c r="AI181" s="1">
        <v>7</v>
      </c>
      <c r="AJ181" s="1">
        <v>0</v>
      </c>
      <c r="AK181" s="1">
        <v>1</v>
      </c>
      <c r="AL181" s="1" t="s">
        <v>90</v>
      </c>
      <c r="AM181" s="1" t="s">
        <v>91</v>
      </c>
      <c r="AN181" s="1" t="s">
        <v>92</v>
      </c>
      <c r="AO181" s="1" t="s">
        <v>74</v>
      </c>
      <c r="AP181" s="1" t="s">
        <v>2569</v>
      </c>
      <c r="AQ181" s="1" t="s">
        <v>74</v>
      </c>
      <c r="AR181" s="1" t="s">
        <v>2570</v>
      </c>
      <c r="AS181" s="1" t="s">
        <v>2571</v>
      </c>
      <c r="AT181" s="1" t="s">
        <v>386</v>
      </c>
      <c r="AU181" s="1">
        <v>2019</v>
      </c>
      <c r="AV181" s="1">
        <v>15</v>
      </c>
      <c r="AW181" s="1" t="s">
        <v>74</v>
      </c>
      <c r="AX181" s="1" t="s">
        <v>74</v>
      </c>
      <c r="AY181" s="1" t="s">
        <v>74</v>
      </c>
      <c r="AZ181" s="1" t="s">
        <v>74</v>
      </c>
      <c r="BA181" s="1" t="s">
        <v>74</v>
      </c>
      <c r="BB181" s="1" t="s">
        <v>74</v>
      </c>
      <c r="BC181" s="1" t="s">
        <v>74</v>
      </c>
      <c r="BD181" s="1">
        <v>100883</v>
      </c>
      <c r="BE181" s="1" t="s">
        <v>3790</v>
      </c>
      <c r="BF181" s="1" t="str">
        <f>HYPERLINK("http://dx.doi.org/10.1016/j.pmedr.2019.100883","http://dx.doi.org/10.1016/j.pmedr.2019.100883")</f>
        <v>http://dx.doi.org/10.1016/j.pmedr.2019.100883</v>
      </c>
      <c r="BG181" s="1" t="s">
        <v>74</v>
      </c>
      <c r="BH181" s="1" t="s">
        <v>74</v>
      </c>
      <c r="BI181" s="1">
        <v>7</v>
      </c>
      <c r="BJ181" s="1" t="s">
        <v>226</v>
      </c>
      <c r="BK181" s="1" t="s">
        <v>100</v>
      </c>
      <c r="BL181" s="1" t="s">
        <v>226</v>
      </c>
      <c r="BM181" s="1" t="s">
        <v>3791</v>
      </c>
      <c r="BN181" s="1">
        <v>31193242</v>
      </c>
      <c r="BO181" s="1" t="s">
        <v>177</v>
      </c>
      <c r="BP181" s="1" t="s">
        <v>74</v>
      </c>
      <c r="BQ181" s="1" t="s">
        <v>74</v>
      </c>
      <c r="BR181" s="1" t="s">
        <v>102</v>
      </c>
      <c r="BS181" s="1" t="s">
        <v>3792</v>
      </c>
      <c r="BT181" s="1" t="str">
        <f>HYPERLINK("https%3A%2F%2Fwww.webofscience.com%2Fwos%2Fwoscc%2Ffull-record%2FWOS:000645518700011","View Full Record in Web of Science")</f>
        <v>View Full Record in Web of Science</v>
      </c>
    </row>
    <row r="182" spans="1:72" x14ac:dyDescent="0.25">
      <c r="A182" s="1" t="s">
        <v>72</v>
      </c>
      <c r="B182" s="1" t="s">
        <v>3793</v>
      </c>
      <c r="C182" s="1" t="s">
        <v>74</v>
      </c>
      <c r="D182" s="1" t="s">
        <v>74</v>
      </c>
      <c r="E182" s="1" t="s">
        <v>74</v>
      </c>
      <c r="F182" s="1" t="s">
        <v>3794</v>
      </c>
      <c r="G182" s="1" t="s">
        <v>74</v>
      </c>
      <c r="H182" s="1" t="s">
        <v>74</v>
      </c>
      <c r="I182" s="1" t="s">
        <v>3795</v>
      </c>
      <c r="J182" s="1" t="s">
        <v>3796</v>
      </c>
      <c r="K182" s="1" t="s">
        <v>74</v>
      </c>
      <c r="L182" s="1" t="s">
        <v>74</v>
      </c>
      <c r="M182" s="1" t="s">
        <v>78</v>
      </c>
      <c r="N182" s="1" t="s">
        <v>79</v>
      </c>
      <c r="O182" s="1" t="s">
        <v>74</v>
      </c>
      <c r="P182" s="1" t="s">
        <v>74</v>
      </c>
      <c r="Q182" s="1" t="s">
        <v>74</v>
      </c>
      <c r="R182" s="1" t="s">
        <v>74</v>
      </c>
      <c r="S182" s="1" t="s">
        <v>74</v>
      </c>
      <c r="T182" s="1" t="s">
        <v>3797</v>
      </c>
      <c r="U182" s="1" t="s">
        <v>3798</v>
      </c>
      <c r="V182" s="1" t="s">
        <v>3799</v>
      </c>
      <c r="W182" s="1" t="s">
        <v>3800</v>
      </c>
      <c r="X182" s="1" t="s">
        <v>3801</v>
      </c>
      <c r="Y182" s="1" t="s">
        <v>3802</v>
      </c>
      <c r="Z182" s="1" t="s">
        <v>3803</v>
      </c>
      <c r="AA182" s="1" t="s">
        <v>3804</v>
      </c>
      <c r="AB182" s="1" t="s">
        <v>3805</v>
      </c>
      <c r="AC182" s="1" t="s">
        <v>74</v>
      </c>
      <c r="AD182" s="1" t="s">
        <v>74</v>
      </c>
      <c r="AE182" s="1" t="s">
        <v>74</v>
      </c>
      <c r="AF182" s="1" t="s">
        <v>74</v>
      </c>
      <c r="AG182" s="1">
        <v>43</v>
      </c>
      <c r="AH182" s="1">
        <v>2</v>
      </c>
      <c r="AI182" s="1">
        <v>2</v>
      </c>
      <c r="AJ182" s="1">
        <v>1</v>
      </c>
      <c r="AK182" s="1">
        <v>9</v>
      </c>
      <c r="AL182" s="1" t="s">
        <v>289</v>
      </c>
      <c r="AM182" s="1" t="s">
        <v>290</v>
      </c>
      <c r="AN182" s="1" t="s">
        <v>318</v>
      </c>
      <c r="AO182" s="1" t="s">
        <v>3806</v>
      </c>
      <c r="AP182" s="1" t="s">
        <v>3807</v>
      </c>
      <c r="AQ182" s="1" t="s">
        <v>74</v>
      </c>
      <c r="AR182" s="1" t="s">
        <v>3808</v>
      </c>
      <c r="AS182" s="1" t="s">
        <v>3809</v>
      </c>
      <c r="AT182" s="1" t="s">
        <v>386</v>
      </c>
      <c r="AU182" s="1">
        <v>2019</v>
      </c>
      <c r="AV182" s="1">
        <v>49</v>
      </c>
      <c r="AW182" s="1">
        <v>3</v>
      </c>
      <c r="AX182" s="1" t="s">
        <v>74</v>
      </c>
      <c r="AY182" s="1" t="s">
        <v>74</v>
      </c>
      <c r="AZ182" s="1" t="s">
        <v>1762</v>
      </c>
      <c r="BA182" s="1" t="s">
        <v>74</v>
      </c>
      <c r="BB182" s="1">
        <v>266</v>
      </c>
      <c r="BC182" s="1">
        <v>274</v>
      </c>
      <c r="BD182" s="1" t="s">
        <v>74</v>
      </c>
      <c r="BE182" s="1" t="s">
        <v>3810</v>
      </c>
      <c r="BF182" s="1" t="str">
        <f>HYPERLINK("http://dx.doi.org/10.1007/s12662-019-00592-3","http://dx.doi.org/10.1007/s12662-019-00592-3")</f>
        <v>http://dx.doi.org/10.1007/s12662-019-00592-3</v>
      </c>
      <c r="BG182" s="1" t="s">
        <v>74</v>
      </c>
      <c r="BH182" s="1" t="s">
        <v>74</v>
      </c>
      <c r="BI182" s="1">
        <v>9</v>
      </c>
      <c r="BJ182" s="1" t="s">
        <v>658</v>
      </c>
      <c r="BK182" s="1" t="s">
        <v>150</v>
      </c>
      <c r="BL182" s="1" t="s">
        <v>658</v>
      </c>
      <c r="BM182" s="1" t="s">
        <v>3811</v>
      </c>
      <c r="BN182" s="1" t="s">
        <v>74</v>
      </c>
      <c r="BO182" s="1" t="s">
        <v>74</v>
      </c>
      <c r="BP182" s="1" t="s">
        <v>74</v>
      </c>
      <c r="BQ182" s="1" t="s">
        <v>74</v>
      </c>
      <c r="BR182" s="1" t="s">
        <v>102</v>
      </c>
      <c r="BS182" s="1" t="s">
        <v>3812</v>
      </c>
      <c r="BT182" s="1" t="str">
        <f>HYPERLINK("https%3A%2F%2Fwww.webofscience.com%2Fwos%2Fwoscc%2Ffull-record%2FWOS:000483753700007","View Full Record in Web of Science")</f>
        <v>View Full Record in Web of Science</v>
      </c>
    </row>
    <row r="183" spans="1:72" x14ac:dyDescent="0.25">
      <c r="A183" s="1" t="s">
        <v>72</v>
      </c>
      <c r="B183" s="1" t="s">
        <v>3813</v>
      </c>
      <c r="C183" s="1" t="s">
        <v>74</v>
      </c>
      <c r="D183" s="1" t="s">
        <v>74</v>
      </c>
      <c r="E183" s="1" t="s">
        <v>74</v>
      </c>
      <c r="F183" s="1" t="s">
        <v>3814</v>
      </c>
      <c r="G183" s="1" t="s">
        <v>74</v>
      </c>
      <c r="H183" s="1" t="s">
        <v>74</v>
      </c>
      <c r="I183" s="1" t="s">
        <v>3815</v>
      </c>
      <c r="J183" s="1" t="s">
        <v>371</v>
      </c>
      <c r="K183" s="1" t="s">
        <v>74</v>
      </c>
      <c r="L183" s="1" t="s">
        <v>74</v>
      </c>
      <c r="M183" s="1" t="s">
        <v>78</v>
      </c>
      <c r="N183" s="1" t="s">
        <v>79</v>
      </c>
      <c r="O183" s="1" t="s">
        <v>74</v>
      </c>
      <c r="P183" s="1" t="s">
        <v>74</v>
      </c>
      <c r="Q183" s="1" t="s">
        <v>74</v>
      </c>
      <c r="R183" s="1" t="s">
        <v>74</v>
      </c>
      <c r="S183" s="1" t="s">
        <v>74</v>
      </c>
      <c r="T183" s="1" t="s">
        <v>3816</v>
      </c>
      <c r="U183" s="1" t="s">
        <v>3817</v>
      </c>
      <c r="V183" s="1" t="s">
        <v>3818</v>
      </c>
      <c r="W183" s="1" t="s">
        <v>3819</v>
      </c>
      <c r="X183" s="1" t="s">
        <v>3820</v>
      </c>
      <c r="Y183" s="1" t="s">
        <v>3821</v>
      </c>
      <c r="Z183" s="1" t="s">
        <v>3822</v>
      </c>
      <c r="AA183" s="1" t="s">
        <v>74</v>
      </c>
      <c r="AB183" s="1" t="s">
        <v>3823</v>
      </c>
      <c r="AC183" s="1" t="s">
        <v>3824</v>
      </c>
      <c r="AD183" s="1" t="s">
        <v>3825</v>
      </c>
      <c r="AE183" s="1" t="s">
        <v>3826</v>
      </c>
      <c r="AF183" s="1" t="s">
        <v>74</v>
      </c>
      <c r="AG183" s="1">
        <v>31</v>
      </c>
      <c r="AH183" s="1">
        <v>46</v>
      </c>
      <c r="AI183" s="1">
        <v>46</v>
      </c>
      <c r="AJ183" s="1">
        <v>1</v>
      </c>
      <c r="AK183" s="1">
        <v>7</v>
      </c>
      <c r="AL183" s="1" t="s">
        <v>381</v>
      </c>
      <c r="AM183" s="1" t="s">
        <v>382</v>
      </c>
      <c r="AN183" s="1" t="s">
        <v>383</v>
      </c>
      <c r="AO183" s="1" t="s">
        <v>74</v>
      </c>
      <c r="AP183" s="1" t="s">
        <v>384</v>
      </c>
      <c r="AQ183" s="1" t="s">
        <v>74</v>
      </c>
      <c r="AR183" s="2" t="s">
        <v>371</v>
      </c>
      <c r="AS183" s="1" t="s">
        <v>385</v>
      </c>
      <c r="AT183" s="1" t="s">
        <v>386</v>
      </c>
      <c r="AU183" s="1">
        <v>2019</v>
      </c>
      <c r="AV183" s="1">
        <v>11</v>
      </c>
      <c r="AW183" s="1">
        <v>9</v>
      </c>
      <c r="AX183" s="1" t="s">
        <v>74</v>
      </c>
      <c r="AY183" s="1" t="s">
        <v>74</v>
      </c>
      <c r="AZ183" s="1" t="s">
        <v>74</v>
      </c>
      <c r="BA183" s="1" t="s">
        <v>74</v>
      </c>
      <c r="BB183" s="1" t="s">
        <v>74</v>
      </c>
      <c r="BC183" s="1" t="s">
        <v>74</v>
      </c>
      <c r="BD183" s="1">
        <v>2004</v>
      </c>
      <c r="BE183" s="1" t="s">
        <v>3827</v>
      </c>
      <c r="BF183" s="1" t="str">
        <f>HYPERLINK("http://dx.doi.org/10.3390/nu11092004","http://dx.doi.org/10.3390/nu11092004")</f>
        <v>http://dx.doi.org/10.3390/nu11092004</v>
      </c>
      <c r="BG183" s="1" t="s">
        <v>74</v>
      </c>
      <c r="BH183" s="1" t="s">
        <v>74</v>
      </c>
      <c r="BI183" s="1">
        <v>13</v>
      </c>
      <c r="BJ183" s="1" t="s">
        <v>175</v>
      </c>
      <c r="BK183" s="1" t="s">
        <v>100</v>
      </c>
      <c r="BL183" s="1" t="s">
        <v>175</v>
      </c>
      <c r="BM183" s="1" t="s">
        <v>3774</v>
      </c>
      <c r="BN183" s="1">
        <v>31450689</v>
      </c>
      <c r="BO183" s="1" t="s">
        <v>177</v>
      </c>
      <c r="BP183" s="1" t="s">
        <v>74</v>
      </c>
      <c r="BQ183" s="1" t="s">
        <v>74</v>
      </c>
      <c r="BR183" s="1" t="s">
        <v>102</v>
      </c>
      <c r="BS183" s="1" t="s">
        <v>3828</v>
      </c>
      <c r="BT183" s="1" t="str">
        <f>HYPERLINK("https%3A%2F%2Fwww.webofscience.com%2Fwos%2Fwoscc%2Ffull-record%2FWOS:000487964600167","View Full Record in Web of Science")</f>
        <v>View Full Record in Web of Science</v>
      </c>
    </row>
    <row r="184" spans="1:72" x14ac:dyDescent="0.25">
      <c r="A184" s="1" t="s">
        <v>72</v>
      </c>
      <c r="B184" s="1" t="s">
        <v>3829</v>
      </c>
      <c r="C184" s="1" t="s">
        <v>74</v>
      </c>
      <c r="D184" s="1" t="s">
        <v>74</v>
      </c>
      <c r="E184" s="1" t="s">
        <v>74</v>
      </c>
      <c r="F184" s="1" t="s">
        <v>3830</v>
      </c>
      <c r="G184" s="1" t="s">
        <v>74</v>
      </c>
      <c r="H184" s="1" t="s">
        <v>74</v>
      </c>
      <c r="I184" s="1" t="s">
        <v>3831</v>
      </c>
      <c r="J184" s="1" t="s">
        <v>1074</v>
      </c>
      <c r="K184" s="1" t="s">
        <v>74</v>
      </c>
      <c r="L184" s="1" t="s">
        <v>74</v>
      </c>
      <c r="M184" s="1" t="s">
        <v>78</v>
      </c>
      <c r="N184" s="1" t="s">
        <v>79</v>
      </c>
      <c r="O184" s="1" t="s">
        <v>74</v>
      </c>
      <c r="P184" s="1" t="s">
        <v>74</v>
      </c>
      <c r="Q184" s="1" t="s">
        <v>74</v>
      </c>
      <c r="R184" s="1" t="s">
        <v>74</v>
      </c>
      <c r="S184" s="1" t="s">
        <v>74</v>
      </c>
      <c r="T184" s="1" t="s">
        <v>3832</v>
      </c>
      <c r="U184" s="1" t="s">
        <v>3833</v>
      </c>
      <c r="V184" s="1" t="s">
        <v>3834</v>
      </c>
      <c r="W184" s="1" t="s">
        <v>3835</v>
      </c>
      <c r="X184" s="1" t="s">
        <v>3836</v>
      </c>
      <c r="Y184" s="1" t="s">
        <v>3837</v>
      </c>
      <c r="Z184" s="1" t="s">
        <v>3838</v>
      </c>
      <c r="AA184" s="1" t="s">
        <v>3839</v>
      </c>
      <c r="AB184" s="1" t="s">
        <v>3840</v>
      </c>
      <c r="AC184" s="1" t="s">
        <v>74</v>
      </c>
      <c r="AD184" s="1" t="s">
        <v>74</v>
      </c>
      <c r="AE184" s="1" t="s">
        <v>74</v>
      </c>
      <c r="AF184" s="1" t="s">
        <v>74</v>
      </c>
      <c r="AG184" s="1">
        <v>25</v>
      </c>
      <c r="AH184" s="1">
        <v>8</v>
      </c>
      <c r="AI184" s="1">
        <v>8</v>
      </c>
      <c r="AJ184" s="1">
        <v>2</v>
      </c>
      <c r="AK184" s="1">
        <v>14</v>
      </c>
      <c r="AL184" s="1" t="s">
        <v>1081</v>
      </c>
      <c r="AM184" s="1" t="s">
        <v>1082</v>
      </c>
      <c r="AN184" s="1" t="s">
        <v>1083</v>
      </c>
      <c r="AO184" s="1" t="s">
        <v>1084</v>
      </c>
      <c r="AP184" s="1" t="s">
        <v>1085</v>
      </c>
      <c r="AQ184" s="1" t="s">
        <v>74</v>
      </c>
      <c r="AR184" s="1" t="s">
        <v>1086</v>
      </c>
      <c r="AS184" s="1" t="s">
        <v>1087</v>
      </c>
      <c r="AT184" s="1" t="s">
        <v>386</v>
      </c>
      <c r="AU184" s="1">
        <v>2019</v>
      </c>
      <c r="AV184" s="1">
        <v>29</v>
      </c>
      <c r="AW184" s="1">
        <v>5</v>
      </c>
      <c r="AX184" s="1" t="s">
        <v>74</v>
      </c>
      <c r="AY184" s="1" t="s">
        <v>74</v>
      </c>
      <c r="AZ184" s="1" t="s">
        <v>74</v>
      </c>
      <c r="BA184" s="1" t="s">
        <v>74</v>
      </c>
      <c r="BB184" s="1">
        <v>518</v>
      </c>
      <c r="BC184" s="1">
        <v>525</v>
      </c>
      <c r="BD184" s="1" t="s">
        <v>74</v>
      </c>
      <c r="BE184" s="1" t="s">
        <v>3841</v>
      </c>
      <c r="BF184" s="1" t="str">
        <f>HYPERLINK("http://dx.doi.org/10.1123/ijsnem.2018-0336","http://dx.doi.org/10.1123/ijsnem.2018-0336")</f>
        <v>http://dx.doi.org/10.1123/ijsnem.2018-0336</v>
      </c>
      <c r="BG184" s="1" t="s">
        <v>74</v>
      </c>
      <c r="BH184" s="1" t="s">
        <v>74</v>
      </c>
      <c r="BI184" s="1">
        <v>8</v>
      </c>
      <c r="BJ184" s="1" t="s">
        <v>1089</v>
      </c>
      <c r="BK184" s="1" t="s">
        <v>100</v>
      </c>
      <c r="BL184" s="1" t="s">
        <v>1089</v>
      </c>
      <c r="BM184" s="1" t="s">
        <v>3842</v>
      </c>
      <c r="BN184" s="1">
        <v>30859854</v>
      </c>
      <c r="BO184" s="1" t="s">
        <v>74</v>
      </c>
      <c r="BP184" s="1" t="s">
        <v>74</v>
      </c>
      <c r="BQ184" s="1" t="s">
        <v>74</v>
      </c>
      <c r="BR184" s="1" t="s">
        <v>102</v>
      </c>
      <c r="BS184" s="1" t="s">
        <v>3843</v>
      </c>
      <c r="BT184" s="1" t="str">
        <f>HYPERLINK("https%3A%2F%2Fwww.webofscience.com%2Fwos%2Fwoscc%2Ffull-record%2FWOS:000485198300009","View Full Record in Web of Science")</f>
        <v>View Full Record in Web of Science</v>
      </c>
    </row>
    <row r="185" spans="1:72" x14ac:dyDescent="0.25">
      <c r="A185" s="1" t="s">
        <v>72</v>
      </c>
      <c r="B185" s="1" t="s">
        <v>3844</v>
      </c>
      <c r="C185" s="1" t="s">
        <v>74</v>
      </c>
      <c r="D185" s="1" t="s">
        <v>74</v>
      </c>
      <c r="E185" s="1" t="s">
        <v>74</v>
      </c>
      <c r="F185" s="1" t="s">
        <v>3845</v>
      </c>
      <c r="G185" s="1" t="s">
        <v>74</v>
      </c>
      <c r="H185" s="1" t="s">
        <v>74</v>
      </c>
      <c r="I185" s="1" t="s">
        <v>3846</v>
      </c>
      <c r="J185" s="1" t="s">
        <v>3847</v>
      </c>
      <c r="K185" s="1" t="s">
        <v>74</v>
      </c>
      <c r="L185" s="1" t="s">
        <v>74</v>
      </c>
      <c r="M185" s="1" t="s">
        <v>78</v>
      </c>
      <c r="N185" s="1" t="s">
        <v>79</v>
      </c>
      <c r="O185" s="1" t="s">
        <v>74</v>
      </c>
      <c r="P185" s="1" t="s">
        <v>74</v>
      </c>
      <c r="Q185" s="1" t="s">
        <v>74</v>
      </c>
      <c r="R185" s="1" t="s">
        <v>74</v>
      </c>
      <c r="S185" s="1" t="s">
        <v>74</v>
      </c>
      <c r="T185" s="1" t="s">
        <v>74</v>
      </c>
      <c r="U185" s="1" t="s">
        <v>3848</v>
      </c>
      <c r="V185" s="1" t="s">
        <v>3849</v>
      </c>
      <c r="W185" s="1" t="s">
        <v>3850</v>
      </c>
      <c r="X185" s="1" t="s">
        <v>3851</v>
      </c>
      <c r="Y185" s="1" t="s">
        <v>3852</v>
      </c>
      <c r="Z185" s="1" t="s">
        <v>3853</v>
      </c>
      <c r="AA185" s="1" t="s">
        <v>74</v>
      </c>
      <c r="AB185" s="1" t="s">
        <v>3854</v>
      </c>
      <c r="AC185" s="1" t="s">
        <v>3855</v>
      </c>
      <c r="AD185" s="1" t="s">
        <v>3856</v>
      </c>
      <c r="AE185" s="1" t="s">
        <v>3857</v>
      </c>
      <c r="AF185" s="1" t="s">
        <v>74</v>
      </c>
      <c r="AG185" s="1">
        <v>35</v>
      </c>
      <c r="AH185" s="1">
        <v>12</v>
      </c>
      <c r="AI185" s="1">
        <v>12</v>
      </c>
      <c r="AJ185" s="1">
        <v>1</v>
      </c>
      <c r="AK185" s="1">
        <v>14</v>
      </c>
      <c r="AL185" s="1" t="s">
        <v>2498</v>
      </c>
      <c r="AM185" s="1" t="s">
        <v>118</v>
      </c>
      <c r="AN185" s="1" t="s">
        <v>2499</v>
      </c>
      <c r="AO185" s="1" t="s">
        <v>3858</v>
      </c>
      <c r="AP185" s="1" t="s">
        <v>3859</v>
      </c>
      <c r="AQ185" s="1" t="s">
        <v>74</v>
      </c>
      <c r="AR185" s="1" t="s">
        <v>3860</v>
      </c>
      <c r="AS185" s="1" t="s">
        <v>3861</v>
      </c>
      <c r="AT185" s="1" t="s">
        <v>3862</v>
      </c>
      <c r="AU185" s="1">
        <v>2019</v>
      </c>
      <c r="AV185" s="1">
        <v>227</v>
      </c>
      <c r="AW185" s="1">
        <v>4</v>
      </c>
      <c r="AX185" s="1" t="s">
        <v>74</v>
      </c>
      <c r="AY185" s="1" t="s">
        <v>74</v>
      </c>
      <c r="AZ185" s="1" t="s">
        <v>74</v>
      </c>
      <c r="BA185" s="1" t="s">
        <v>74</v>
      </c>
      <c r="BB185" s="1">
        <v>276</v>
      </c>
      <c r="BC185" s="1">
        <v>280</v>
      </c>
      <c r="BD185" s="1" t="s">
        <v>74</v>
      </c>
      <c r="BE185" s="1" t="s">
        <v>3863</v>
      </c>
      <c r="BF185" s="1" t="str">
        <f>HYPERLINK("http://dx.doi.org/10.1038/s41415-019-0617-8","http://dx.doi.org/10.1038/s41415-019-0617-8")</f>
        <v>http://dx.doi.org/10.1038/s41415-019-0617-8</v>
      </c>
      <c r="BG185" s="1" t="s">
        <v>74</v>
      </c>
      <c r="BH185" s="1" t="s">
        <v>74</v>
      </c>
      <c r="BI185" s="1">
        <v>5</v>
      </c>
      <c r="BJ185" s="1" t="s">
        <v>149</v>
      </c>
      <c r="BK185" s="1" t="s">
        <v>100</v>
      </c>
      <c r="BL185" s="1" t="s">
        <v>149</v>
      </c>
      <c r="BM185" s="1" t="s">
        <v>3864</v>
      </c>
      <c r="BN185" s="1">
        <v>31444443</v>
      </c>
      <c r="BO185" s="1" t="s">
        <v>660</v>
      </c>
      <c r="BP185" s="1" t="s">
        <v>74</v>
      </c>
      <c r="BQ185" s="1" t="s">
        <v>74</v>
      </c>
      <c r="BR185" s="1" t="s">
        <v>102</v>
      </c>
      <c r="BS185" s="1" t="s">
        <v>3865</v>
      </c>
      <c r="BT185" s="1" t="str">
        <f>HYPERLINK("https%3A%2F%2Fwww.webofscience.com%2Fwos%2Fwoscc%2Ffull-record%2FWOS:000483131600025","View Full Record in Web of Science")</f>
        <v>View Full Record in Web of Science</v>
      </c>
    </row>
    <row r="186" spans="1:72" x14ac:dyDescent="0.25">
      <c r="A186" s="1" t="s">
        <v>72</v>
      </c>
      <c r="B186" s="1" t="s">
        <v>3866</v>
      </c>
      <c r="C186" s="1" t="s">
        <v>74</v>
      </c>
      <c r="D186" s="1" t="s">
        <v>74</v>
      </c>
      <c r="E186" s="1" t="s">
        <v>74</v>
      </c>
      <c r="F186" s="1" t="s">
        <v>3867</v>
      </c>
      <c r="G186" s="1" t="s">
        <v>74</v>
      </c>
      <c r="H186" s="1" t="s">
        <v>74</v>
      </c>
      <c r="I186" s="1" t="s">
        <v>3868</v>
      </c>
      <c r="J186" s="1" t="s">
        <v>685</v>
      </c>
      <c r="K186" s="1" t="s">
        <v>74</v>
      </c>
      <c r="L186" s="1" t="s">
        <v>74</v>
      </c>
      <c r="M186" s="1" t="s">
        <v>78</v>
      </c>
      <c r="N186" s="1" t="s">
        <v>79</v>
      </c>
      <c r="O186" s="1" t="s">
        <v>74</v>
      </c>
      <c r="P186" s="1" t="s">
        <v>74</v>
      </c>
      <c r="Q186" s="1" t="s">
        <v>74</v>
      </c>
      <c r="R186" s="1" t="s">
        <v>74</v>
      </c>
      <c r="S186" s="1" t="s">
        <v>74</v>
      </c>
      <c r="T186" s="1" t="s">
        <v>3869</v>
      </c>
      <c r="U186" s="1" t="s">
        <v>3870</v>
      </c>
      <c r="V186" s="1" t="s">
        <v>3871</v>
      </c>
      <c r="W186" s="1" t="s">
        <v>3872</v>
      </c>
      <c r="X186" s="1" t="s">
        <v>3873</v>
      </c>
      <c r="Y186" s="1" t="s">
        <v>3874</v>
      </c>
      <c r="Z186" s="1" t="s">
        <v>3875</v>
      </c>
      <c r="AA186" s="1" t="s">
        <v>3876</v>
      </c>
      <c r="AB186" s="1" t="s">
        <v>3877</v>
      </c>
      <c r="AC186" s="1" t="s">
        <v>3878</v>
      </c>
      <c r="AD186" s="1" t="s">
        <v>3879</v>
      </c>
      <c r="AE186" s="1" t="s">
        <v>3880</v>
      </c>
      <c r="AF186" s="1" t="s">
        <v>74</v>
      </c>
      <c r="AG186" s="1">
        <v>39</v>
      </c>
      <c r="AH186" s="1">
        <v>5</v>
      </c>
      <c r="AI186" s="1">
        <v>5</v>
      </c>
      <c r="AJ186" s="1">
        <v>1</v>
      </c>
      <c r="AK186" s="1">
        <v>6</v>
      </c>
      <c r="AL186" s="1" t="s">
        <v>117</v>
      </c>
      <c r="AM186" s="1" t="s">
        <v>118</v>
      </c>
      <c r="AN186" s="1" t="s">
        <v>119</v>
      </c>
      <c r="AO186" s="1" t="s">
        <v>74</v>
      </c>
      <c r="AP186" s="1" t="s">
        <v>697</v>
      </c>
      <c r="AQ186" s="1" t="s">
        <v>74</v>
      </c>
      <c r="AR186" s="1" t="s">
        <v>685</v>
      </c>
      <c r="AS186" s="1" t="s">
        <v>698</v>
      </c>
      <c r="AT186" s="1" t="s">
        <v>3881</v>
      </c>
      <c r="AU186" s="1">
        <v>2019</v>
      </c>
      <c r="AV186" s="1">
        <v>19</v>
      </c>
      <c r="AW186" s="1">
        <v>1</v>
      </c>
      <c r="AX186" s="1" t="s">
        <v>74</v>
      </c>
      <c r="AY186" s="1" t="s">
        <v>74</v>
      </c>
      <c r="AZ186" s="1" t="s">
        <v>74</v>
      </c>
      <c r="BA186" s="1" t="s">
        <v>74</v>
      </c>
      <c r="BB186" s="1" t="s">
        <v>74</v>
      </c>
      <c r="BC186" s="1" t="s">
        <v>74</v>
      </c>
      <c r="BD186" s="1">
        <v>1141</v>
      </c>
      <c r="BE186" s="1" t="s">
        <v>3882</v>
      </c>
      <c r="BF186" s="1" t="str">
        <f>HYPERLINK("http://dx.doi.org/10.1186/s12889-019-7486-6","http://dx.doi.org/10.1186/s12889-019-7486-6")</f>
        <v>http://dx.doi.org/10.1186/s12889-019-7486-6</v>
      </c>
      <c r="BG186" s="1" t="s">
        <v>74</v>
      </c>
      <c r="BH186" s="1" t="s">
        <v>74</v>
      </c>
      <c r="BI186" s="1">
        <v>7</v>
      </c>
      <c r="BJ186" s="1" t="s">
        <v>226</v>
      </c>
      <c r="BK186" s="1" t="s">
        <v>100</v>
      </c>
      <c r="BL186" s="1" t="s">
        <v>226</v>
      </c>
      <c r="BM186" s="1" t="s">
        <v>3883</v>
      </c>
      <c r="BN186" s="1">
        <v>31429727</v>
      </c>
      <c r="BO186" s="1" t="s">
        <v>177</v>
      </c>
      <c r="BP186" s="1" t="s">
        <v>74</v>
      </c>
      <c r="BQ186" s="1" t="s">
        <v>74</v>
      </c>
      <c r="BR186" s="1" t="s">
        <v>102</v>
      </c>
      <c r="BS186" s="1" t="s">
        <v>3884</v>
      </c>
      <c r="BT186" s="1" t="str">
        <f>HYPERLINK("https%3A%2F%2Fwww.webofscience.com%2Fwos%2Fwoscc%2Ffull-record%2FWOS:000483321000004","View Full Record in Web of Science")</f>
        <v>View Full Record in Web of Science</v>
      </c>
    </row>
    <row r="187" spans="1:72" x14ac:dyDescent="0.25">
      <c r="A187" s="1" t="s">
        <v>72</v>
      </c>
      <c r="B187" s="1" t="s">
        <v>3885</v>
      </c>
      <c r="C187" s="1" t="s">
        <v>74</v>
      </c>
      <c r="D187" s="1" t="s">
        <v>74</v>
      </c>
      <c r="E187" s="1" t="s">
        <v>74</v>
      </c>
      <c r="F187" s="1" t="s">
        <v>3886</v>
      </c>
      <c r="G187" s="1" t="s">
        <v>74</v>
      </c>
      <c r="H187" s="1" t="s">
        <v>74</v>
      </c>
      <c r="I187" s="1" t="s">
        <v>3887</v>
      </c>
      <c r="J187" s="1" t="s">
        <v>3888</v>
      </c>
      <c r="K187" s="1" t="s">
        <v>74</v>
      </c>
      <c r="L187" s="1" t="s">
        <v>74</v>
      </c>
      <c r="M187" s="1" t="s">
        <v>78</v>
      </c>
      <c r="N187" s="1" t="s">
        <v>79</v>
      </c>
      <c r="O187" s="1" t="s">
        <v>74</v>
      </c>
      <c r="P187" s="1" t="s">
        <v>74</v>
      </c>
      <c r="Q187" s="1" t="s">
        <v>74</v>
      </c>
      <c r="R187" s="1" t="s">
        <v>74</v>
      </c>
      <c r="S187" s="1" t="s">
        <v>74</v>
      </c>
      <c r="T187" s="1" t="s">
        <v>3889</v>
      </c>
      <c r="U187" s="1" t="s">
        <v>3890</v>
      </c>
      <c r="V187" s="1" t="s">
        <v>3891</v>
      </c>
      <c r="W187" s="1" t="s">
        <v>3892</v>
      </c>
      <c r="X187" s="1" t="s">
        <v>3893</v>
      </c>
      <c r="Y187" s="1" t="s">
        <v>3894</v>
      </c>
      <c r="Z187" s="1" t="s">
        <v>3895</v>
      </c>
      <c r="AA187" s="1" t="s">
        <v>74</v>
      </c>
      <c r="AB187" s="1" t="s">
        <v>3896</v>
      </c>
      <c r="AC187" s="1" t="s">
        <v>3897</v>
      </c>
      <c r="AD187" s="1" t="s">
        <v>3898</v>
      </c>
      <c r="AE187" s="1" t="s">
        <v>3899</v>
      </c>
      <c r="AF187" s="1" t="s">
        <v>74</v>
      </c>
      <c r="AG187" s="1">
        <v>24</v>
      </c>
      <c r="AH187" s="1">
        <v>5</v>
      </c>
      <c r="AI187" s="1">
        <v>5</v>
      </c>
      <c r="AJ187" s="1">
        <v>3</v>
      </c>
      <c r="AK187" s="1">
        <v>11</v>
      </c>
      <c r="AL187" s="1" t="s">
        <v>771</v>
      </c>
      <c r="AM187" s="1" t="s">
        <v>772</v>
      </c>
      <c r="AN187" s="1" t="s">
        <v>982</v>
      </c>
      <c r="AO187" s="1" t="s">
        <v>3900</v>
      </c>
      <c r="AP187" s="1" t="s">
        <v>3901</v>
      </c>
      <c r="AQ187" s="1" t="s">
        <v>74</v>
      </c>
      <c r="AR187" s="1" t="s">
        <v>3902</v>
      </c>
      <c r="AS187" s="1" t="s">
        <v>3903</v>
      </c>
      <c r="AT187" s="1" t="s">
        <v>323</v>
      </c>
      <c r="AU187" s="1">
        <v>2019</v>
      </c>
      <c r="AV187" s="1">
        <v>60</v>
      </c>
      <c r="AW187" s="1">
        <v>5</v>
      </c>
      <c r="AX187" s="1" t="s">
        <v>74</v>
      </c>
      <c r="AY187" s="1" t="s">
        <v>74</v>
      </c>
      <c r="AZ187" s="1" t="s">
        <v>74</v>
      </c>
      <c r="BA187" s="1" t="s">
        <v>74</v>
      </c>
      <c r="BB187" s="1">
        <v>598</v>
      </c>
      <c r="BC187" s="1">
        <v>603</v>
      </c>
      <c r="BD187" s="1" t="s">
        <v>74</v>
      </c>
      <c r="BE187" s="1" t="s">
        <v>3904</v>
      </c>
      <c r="BF187" s="1" t="str">
        <f>HYPERLINK("http://dx.doi.org/10.1002/mus.26650","http://dx.doi.org/10.1002/mus.26650")</f>
        <v>http://dx.doi.org/10.1002/mus.26650</v>
      </c>
      <c r="BG187" s="1" t="s">
        <v>74</v>
      </c>
      <c r="BH187" s="1" t="s">
        <v>3905</v>
      </c>
      <c r="BI187" s="1">
        <v>6</v>
      </c>
      <c r="BJ187" s="1" t="s">
        <v>3906</v>
      </c>
      <c r="BK187" s="1" t="s">
        <v>100</v>
      </c>
      <c r="BL187" s="1" t="s">
        <v>3115</v>
      </c>
      <c r="BM187" s="1" t="s">
        <v>3907</v>
      </c>
      <c r="BN187" s="1">
        <v>31350753</v>
      </c>
      <c r="BO187" s="1" t="s">
        <v>1895</v>
      </c>
      <c r="BP187" s="1" t="s">
        <v>74</v>
      </c>
      <c r="BQ187" s="1" t="s">
        <v>74</v>
      </c>
      <c r="BR187" s="1" t="s">
        <v>102</v>
      </c>
      <c r="BS187" s="1" t="s">
        <v>3908</v>
      </c>
      <c r="BT187" s="1" t="str">
        <f>HYPERLINK("https%3A%2F%2Fwww.webofscience.com%2Fwos%2Fwoscc%2Ffull-record%2FWOS:000480415000001","View Full Record in Web of Science")</f>
        <v>View Full Record in Web of Science</v>
      </c>
    </row>
    <row r="188" spans="1:72" x14ac:dyDescent="0.25">
      <c r="A188" s="1" t="s">
        <v>72</v>
      </c>
      <c r="B188" s="1" t="s">
        <v>3909</v>
      </c>
      <c r="C188" s="1" t="s">
        <v>74</v>
      </c>
      <c r="D188" s="1" t="s">
        <v>74</v>
      </c>
      <c r="E188" s="1" t="s">
        <v>74</v>
      </c>
      <c r="F188" s="1" t="s">
        <v>3910</v>
      </c>
      <c r="G188" s="1" t="s">
        <v>74</v>
      </c>
      <c r="H188" s="1" t="s">
        <v>74</v>
      </c>
      <c r="I188" s="1" t="s">
        <v>3911</v>
      </c>
      <c r="J188" s="1" t="s">
        <v>3912</v>
      </c>
      <c r="K188" s="1" t="s">
        <v>74</v>
      </c>
      <c r="L188" s="1" t="s">
        <v>74</v>
      </c>
      <c r="M188" s="1" t="s">
        <v>78</v>
      </c>
      <c r="N188" s="1" t="s">
        <v>79</v>
      </c>
      <c r="O188" s="1" t="s">
        <v>74</v>
      </c>
      <c r="P188" s="1" t="s">
        <v>74</v>
      </c>
      <c r="Q188" s="1" t="s">
        <v>74</v>
      </c>
      <c r="R188" s="1" t="s">
        <v>74</v>
      </c>
      <c r="S188" s="1" t="s">
        <v>74</v>
      </c>
      <c r="T188" s="1" t="s">
        <v>3913</v>
      </c>
      <c r="U188" s="1" t="s">
        <v>3914</v>
      </c>
      <c r="V188" s="1" t="s">
        <v>3915</v>
      </c>
      <c r="W188" s="1" t="s">
        <v>3916</v>
      </c>
      <c r="X188" s="1" t="s">
        <v>3917</v>
      </c>
      <c r="Y188" s="1" t="s">
        <v>3918</v>
      </c>
      <c r="Z188" s="1" t="s">
        <v>3919</v>
      </c>
      <c r="AA188" s="1" t="s">
        <v>3920</v>
      </c>
      <c r="AB188" s="1" t="s">
        <v>3921</v>
      </c>
      <c r="AC188" s="1" t="s">
        <v>74</v>
      </c>
      <c r="AD188" s="1" t="s">
        <v>74</v>
      </c>
      <c r="AE188" s="1" t="s">
        <v>74</v>
      </c>
      <c r="AF188" s="1" t="s">
        <v>74</v>
      </c>
      <c r="AG188" s="1">
        <v>50</v>
      </c>
      <c r="AH188" s="1">
        <v>6</v>
      </c>
      <c r="AI188" s="1">
        <v>6</v>
      </c>
      <c r="AJ188" s="1">
        <v>0</v>
      </c>
      <c r="AK188" s="1">
        <v>19</v>
      </c>
      <c r="AL188" s="1" t="s">
        <v>263</v>
      </c>
      <c r="AM188" s="1" t="s">
        <v>264</v>
      </c>
      <c r="AN188" s="1" t="s">
        <v>265</v>
      </c>
      <c r="AO188" s="1" t="s">
        <v>3922</v>
      </c>
      <c r="AP188" s="1" t="s">
        <v>3923</v>
      </c>
      <c r="AQ188" s="1" t="s">
        <v>74</v>
      </c>
      <c r="AR188" s="1" t="s">
        <v>3924</v>
      </c>
      <c r="AS188" s="1" t="s">
        <v>3925</v>
      </c>
      <c r="AT188" s="1" t="s">
        <v>3926</v>
      </c>
      <c r="AU188" s="1">
        <v>2019</v>
      </c>
      <c r="AV188" s="1">
        <v>19</v>
      </c>
      <c r="AW188" s="1">
        <v>4</v>
      </c>
      <c r="AX188" s="1" t="s">
        <v>74</v>
      </c>
      <c r="AY188" s="1" t="s">
        <v>74</v>
      </c>
      <c r="AZ188" s="1" t="s">
        <v>74</v>
      </c>
      <c r="BA188" s="1" t="s">
        <v>74</v>
      </c>
      <c r="BB188" s="1">
        <v>481</v>
      </c>
      <c r="BC188" s="1">
        <v>501</v>
      </c>
      <c r="BD188" s="1" t="s">
        <v>74</v>
      </c>
      <c r="BE188" s="1" t="s">
        <v>3927</v>
      </c>
      <c r="BF188" s="1" t="str">
        <f>HYPERLINK("http://dx.doi.org/10.1080/16184742.2018.1562484","http://dx.doi.org/10.1080/16184742.2018.1562484")</f>
        <v>http://dx.doi.org/10.1080/16184742.2018.1562484</v>
      </c>
      <c r="BG188" s="1" t="s">
        <v>74</v>
      </c>
      <c r="BH188" s="1" t="s">
        <v>74</v>
      </c>
      <c r="BI188" s="1">
        <v>21</v>
      </c>
      <c r="BJ188" s="1" t="s">
        <v>1598</v>
      </c>
      <c r="BK188" s="1" t="s">
        <v>227</v>
      </c>
      <c r="BL188" s="1" t="s">
        <v>1599</v>
      </c>
      <c r="BM188" s="1" t="s">
        <v>3928</v>
      </c>
      <c r="BN188" s="1" t="s">
        <v>74</v>
      </c>
      <c r="BO188" s="1" t="s">
        <v>3929</v>
      </c>
      <c r="BP188" s="1" t="s">
        <v>74</v>
      </c>
      <c r="BQ188" s="1" t="s">
        <v>74</v>
      </c>
      <c r="BR188" s="1" t="s">
        <v>102</v>
      </c>
      <c r="BS188" s="1" t="s">
        <v>3930</v>
      </c>
      <c r="BT188" s="1" t="str">
        <f>HYPERLINK("https%3A%2F%2Fwww.webofscience.com%2Fwos%2Fwoscc%2Ffull-record%2FWOS:000477721900004","View Full Record in Web of Science")</f>
        <v>View Full Record in Web of Science</v>
      </c>
    </row>
    <row r="189" spans="1:72" x14ac:dyDescent="0.25">
      <c r="A189" s="1" t="s">
        <v>72</v>
      </c>
      <c r="B189" s="1" t="s">
        <v>3931</v>
      </c>
      <c r="C189" s="1" t="s">
        <v>74</v>
      </c>
      <c r="D189" s="1" t="s">
        <v>74</v>
      </c>
      <c r="E189" s="1" t="s">
        <v>74</v>
      </c>
      <c r="F189" s="1" t="s">
        <v>3932</v>
      </c>
      <c r="G189" s="1" t="s">
        <v>74</v>
      </c>
      <c r="H189" s="1" t="s">
        <v>74</v>
      </c>
      <c r="I189" s="1" t="s">
        <v>3933</v>
      </c>
      <c r="J189" s="1" t="s">
        <v>3934</v>
      </c>
      <c r="K189" s="1" t="s">
        <v>74</v>
      </c>
      <c r="L189" s="1" t="s">
        <v>74</v>
      </c>
      <c r="M189" s="1" t="s">
        <v>78</v>
      </c>
      <c r="N189" s="1" t="s">
        <v>79</v>
      </c>
      <c r="O189" s="1" t="s">
        <v>74</v>
      </c>
      <c r="P189" s="1" t="s">
        <v>74</v>
      </c>
      <c r="Q189" s="1" t="s">
        <v>74</v>
      </c>
      <c r="R189" s="1" t="s">
        <v>74</v>
      </c>
      <c r="S189" s="1" t="s">
        <v>74</v>
      </c>
      <c r="T189" s="1" t="s">
        <v>3935</v>
      </c>
      <c r="U189" s="1" t="s">
        <v>3936</v>
      </c>
      <c r="V189" s="1" t="s">
        <v>3937</v>
      </c>
      <c r="W189" s="1" t="s">
        <v>3938</v>
      </c>
      <c r="X189" s="1" t="s">
        <v>3939</v>
      </c>
      <c r="Y189" s="1" t="s">
        <v>3940</v>
      </c>
      <c r="Z189" s="1" t="s">
        <v>3941</v>
      </c>
      <c r="AA189" s="1" t="s">
        <v>3942</v>
      </c>
      <c r="AB189" s="1" t="s">
        <v>3943</v>
      </c>
      <c r="AC189" s="1" t="s">
        <v>74</v>
      </c>
      <c r="AD189" s="1" t="s">
        <v>74</v>
      </c>
      <c r="AE189" s="1" t="s">
        <v>74</v>
      </c>
      <c r="AF189" s="1" t="s">
        <v>74</v>
      </c>
      <c r="AG189" s="1">
        <v>84</v>
      </c>
      <c r="AH189" s="1">
        <v>2</v>
      </c>
      <c r="AI189" s="1">
        <v>2</v>
      </c>
      <c r="AJ189" s="1">
        <v>6</v>
      </c>
      <c r="AK189" s="1">
        <v>18</v>
      </c>
      <c r="AL189" s="1" t="s">
        <v>1616</v>
      </c>
      <c r="AM189" s="1" t="s">
        <v>118</v>
      </c>
      <c r="AN189" s="1" t="s">
        <v>1617</v>
      </c>
      <c r="AO189" s="1" t="s">
        <v>3944</v>
      </c>
      <c r="AP189" s="1" t="s">
        <v>3945</v>
      </c>
      <c r="AQ189" s="1" t="s">
        <v>74</v>
      </c>
      <c r="AR189" s="1" t="s">
        <v>3946</v>
      </c>
      <c r="AS189" s="1" t="s">
        <v>3947</v>
      </c>
      <c r="AT189" s="1" t="s">
        <v>476</v>
      </c>
      <c r="AU189" s="1">
        <v>2019</v>
      </c>
      <c r="AV189" s="1">
        <v>27</v>
      </c>
      <c r="AW189" s="1">
        <v>3</v>
      </c>
      <c r="AX189" s="1" t="s">
        <v>74</v>
      </c>
      <c r="AY189" s="1" t="s">
        <v>74</v>
      </c>
      <c r="AZ189" s="1" t="s">
        <v>74</v>
      </c>
      <c r="BA189" s="1" t="s">
        <v>74</v>
      </c>
      <c r="BB189" s="1">
        <v>179</v>
      </c>
      <c r="BC189" s="1">
        <v>186</v>
      </c>
      <c r="BD189" s="1" t="s">
        <v>74</v>
      </c>
      <c r="BE189" s="1" t="s">
        <v>3948</v>
      </c>
      <c r="BF189" s="1" t="str">
        <f>HYPERLINK("http://dx.doi.org/10.1016/j.ausmj.2019.04.001","http://dx.doi.org/10.1016/j.ausmj.2019.04.001")</f>
        <v>http://dx.doi.org/10.1016/j.ausmj.2019.04.001</v>
      </c>
      <c r="BG189" s="1" t="s">
        <v>74</v>
      </c>
      <c r="BH189" s="1" t="s">
        <v>74</v>
      </c>
      <c r="BI189" s="1">
        <v>8</v>
      </c>
      <c r="BJ189" s="1" t="s">
        <v>1318</v>
      </c>
      <c r="BK189" s="1" t="s">
        <v>150</v>
      </c>
      <c r="BL189" s="1" t="s">
        <v>1319</v>
      </c>
      <c r="BM189" s="1" t="s">
        <v>3949</v>
      </c>
      <c r="BN189" s="1" t="s">
        <v>74</v>
      </c>
      <c r="BO189" s="1" t="s">
        <v>74</v>
      </c>
      <c r="BP189" s="1" t="s">
        <v>74</v>
      </c>
      <c r="BQ189" s="1" t="s">
        <v>74</v>
      </c>
      <c r="BR189" s="1" t="s">
        <v>102</v>
      </c>
      <c r="BS189" s="1" t="s">
        <v>3950</v>
      </c>
      <c r="BT189" s="1" t="str">
        <f>HYPERLINK("https%3A%2F%2Fwww.webofscience.com%2Fwos%2Fwoscc%2Ffull-record%2FWOS:000481633600006","View Full Record in Web of Science")</f>
        <v>View Full Record in Web of Science</v>
      </c>
    </row>
    <row r="190" spans="1:72" x14ac:dyDescent="0.25">
      <c r="A190" s="1" t="s">
        <v>72</v>
      </c>
      <c r="B190" s="1" t="s">
        <v>3951</v>
      </c>
      <c r="C190" s="1" t="s">
        <v>74</v>
      </c>
      <c r="D190" s="1" t="s">
        <v>74</v>
      </c>
      <c r="E190" s="1" t="s">
        <v>74</v>
      </c>
      <c r="F190" s="1" t="s">
        <v>3952</v>
      </c>
      <c r="G190" s="1" t="s">
        <v>74</v>
      </c>
      <c r="H190" s="1" t="s">
        <v>74</v>
      </c>
      <c r="I190" s="1" t="s">
        <v>3953</v>
      </c>
      <c r="J190" s="1" t="s">
        <v>1459</v>
      </c>
      <c r="K190" s="1" t="s">
        <v>74</v>
      </c>
      <c r="L190" s="1" t="s">
        <v>74</v>
      </c>
      <c r="M190" s="1" t="s">
        <v>78</v>
      </c>
      <c r="N190" s="1" t="s">
        <v>79</v>
      </c>
      <c r="O190" s="1" t="s">
        <v>74</v>
      </c>
      <c r="P190" s="1" t="s">
        <v>74</v>
      </c>
      <c r="Q190" s="1" t="s">
        <v>74</v>
      </c>
      <c r="R190" s="1" t="s">
        <v>74</v>
      </c>
      <c r="S190" s="1" t="s">
        <v>74</v>
      </c>
      <c r="T190" s="1" t="s">
        <v>3954</v>
      </c>
      <c r="U190" s="1" t="s">
        <v>3955</v>
      </c>
      <c r="V190" s="1" t="s">
        <v>3956</v>
      </c>
      <c r="W190" s="1" t="s">
        <v>3957</v>
      </c>
      <c r="X190" s="1" t="s">
        <v>3958</v>
      </c>
      <c r="Y190" s="1" t="s">
        <v>3959</v>
      </c>
      <c r="Z190" s="1" t="s">
        <v>3960</v>
      </c>
      <c r="AA190" s="1" t="s">
        <v>3961</v>
      </c>
      <c r="AB190" s="1" t="s">
        <v>3962</v>
      </c>
      <c r="AC190" s="1" t="s">
        <v>3963</v>
      </c>
      <c r="AD190" s="1" t="s">
        <v>3964</v>
      </c>
      <c r="AE190" s="1" t="s">
        <v>3965</v>
      </c>
      <c r="AF190" s="1" t="s">
        <v>74</v>
      </c>
      <c r="AG190" s="1">
        <v>30</v>
      </c>
      <c r="AH190" s="1">
        <v>30</v>
      </c>
      <c r="AI190" s="1">
        <v>33</v>
      </c>
      <c r="AJ190" s="1">
        <v>10</v>
      </c>
      <c r="AK190" s="1">
        <v>44</v>
      </c>
      <c r="AL190" s="1" t="s">
        <v>117</v>
      </c>
      <c r="AM190" s="1" t="s">
        <v>118</v>
      </c>
      <c r="AN190" s="1" t="s">
        <v>119</v>
      </c>
      <c r="AO190" s="1" t="s">
        <v>74</v>
      </c>
      <c r="AP190" s="1" t="s">
        <v>1472</v>
      </c>
      <c r="AQ190" s="1" t="s">
        <v>74</v>
      </c>
      <c r="AR190" s="1" t="s">
        <v>1473</v>
      </c>
      <c r="AS190" s="1" t="s">
        <v>1474</v>
      </c>
      <c r="AT190" s="1" t="s">
        <v>3966</v>
      </c>
      <c r="AU190" s="1">
        <v>2019</v>
      </c>
      <c r="AV190" s="1">
        <v>16</v>
      </c>
      <c r="AW190" s="1" t="s">
        <v>74</v>
      </c>
      <c r="AX190" s="1" t="s">
        <v>74</v>
      </c>
      <c r="AY190" s="1" t="s">
        <v>74</v>
      </c>
      <c r="AZ190" s="1" t="s">
        <v>74</v>
      </c>
      <c r="BA190" s="1" t="s">
        <v>74</v>
      </c>
      <c r="BB190" s="1" t="s">
        <v>74</v>
      </c>
      <c r="BC190" s="1" t="s">
        <v>74</v>
      </c>
      <c r="BD190" s="1">
        <v>27</v>
      </c>
      <c r="BE190" s="1" t="s">
        <v>3967</v>
      </c>
      <c r="BF190" s="1" t="str">
        <f>HYPERLINK("http://dx.doi.org/10.1186/s12970-019-0294-7","http://dx.doi.org/10.1186/s12970-019-0294-7")</f>
        <v>http://dx.doi.org/10.1186/s12970-019-0294-7</v>
      </c>
      <c r="BG190" s="1" t="s">
        <v>74</v>
      </c>
      <c r="BH190" s="1" t="s">
        <v>74</v>
      </c>
      <c r="BI190" s="1">
        <v>9</v>
      </c>
      <c r="BJ190" s="1" t="s">
        <v>1089</v>
      </c>
      <c r="BK190" s="1" t="s">
        <v>100</v>
      </c>
      <c r="BL190" s="1" t="s">
        <v>1089</v>
      </c>
      <c r="BM190" s="1" t="s">
        <v>3968</v>
      </c>
      <c r="BN190" s="1">
        <v>31272457</v>
      </c>
      <c r="BO190" s="1" t="s">
        <v>389</v>
      </c>
      <c r="BP190" s="1" t="s">
        <v>74</v>
      </c>
      <c r="BQ190" s="1" t="s">
        <v>74</v>
      </c>
      <c r="BR190" s="1" t="s">
        <v>102</v>
      </c>
      <c r="BS190" s="1" t="s">
        <v>3969</v>
      </c>
      <c r="BT190" s="1" t="str">
        <f>HYPERLINK("https%3A%2F%2Fwww.webofscience.com%2Fwos%2Fwoscc%2Ffull-record%2FWOS:000474587700001","View Full Record in Web of Science")</f>
        <v>View Full Record in Web of Science</v>
      </c>
    </row>
    <row r="191" spans="1:72" x14ac:dyDescent="0.25">
      <c r="A191" s="1" t="s">
        <v>72</v>
      </c>
      <c r="B191" s="1" t="s">
        <v>3970</v>
      </c>
      <c r="C191" s="1" t="s">
        <v>74</v>
      </c>
      <c r="D191" s="1" t="s">
        <v>74</v>
      </c>
      <c r="E191" s="1" t="s">
        <v>74</v>
      </c>
      <c r="F191" s="1" t="s">
        <v>3971</v>
      </c>
      <c r="G191" s="1" t="s">
        <v>74</v>
      </c>
      <c r="H191" s="1" t="s">
        <v>74</v>
      </c>
      <c r="I191" s="1" t="s">
        <v>3972</v>
      </c>
      <c r="J191" s="1" t="s">
        <v>3973</v>
      </c>
      <c r="K191" s="1" t="s">
        <v>74</v>
      </c>
      <c r="L191" s="1" t="s">
        <v>74</v>
      </c>
      <c r="M191" s="1" t="s">
        <v>1790</v>
      </c>
      <c r="N191" s="1" t="s">
        <v>79</v>
      </c>
      <c r="O191" s="1" t="s">
        <v>74</v>
      </c>
      <c r="P191" s="1" t="s">
        <v>74</v>
      </c>
      <c r="Q191" s="1" t="s">
        <v>74</v>
      </c>
      <c r="R191" s="1" t="s">
        <v>74</v>
      </c>
      <c r="S191" s="1" t="s">
        <v>74</v>
      </c>
      <c r="T191" s="1" t="s">
        <v>3974</v>
      </c>
      <c r="U191" s="1" t="s">
        <v>3975</v>
      </c>
      <c r="V191" s="1" t="s">
        <v>3976</v>
      </c>
      <c r="W191" s="1" t="s">
        <v>3977</v>
      </c>
      <c r="X191" s="1" t="s">
        <v>3978</v>
      </c>
      <c r="Y191" s="1" t="s">
        <v>3979</v>
      </c>
      <c r="Z191" s="1" t="s">
        <v>3980</v>
      </c>
      <c r="AA191" s="1" t="s">
        <v>3981</v>
      </c>
      <c r="AB191" s="1" t="s">
        <v>3982</v>
      </c>
      <c r="AC191" s="1" t="s">
        <v>74</v>
      </c>
      <c r="AD191" s="1" t="s">
        <v>74</v>
      </c>
      <c r="AE191" s="1" t="s">
        <v>74</v>
      </c>
      <c r="AF191" s="1" t="s">
        <v>74</v>
      </c>
      <c r="AG191" s="1">
        <v>73</v>
      </c>
      <c r="AH191" s="1">
        <v>4</v>
      </c>
      <c r="AI191" s="1">
        <v>5</v>
      </c>
      <c r="AJ191" s="1">
        <v>4</v>
      </c>
      <c r="AK191" s="1">
        <v>13</v>
      </c>
      <c r="AL191" s="1" t="s">
        <v>3983</v>
      </c>
      <c r="AM191" s="1" t="s">
        <v>3984</v>
      </c>
      <c r="AN191" s="1" t="s">
        <v>3985</v>
      </c>
      <c r="AO191" s="1" t="s">
        <v>3986</v>
      </c>
      <c r="AP191" s="1" t="s">
        <v>3987</v>
      </c>
      <c r="AQ191" s="1" t="s">
        <v>74</v>
      </c>
      <c r="AR191" s="1" t="s">
        <v>3973</v>
      </c>
      <c r="AS191" s="1" t="s">
        <v>3988</v>
      </c>
      <c r="AT191" s="1" t="s">
        <v>3989</v>
      </c>
      <c r="AU191" s="1">
        <v>2019</v>
      </c>
      <c r="AV191" s="1">
        <v>14</v>
      </c>
      <c r="AW191" s="1">
        <v>1</v>
      </c>
      <c r="AX191" s="1" t="s">
        <v>74</v>
      </c>
      <c r="AY191" s="1" t="s">
        <v>74</v>
      </c>
      <c r="AZ191" s="1" t="s">
        <v>74</v>
      </c>
      <c r="BA191" s="1" t="s">
        <v>74</v>
      </c>
      <c r="BB191" s="1">
        <v>133</v>
      </c>
      <c r="BC191" s="1">
        <v>144</v>
      </c>
      <c r="BD191" s="1" t="s">
        <v>74</v>
      </c>
      <c r="BE191" s="1" t="s">
        <v>3990</v>
      </c>
      <c r="BF191" s="1" t="str">
        <f>HYPERLINK("http://dx.doi.org/10.29059/cienciauat.v14i1.1134","http://dx.doi.org/10.29059/cienciauat.v14i1.1134")</f>
        <v>http://dx.doi.org/10.29059/cienciauat.v14i1.1134</v>
      </c>
      <c r="BG191" s="1" t="s">
        <v>74</v>
      </c>
      <c r="BH191" s="1" t="s">
        <v>74</v>
      </c>
      <c r="BI191" s="1">
        <v>12</v>
      </c>
      <c r="BJ191" s="1" t="s">
        <v>1008</v>
      </c>
      <c r="BK191" s="1" t="s">
        <v>150</v>
      </c>
      <c r="BL191" s="1" t="s">
        <v>1009</v>
      </c>
      <c r="BM191" s="1" t="s">
        <v>3991</v>
      </c>
      <c r="BN191" s="1" t="s">
        <v>74</v>
      </c>
      <c r="BO191" s="1" t="s">
        <v>2079</v>
      </c>
      <c r="BP191" s="1" t="s">
        <v>74</v>
      </c>
      <c r="BQ191" s="1" t="s">
        <v>74</v>
      </c>
      <c r="BR191" s="1" t="s">
        <v>102</v>
      </c>
      <c r="BS191" s="1" t="s">
        <v>3992</v>
      </c>
      <c r="BT191" s="1" t="str">
        <f>HYPERLINK("https%3A%2F%2Fwww.webofscience.com%2Fwos%2Fwoscc%2Ffull-record%2FWOS:000477811700010","View Full Record in Web of Science")</f>
        <v>View Full Record in Web of Science</v>
      </c>
    </row>
    <row r="192" spans="1:72" x14ac:dyDescent="0.25">
      <c r="A192" s="1" t="s">
        <v>72</v>
      </c>
      <c r="B192" s="1" t="s">
        <v>3993</v>
      </c>
      <c r="C192" s="1" t="s">
        <v>74</v>
      </c>
      <c r="D192" s="1" t="s">
        <v>74</v>
      </c>
      <c r="E192" s="1" t="s">
        <v>74</v>
      </c>
      <c r="F192" s="1" t="s">
        <v>3994</v>
      </c>
      <c r="G192" s="1" t="s">
        <v>74</v>
      </c>
      <c r="H192" s="1" t="s">
        <v>74</v>
      </c>
      <c r="I192" s="1" t="s">
        <v>3995</v>
      </c>
      <c r="J192" s="1" t="s">
        <v>1074</v>
      </c>
      <c r="K192" s="1" t="s">
        <v>74</v>
      </c>
      <c r="L192" s="1" t="s">
        <v>74</v>
      </c>
      <c r="M192" s="1" t="s">
        <v>78</v>
      </c>
      <c r="N192" s="1" t="s">
        <v>79</v>
      </c>
      <c r="O192" s="1" t="s">
        <v>74</v>
      </c>
      <c r="P192" s="1" t="s">
        <v>74</v>
      </c>
      <c r="Q192" s="1" t="s">
        <v>74</v>
      </c>
      <c r="R192" s="1" t="s">
        <v>74</v>
      </c>
      <c r="S192" s="1" t="s">
        <v>74</v>
      </c>
      <c r="T192" s="1" t="s">
        <v>3996</v>
      </c>
      <c r="U192" s="1" t="s">
        <v>3997</v>
      </c>
      <c r="V192" s="1" t="s">
        <v>3998</v>
      </c>
      <c r="W192" s="1" t="s">
        <v>3999</v>
      </c>
      <c r="X192" s="1" t="s">
        <v>4000</v>
      </c>
      <c r="Y192" s="1" t="s">
        <v>4001</v>
      </c>
      <c r="Z192" s="1" t="s">
        <v>4002</v>
      </c>
      <c r="AA192" s="1" t="s">
        <v>2806</v>
      </c>
      <c r="AB192" s="1" t="s">
        <v>4003</v>
      </c>
      <c r="AC192" s="1" t="s">
        <v>2808</v>
      </c>
      <c r="AD192" s="1" t="s">
        <v>2809</v>
      </c>
      <c r="AE192" s="1" t="s">
        <v>4004</v>
      </c>
      <c r="AF192" s="1" t="s">
        <v>74</v>
      </c>
      <c r="AG192" s="1">
        <v>23</v>
      </c>
      <c r="AH192" s="1">
        <v>3</v>
      </c>
      <c r="AI192" s="1">
        <v>3</v>
      </c>
      <c r="AJ192" s="1">
        <v>2</v>
      </c>
      <c r="AK192" s="1">
        <v>14</v>
      </c>
      <c r="AL192" s="1" t="s">
        <v>1081</v>
      </c>
      <c r="AM192" s="1" t="s">
        <v>1082</v>
      </c>
      <c r="AN192" s="1" t="s">
        <v>1083</v>
      </c>
      <c r="AO192" s="1" t="s">
        <v>1084</v>
      </c>
      <c r="AP192" s="1" t="s">
        <v>1085</v>
      </c>
      <c r="AQ192" s="1" t="s">
        <v>74</v>
      </c>
      <c r="AR192" s="1" t="s">
        <v>1086</v>
      </c>
      <c r="AS192" s="1" t="s">
        <v>1087</v>
      </c>
      <c r="AT192" s="1" t="s">
        <v>570</v>
      </c>
      <c r="AU192" s="1">
        <v>2019</v>
      </c>
      <c r="AV192" s="1">
        <v>29</v>
      </c>
      <c r="AW192" s="1">
        <v>4</v>
      </c>
      <c r="AX192" s="1" t="s">
        <v>74</v>
      </c>
      <c r="AY192" s="1" t="s">
        <v>74</v>
      </c>
      <c r="AZ192" s="1" t="s">
        <v>74</v>
      </c>
      <c r="BA192" s="1" t="s">
        <v>74</v>
      </c>
      <c r="BB192" s="1">
        <v>388</v>
      </c>
      <c r="BC192" s="1">
        <v>396</v>
      </c>
      <c r="BD192" s="1" t="s">
        <v>74</v>
      </c>
      <c r="BE192" s="1" t="s">
        <v>4005</v>
      </c>
      <c r="BF192" s="1" t="str">
        <f>HYPERLINK("http://dx.doi.org/10.1123/ijsnem.2018-0213","http://dx.doi.org/10.1123/ijsnem.2018-0213")</f>
        <v>http://dx.doi.org/10.1123/ijsnem.2018-0213</v>
      </c>
      <c r="BG192" s="1" t="s">
        <v>74</v>
      </c>
      <c r="BH192" s="1" t="s">
        <v>74</v>
      </c>
      <c r="BI192" s="1">
        <v>9</v>
      </c>
      <c r="BJ192" s="1" t="s">
        <v>1089</v>
      </c>
      <c r="BK192" s="1" t="s">
        <v>100</v>
      </c>
      <c r="BL192" s="1" t="s">
        <v>1089</v>
      </c>
      <c r="BM192" s="1" t="s">
        <v>4006</v>
      </c>
      <c r="BN192" s="1">
        <v>30507256</v>
      </c>
      <c r="BO192" s="1" t="s">
        <v>74</v>
      </c>
      <c r="BP192" s="1" t="s">
        <v>74</v>
      </c>
      <c r="BQ192" s="1" t="s">
        <v>74</v>
      </c>
      <c r="BR192" s="1" t="s">
        <v>102</v>
      </c>
      <c r="BS192" s="1" t="s">
        <v>4007</v>
      </c>
      <c r="BT192" s="1" t="str">
        <f>HYPERLINK("https%3A%2F%2Fwww.webofscience.com%2Fwos%2Fwoscc%2Ffull-record%2FWOS:000476991500008","View Full Record in Web of Science")</f>
        <v>View Full Record in Web of Science</v>
      </c>
    </row>
    <row r="193" spans="1:72" x14ac:dyDescent="0.25">
      <c r="A193" s="1" t="s">
        <v>72</v>
      </c>
      <c r="B193" s="1" t="s">
        <v>4008</v>
      </c>
      <c r="C193" s="1" t="s">
        <v>74</v>
      </c>
      <c r="D193" s="1" t="s">
        <v>74</v>
      </c>
      <c r="E193" s="1" t="s">
        <v>74</v>
      </c>
      <c r="F193" s="1" t="s">
        <v>4009</v>
      </c>
      <c r="G193" s="1" t="s">
        <v>74</v>
      </c>
      <c r="H193" s="1" t="s">
        <v>74</v>
      </c>
      <c r="I193" s="1" t="s">
        <v>4010</v>
      </c>
      <c r="J193" s="1" t="s">
        <v>1074</v>
      </c>
      <c r="K193" s="1" t="s">
        <v>74</v>
      </c>
      <c r="L193" s="1" t="s">
        <v>74</v>
      </c>
      <c r="M193" s="1" t="s">
        <v>78</v>
      </c>
      <c r="N193" s="1" t="s">
        <v>79</v>
      </c>
      <c r="O193" s="1" t="s">
        <v>74</v>
      </c>
      <c r="P193" s="1" t="s">
        <v>74</v>
      </c>
      <c r="Q193" s="1" t="s">
        <v>74</v>
      </c>
      <c r="R193" s="1" t="s">
        <v>74</v>
      </c>
      <c r="S193" s="1" t="s">
        <v>74</v>
      </c>
      <c r="T193" s="1" t="s">
        <v>4011</v>
      </c>
      <c r="U193" s="1" t="s">
        <v>1664</v>
      </c>
      <c r="V193" s="1" t="s">
        <v>4012</v>
      </c>
      <c r="W193" s="1" t="s">
        <v>4013</v>
      </c>
      <c r="X193" s="1" t="s">
        <v>4014</v>
      </c>
      <c r="Y193" s="1" t="s">
        <v>4015</v>
      </c>
      <c r="Z193" s="1" t="s">
        <v>4016</v>
      </c>
      <c r="AA193" s="1" t="s">
        <v>4017</v>
      </c>
      <c r="AB193" s="1" t="s">
        <v>4018</v>
      </c>
      <c r="AC193" s="1" t="s">
        <v>4019</v>
      </c>
      <c r="AD193" s="1" t="s">
        <v>4019</v>
      </c>
      <c r="AE193" s="1" t="s">
        <v>4020</v>
      </c>
      <c r="AF193" s="1" t="s">
        <v>74</v>
      </c>
      <c r="AG193" s="1">
        <v>14</v>
      </c>
      <c r="AH193" s="1">
        <v>1</v>
      </c>
      <c r="AI193" s="1">
        <v>1</v>
      </c>
      <c r="AJ193" s="1">
        <v>0</v>
      </c>
      <c r="AK193" s="1">
        <v>8</v>
      </c>
      <c r="AL193" s="1" t="s">
        <v>1081</v>
      </c>
      <c r="AM193" s="1" t="s">
        <v>1082</v>
      </c>
      <c r="AN193" s="1" t="s">
        <v>1083</v>
      </c>
      <c r="AO193" s="1" t="s">
        <v>1084</v>
      </c>
      <c r="AP193" s="1" t="s">
        <v>1085</v>
      </c>
      <c r="AQ193" s="1" t="s">
        <v>74</v>
      </c>
      <c r="AR193" s="1" t="s">
        <v>1086</v>
      </c>
      <c r="AS193" s="1" t="s">
        <v>1087</v>
      </c>
      <c r="AT193" s="1" t="s">
        <v>570</v>
      </c>
      <c r="AU193" s="1">
        <v>2019</v>
      </c>
      <c r="AV193" s="1">
        <v>29</v>
      </c>
      <c r="AW193" s="1">
        <v>4</v>
      </c>
      <c r="AX193" s="1" t="s">
        <v>74</v>
      </c>
      <c r="AY193" s="1" t="s">
        <v>74</v>
      </c>
      <c r="AZ193" s="1" t="s">
        <v>74</v>
      </c>
      <c r="BA193" s="1" t="s">
        <v>74</v>
      </c>
      <c r="BB193" s="1">
        <v>359</v>
      </c>
      <c r="BC193" s="1">
        <v>363</v>
      </c>
      <c r="BD193" s="1" t="s">
        <v>74</v>
      </c>
      <c r="BE193" s="1" t="s">
        <v>4021</v>
      </c>
      <c r="BF193" s="1" t="str">
        <f>HYPERLINK("http://dx.doi.org/10.1123/ijsnem.2019-0043","http://dx.doi.org/10.1123/ijsnem.2019-0043")</f>
        <v>http://dx.doi.org/10.1123/ijsnem.2019-0043</v>
      </c>
      <c r="BG193" s="1" t="s">
        <v>74</v>
      </c>
      <c r="BH193" s="1" t="s">
        <v>74</v>
      </c>
      <c r="BI193" s="1">
        <v>5</v>
      </c>
      <c r="BJ193" s="1" t="s">
        <v>1089</v>
      </c>
      <c r="BK193" s="1" t="s">
        <v>100</v>
      </c>
      <c r="BL193" s="1" t="s">
        <v>1089</v>
      </c>
      <c r="BM193" s="1" t="s">
        <v>4006</v>
      </c>
      <c r="BN193" s="1">
        <v>31141394</v>
      </c>
      <c r="BO193" s="1" t="s">
        <v>660</v>
      </c>
      <c r="BP193" s="1" t="s">
        <v>74</v>
      </c>
      <c r="BQ193" s="1" t="s">
        <v>74</v>
      </c>
      <c r="BR193" s="1" t="s">
        <v>102</v>
      </c>
      <c r="BS193" s="1" t="s">
        <v>4022</v>
      </c>
      <c r="BT193" s="1" t="str">
        <f>HYPERLINK("https%3A%2F%2Fwww.webofscience.com%2Fwos%2Fwoscc%2Ffull-record%2FWOS:000476991500004","View Full Record in Web of Science")</f>
        <v>View Full Record in Web of Science</v>
      </c>
    </row>
    <row r="194" spans="1:72" x14ac:dyDescent="0.25">
      <c r="A194" s="1" t="s">
        <v>72</v>
      </c>
      <c r="B194" s="1" t="s">
        <v>4023</v>
      </c>
      <c r="C194" s="1" t="s">
        <v>74</v>
      </c>
      <c r="D194" s="1" t="s">
        <v>74</v>
      </c>
      <c r="E194" s="1" t="s">
        <v>74</v>
      </c>
      <c r="F194" s="1" t="s">
        <v>4024</v>
      </c>
      <c r="G194" s="1" t="s">
        <v>74</v>
      </c>
      <c r="H194" s="1" t="s">
        <v>74</v>
      </c>
      <c r="I194" s="1" t="s">
        <v>4025</v>
      </c>
      <c r="J194" s="1" t="s">
        <v>4026</v>
      </c>
      <c r="K194" s="1" t="s">
        <v>74</v>
      </c>
      <c r="L194" s="1" t="s">
        <v>74</v>
      </c>
      <c r="M194" s="1" t="s">
        <v>1790</v>
      </c>
      <c r="N194" s="1" t="s">
        <v>79</v>
      </c>
      <c r="O194" s="1" t="s">
        <v>74</v>
      </c>
      <c r="P194" s="1" t="s">
        <v>74</v>
      </c>
      <c r="Q194" s="1" t="s">
        <v>74</v>
      </c>
      <c r="R194" s="1" t="s">
        <v>74</v>
      </c>
      <c r="S194" s="1" t="s">
        <v>74</v>
      </c>
      <c r="T194" s="1" t="s">
        <v>4027</v>
      </c>
      <c r="U194" s="1" t="s">
        <v>74</v>
      </c>
      <c r="V194" s="1" t="s">
        <v>4028</v>
      </c>
      <c r="W194" s="1" t="s">
        <v>4029</v>
      </c>
      <c r="X194" s="1" t="s">
        <v>74</v>
      </c>
      <c r="Y194" s="1" t="s">
        <v>4030</v>
      </c>
      <c r="Z194" s="1" t="s">
        <v>4031</v>
      </c>
      <c r="AA194" s="1" t="s">
        <v>74</v>
      </c>
      <c r="AB194" s="1" t="s">
        <v>74</v>
      </c>
      <c r="AC194" s="1" t="s">
        <v>74</v>
      </c>
      <c r="AD194" s="1" t="s">
        <v>74</v>
      </c>
      <c r="AE194" s="1" t="s">
        <v>74</v>
      </c>
      <c r="AF194" s="1" t="s">
        <v>74</v>
      </c>
      <c r="AG194" s="1">
        <v>18</v>
      </c>
      <c r="AH194" s="1">
        <v>0</v>
      </c>
      <c r="AI194" s="1">
        <v>0</v>
      </c>
      <c r="AJ194" s="1">
        <v>3</v>
      </c>
      <c r="AK194" s="1">
        <v>6</v>
      </c>
      <c r="AL194" s="1" t="s">
        <v>4032</v>
      </c>
      <c r="AM194" s="1" t="s">
        <v>4033</v>
      </c>
      <c r="AN194" s="1" t="s">
        <v>4034</v>
      </c>
      <c r="AO194" s="1" t="s">
        <v>4035</v>
      </c>
      <c r="AP194" s="1" t="s">
        <v>4036</v>
      </c>
      <c r="AQ194" s="1" t="s">
        <v>74</v>
      </c>
      <c r="AR194" s="1" t="s">
        <v>4037</v>
      </c>
      <c r="AS194" s="1" t="s">
        <v>4038</v>
      </c>
      <c r="AT194" s="1" t="s">
        <v>3989</v>
      </c>
      <c r="AU194" s="1">
        <v>2019</v>
      </c>
      <c r="AV194" s="1">
        <v>6</v>
      </c>
      <c r="AW194" s="1">
        <v>2</v>
      </c>
      <c r="AX194" s="1" t="s">
        <v>74</v>
      </c>
      <c r="AY194" s="1" t="s">
        <v>74</v>
      </c>
      <c r="AZ194" s="1" t="s">
        <v>74</v>
      </c>
      <c r="BA194" s="1" t="s">
        <v>74</v>
      </c>
      <c r="BB194" s="1">
        <v>16</v>
      </c>
      <c r="BC194" s="1">
        <v>27</v>
      </c>
      <c r="BD194" s="1" t="s">
        <v>74</v>
      </c>
      <c r="BE194" s="1" t="s">
        <v>74</v>
      </c>
      <c r="BF194" s="1" t="s">
        <v>74</v>
      </c>
      <c r="BG194" s="1" t="s">
        <v>74</v>
      </c>
      <c r="BH194" s="1" t="s">
        <v>74</v>
      </c>
      <c r="BI194" s="1">
        <v>12</v>
      </c>
      <c r="BJ194" s="1" t="s">
        <v>4039</v>
      </c>
      <c r="BK194" s="1" t="s">
        <v>150</v>
      </c>
      <c r="BL194" s="1" t="s">
        <v>4040</v>
      </c>
      <c r="BM194" s="1" t="s">
        <v>4041</v>
      </c>
      <c r="BN194" s="1" t="s">
        <v>74</v>
      </c>
      <c r="BO194" s="1" t="s">
        <v>74</v>
      </c>
      <c r="BP194" s="1" t="s">
        <v>74</v>
      </c>
      <c r="BQ194" s="1" t="s">
        <v>74</v>
      </c>
      <c r="BR194" s="1" t="s">
        <v>102</v>
      </c>
      <c r="BS194" s="1" t="s">
        <v>4042</v>
      </c>
      <c r="BT194" s="1" t="str">
        <f>HYPERLINK("https%3A%2F%2Fwww.webofscience.com%2Fwos%2Fwoscc%2Ffull-record%2FWOS:000543503100002","View Full Record in Web of Science")</f>
        <v>View Full Record in Web of Science</v>
      </c>
    </row>
    <row r="195" spans="1:72" x14ac:dyDescent="0.25">
      <c r="A195" s="1" t="s">
        <v>72</v>
      </c>
      <c r="B195" s="1" t="s">
        <v>4043</v>
      </c>
      <c r="C195" s="1" t="s">
        <v>74</v>
      </c>
      <c r="D195" s="1" t="s">
        <v>74</v>
      </c>
      <c r="E195" s="1" t="s">
        <v>74</v>
      </c>
      <c r="F195" s="1" t="s">
        <v>4044</v>
      </c>
      <c r="G195" s="1" t="s">
        <v>74</v>
      </c>
      <c r="H195" s="1" t="s">
        <v>74</v>
      </c>
      <c r="I195" s="1" t="s">
        <v>4045</v>
      </c>
      <c r="J195" s="1" t="s">
        <v>4046</v>
      </c>
      <c r="K195" s="1" t="s">
        <v>74</v>
      </c>
      <c r="L195" s="1" t="s">
        <v>74</v>
      </c>
      <c r="M195" s="1" t="s">
        <v>78</v>
      </c>
      <c r="N195" s="1" t="s">
        <v>79</v>
      </c>
      <c r="O195" s="1" t="s">
        <v>74</v>
      </c>
      <c r="P195" s="1" t="s">
        <v>74</v>
      </c>
      <c r="Q195" s="1" t="s">
        <v>74</v>
      </c>
      <c r="R195" s="1" t="s">
        <v>74</v>
      </c>
      <c r="S195" s="1" t="s">
        <v>74</v>
      </c>
      <c r="T195" s="1" t="s">
        <v>4047</v>
      </c>
      <c r="U195" s="1" t="s">
        <v>4048</v>
      </c>
      <c r="V195" s="1" t="s">
        <v>4049</v>
      </c>
      <c r="W195" s="1" t="s">
        <v>4050</v>
      </c>
      <c r="X195" s="1" t="s">
        <v>4051</v>
      </c>
      <c r="Y195" s="1" t="s">
        <v>4052</v>
      </c>
      <c r="Z195" s="1" t="s">
        <v>74</v>
      </c>
      <c r="AA195" s="1" t="s">
        <v>74</v>
      </c>
      <c r="AB195" s="1" t="s">
        <v>74</v>
      </c>
      <c r="AC195" s="1" t="s">
        <v>74</v>
      </c>
      <c r="AD195" s="1" t="s">
        <v>74</v>
      </c>
      <c r="AE195" s="1" t="s">
        <v>74</v>
      </c>
      <c r="AF195" s="1" t="s">
        <v>74</v>
      </c>
      <c r="AG195" s="1">
        <v>10</v>
      </c>
      <c r="AH195" s="1">
        <v>0</v>
      </c>
      <c r="AI195" s="1">
        <v>0</v>
      </c>
      <c r="AJ195" s="1">
        <v>2</v>
      </c>
      <c r="AK195" s="1">
        <v>7</v>
      </c>
      <c r="AL195" s="1" t="s">
        <v>710</v>
      </c>
      <c r="AM195" s="1" t="s">
        <v>711</v>
      </c>
      <c r="AN195" s="1" t="s">
        <v>712</v>
      </c>
      <c r="AO195" s="1" t="s">
        <v>4053</v>
      </c>
      <c r="AP195" s="1" t="s">
        <v>4054</v>
      </c>
      <c r="AQ195" s="1" t="s">
        <v>74</v>
      </c>
      <c r="AR195" s="1" t="s">
        <v>4055</v>
      </c>
      <c r="AS195" s="1" t="s">
        <v>4056</v>
      </c>
      <c r="AT195" s="1" t="s">
        <v>4057</v>
      </c>
      <c r="AU195" s="1">
        <v>2019</v>
      </c>
      <c r="AV195" s="1">
        <v>23</v>
      </c>
      <c r="AW195" s="1">
        <v>4</v>
      </c>
      <c r="AX195" s="1" t="s">
        <v>74</v>
      </c>
      <c r="AY195" s="1" t="s">
        <v>74</v>
      </c>
      <c r="AZ195" s="1" t="s">
        <v>74</v>
      </c>
      <c r="BA195" s="1" t="s">
        <v>74</v>
      </c>
      <c r="BB195" s="1">
        <v>27</v>
      </c>
      <c r="BC195" s="1">
        <v>31</v>
      </c>
      <c r="BD195" s="1" t="s">
        <v>74</v>
      </c>
      <c r="BE195" s="1" t="s">
        <v>4058</v>
      </c>
      <c r="BF195" s="1" t="str">
        <f>HYPERLINK("http://dx.doi.org/10.1249/FIT.0000000000000490","http://dx.doi.org/10.1249/FIT.0000000000000490")</f>
        <v>http://dx.doi.org/10.1249/FIT.0000000000000490</v>
      </c>
      <c r="BG195" s="1" t="s">
        <v>74</v>
      </c>
      <c r="BH195" s="1" t="s">
        <v>74</v>
      </c>
      <c r="BI195" s="1">
        <v>5</v>
      </c>
      <c r="BJ195" s="1" t="s">
        <v>658</v>
      </c>
      <c r="BK195" s="1" t="s">
        <v>100</v>
      </c>
      <c r="BL195" s="1" t="s">
        <v>658</v>
      </c>
      <c r="BM195" s="1" t="s">
        <v>4059</v>
      </c>
      <c r="BN195" s="1" t="s">
        <v>74</v>
      </c>
      <c r="BO195" s="1" t="s">
        <v>74</v>
      </c>
      <c r="BP195" s="1" t="s">
        <v>74</v>
      </c>
      <c r="BQ195" s="1" t="s">
        <v>74</v>
      </c>
      <c r="BR195" s="1" t="s">
        <v>102</v>
      </c>
      <c r="BS195" s="1" t="s">
        <v>4060</v>
      </c>
      <c r="BT195" s="1" t="str">
        <f>HYPERLINK("https%3A%2F%2Fwww.webofscience.com%2Fwos%2Fwoscc%2Ffull-record%2FWOS:000472581300004","View Full Record in Web of Science")</f>
        <v>View Full Record in Web of Science</v>
      </c>
    </row>
    <row r="196" spans="1:72" x14ac:dyDescent="0.25">
      <c r="A196" s="1" t="s">
        <v>72</v>
      </c>
      <c r="B196" s="1" t="s">
        <v>4061</v>
      </c>
      <c r="C196" s="1" t="s">
        <v>74</v>
      </c>
      <c r="D196" s="1" t="s">
        <v>74</v>
      </c>
      <c r="E196" s="1" t="s">
        <v>74</v>
      </c>
      <c r="F196" s="1" t="s">
        <v>4062</v>
      </c>
      <c r="G196" s="1" t="s">
        <v>74</v>
      </c>
      <c r="H196" s="1" t="s">
        <v>74</v>
      </c>
      <c r="I196" s="1" t="s">
        <v>4063</v>
      </c>
      <c r="J196" s="1" t="s">
        <v>4064</v>
      </c>
      <c r="K196" s="1" t="s">
        <v>74</v>
      </c>
      <c r="L196" s="1" t="s">
        <v>74</v>
      </c>
      <c r="M196" s="1" t="s">
        <v>78</v>
      </c>
      <c r="N196" s="1" t="s">
        <v>79</v>
      </c>
      <c r="O196" s="1" t="s">
        <v>74</v>
      </c>
      <c r="P196" s="1" t="s">
        <v>74</v>
      </c>
      <c r="Q196" s="1" t="s">
        <v>74</v>
      </c>
      <c r="R196" s="1" t="s">
        <v>74</v>
      </c>
      <c r="S196" s="1" t="s">
        <v>74</v>
      </c>
      <c r="T196" s="1" t="s">
        <v>4065</v>
      </c>
      <c r="U196" s="1" t="s">
        <v>4066</v>
      </c>
      <c r="V196" s="1" t="s">
        <v>4067</v>
      </c>
      <c r="W196" s="1" t="s">
        <v>4068</v>
      </c>
      <c r="X196" s="1" t="s">
        <v>4069</v>
      </c>
      <c r="Y196" s="1" t="s">
        <v>4070</v>
      </c>
      <c r="Z196" s="1" t="s">
        <v>4071</v>
      </c>
      <c r="AA196" s="1" t="s">
        <v>4072</v>
      </c>
      <c r="AB196" s="1" t="s">
        <v>4073</v>
      </c>
      <c r="AC196" s="1" t="s">
        <v>4074</v>
      </c>
      <c r="AD196" s="1" t="s">
        <v>4075</v>
      </c>
      <c r="AE196" s="1" t="s">
        <v>4076</v>
      </c>
      <c r="AF196" s="1" t="s">
        <v>74</v>
      </c>
      <c r="AG196" s="1">
        <v>38</v>
      </c>
      <c r="AH196" s="1">
        <v>4</v>
      </c>
      <c r="AI196" s="1">
        <v>4</v>
      </c>
      <c r="AJ196" s="1">
        <v>6</v>
      </c>
      <c r="AK196" s="1">
        <v>31</v>
      </c>
      <c r="AL196" s="1" t="s">
        <v>771</v>
      </c>
      <c r="AM196" s="1" t="s">
        <v>772</v>
      </c>
      <c r="AN196" s="1" t="s">
        <v>982</v>
      </c>
      <c r="AO196" s="1" t="s">
        <v>4077</v>
      </c>
      <c r="AP196" s="1" t="s">
        <v>4078</v>
      </c>
      <c r="AQ196" s="1" t="s">
        <v>74</v>
      </c>
      <c r="AR196" s="1" t="s">
        <v>4079</v>
      </c>
      <c r="AS196" s="1" t="s">
        <v>4080</v>
      </c>
      <c r="AT196" s="1" t="s">
        <v>570</v>
      </c>
      <c r="AU196" s="1">
        <v>2019</v>
      </c>
      <c r="AV196" s="1">
        <v>54</v>
      </c>
      <c r="AW196" s="1">
        <v>7</v>
      </c>
      <c r="AX196" s="1" t="s">
        <v>74</v>
      </c>
      <c r="AY196" s="1" t="s">
        <v>74</v>
      </c>
      <c r="AZ196" s="1" t="s">
        <v>74</v>
      </c>
      <c r="BA196" s="1" t="s">
        <v>74</v>
      </c>
      <c r="BB196" s="1">
        <v>2416</v>
      </c>
      <c r="BC196" s="1">
        <v>2424</v>
      </c>
      <c r="BD196" s="1" t="s">
        <v>74</v>
      </c>
      <c r="BE196" s="1" t="s">
        <v>4081</v>
      </c>
      <c r="BF196" s="1" t="str">
        <f>HYPERLINK("http://dx.doi.org/10.1111/ijfs.14156","http://dx.doi.org/10.1111/ijfs.14156")</f>
        <v>http://dx.doi.org/10.1111/ijfs.14156</v>
      </c>
      <c r="BG196" s="1" t="s">
        <v>74</v>
      </c>
      <c r="BH196" s="1" t="s">
        <v>74</v>
      </c>
      <c r="BI196" s="1">
        <v>9</v>
      </c>
      <c r="BJ196" s="1" t="s">
        <v>456</v>
      </c>
      <c r="BK196" s="1" t="s">
        <v>100</v>
      </c>
      <c r="BL196" s="1" t="s">
        <v>456</v>
      </c>
      <c r="BM196" s="1" t="s">
        <v>4082</v>
      </c>
      <c r="BN196" s="1" t="s">
        <v>74</v>
      </c>
      <c r="BO196" s="1" t="s">
        <v>74</v>
      </c>
      <c r="BP196" s="1" t="s">
        <v>74</v>
      </c>
      <c r="BQ196" s="1" t="s">
        <v>74</v>
      </c>
      <c r="BR196" s="1" t="s">
        <v>102</v>
      </c>
      <c r="BS196" s="1" t="s">
        <v>4083</v>
      </c>
      <c r="BT196" s="1" t="str">
        <f>HYPERLINK("https%3A%2F%2Fwww.webofscience.com%2Fwos%2Fwoscc%2Ffull-record%2FWOS:000475692500012","View Full Record in Web of Science")</f>
        <v>View Full Record in Web of Science</v>
      </c>
    </row>
    <row r="197" spans="1:72" x14ac:dyDescent="0.25">
      <c r="A197" s="1" t="s">
        <v>72</v>
      </c>
      <c r="B197" s="1" t="s">
        <v>4084</v>
      </c>
      <c r="C197" s="1" t="s">
        <v>74</v>
      </c>
      <c r="D197" s="1" t="s">
        <v>74</v>
      </c>
      <c r="E197" s="1" t="s">
        <v>74</v>
      </c>
      <c r="F197" s="1" t="s">
        <v>4085</v>
      </c>
      <c r="G197" s="1" t="s">
        <v>74</v>
      </c>
      <c r="H197" s="1" t="s">
        <v>74</v>
      </c>
      <c r="I197" s="1" t="s">
        <v>4086</v>
      </c>
      <c r="J197" s="1" t="s">
        <v>936</v>
      </c>
      <c r="K197" s="1" t="s">
        <v>74</v>
      </c>
      <c r="L197" s="1" t="s">
        <v>74</v>
      </c>
      <c r="M197" s="1" t="s">
        <v>78</v>
      </c>
      <c r="N197" s="1" t="s">
        <v>79</v>
      </c>
      <c r="O197" s="1" t="s">
        <v>74</v>
      </c>
      <c r="P197" s="1" t="s">
        <v>74</v>
      </c>
      <c r="Q197" s="1" t="s">
        <v>74</v>
      </c>
      <c r="R197" s="1" t="s">
        <v>74</v>
      </c>
      <c r="S197" s="1" t="s">
        <v>74</v>
      </c>
      <c r="T197" s="1" t="s">
        <v>4087</v>
      </c>
      <c r="U197" s="1" t="s">
        <v>4088</v>
      </c>
      <c r="V197" s="1" t="s">
        <v>4089</v>
      </c>
      <c r="W197" s="1" t="s">
        <v>4090</v>
      </c>
      <c r="X197" s="1" t="s">
        <v>4091</v>
      </c>
      <c r="Y197" s="1" t="s">
        <v>4092</v>
      </c>
      <c r="Z197" s="1" t="s">
        <v>4093</v>
      </c>
      <c r="AA197" s="1" t="s">
        <v>74</v>
      </c>
      <c r="AB197" s="1" t="s">
        <v>74</v>
      </c>
      <c r="AC197" s="1" t="s">
        <v>4094</v>
      </c>
      <c r="AD197" s="1" t="s">
        <v>4095</v>
      </c>
      <c r="AE197" s="1" t="s">
        <v>4096</v>
      </c>
      <c r="AF197" s="1" t="s">
        <v>74</v>
      </c>
      <c r="AG197" s="1">
        <v>48</v>
      </c>
      <c r="AH197" s="1">
        <v>6</v>
      </c>
      <c r="AI197" s="1">
        <v>6</v>
      </c>
      <c r="AJ197" s="1">
        <v>5</v>
      </c>
      <c r="AK197" s="1">
        <v>28</v>
      </c>
      <c r="AL197" s="1" t="s">
        <v>381</v>
      </c>
      <c r="AM197" s="1" t="s">
        <v>382</v>
      </c>
      <c r="AN197" s="1" t="s">
        <v>383</v>
      </c>
      <c r="AO197" s="1" t="s">
        <v>74</v>
      </c>
      <c r="AP197" s="1" t="s">
        <v>946</v>
      </c>
      <c r="AQ197" s="1" t="s">
        <v>74</v>
      </c>
      <c r="AR197" s="1" t="s">
        <v>947</v>
      </c>
      <c r="AS197" s="1" t="s">
        <v>948</v>
      </c>
      <c r="AT197" s="1" t="s">
        <v>798</v>
      </c>
      <c r="AU197" s="1">
        <v>2019</v>
      </c>
      <c r="AV197" s="1">
        <v>9</v>
      </c>
      <c r="AW197" s="1">
        <v>13</v>
      </c>
      <c r="AX197" s="1" t="s">
        <v>74</v>
      </c>
      <c r="AY197" s="1" t="s">
        <v>74</v>
      </c>
      <c r="AZ197" s="1" t="s">
        <v>74</v>
      </c>
      <c r="BA197" s="1" t="s">
        <v>74</v>
      </c>
      <c r="BB197" s="1" t="s">
        <v>74</v>
      </c>
      <c r="BC197" s="1" t="s">
        <v>74</v>
      </c>
      <c r="BD197" s="1">
        <v>2672</v>
      </c>
      <c r="BE197" s="1" t="s">
        <v>4097</v>
      </c>
      <c r="BF197" s="1" t="str">
        <f>HYPERLINK("http://dx.doi.org/10.3390/app9132672","http://dx.doi.org/10.3390/app9132672")</f>
        <v>http://dx.doi.org/10.3390/app9132672</v>
      </c>
      <c r="BG197" s="1" t="s">
        <v>74</v>
      </c>
      <c r="BH197" s="1" t="s">
        <v>74</v>
      </c>
      <c r="BI197" s="1">
        <v>12</v>
      </c>
      <c r="BJ197" s="1" t="s">
        <v>951</v>
      </c>
      <c r="BK197" s="1" t="s">
        <v>100</v>
      </c>
      <c r="BL197" s="1" t="s">
        <v>952</v>
      </c>
      <c r="BM197" s="1" t="s">
        <v>4098</v>
      </c>
      <c r="BN197" s="1" t="s">
        <v>74</v>
      </c>
      <c r="BO197" s="1" t="s">
        <v>458</v>
      </c>
      <c r="BP197" s="1" t="s">
        <v>74</v>
      </c>
      <c r="BQ197" s="1" t="s">
        <v>74</v>
      </c>
      <c r="BR197" s="1" t="s">
        <v>102</v>
      </c>
      <c r="BS197" s="1" t="s">
        <v>4099</v>
      </c>
      <c r="BT197" s="1" t="str">
        <f>HYPERLINK("https%3A%2F%2Fwww.webofscience.com%2Fwos%2Fwoscc%2Ffull-record%2FWOS:000477031900091","View Full Record in Web of Science")</f>
        <v>View Full Record in Web of Science</v>
      </c>
    </row>
    <row r="198" spans="1:72" x14ac:dyDescent="0.25">
      <c r="A198" s="1" t="s">
        <v>72</v>
      </c>
      <c r="B198" s="1" t="s">
        <v>1156</v>
      </c>
      <c r="C198" s="1" t="s">
        <v>74</v>
      </c>
      <c r="D198" s="1" t="s">
        <v>74</v>
      </c>
      <c r="E198" s="1" t="s">
        <v>74</v>
      </c>
      <c r="F198" s="1" t="s">
        <v>1157</v>
      </c>
      <c r="G198" s="1" t="s">
        <v>74</v>
      </c>
      <c r="H198" s="1" t="s">
        <v>74</v>
      </c>
      <c r="I198" s="1" t="s">
        <v>1158</v>
      </c>
      <c r="J198" s="1" t="s">
        <v>1159</v>
      </c>
      <c r="K198" s="1" t="s">
        <v>74</v>
      </c>
      <c r="L198" s="1" t="s">
        <v>74</v>
      </c>
      <c r="M198" s="1" t="s">
        <v>78</v>
      </c>
      <c r="N198" s="1" t="s">
        <v>622</v>
      </c>
      <c r="O198" s="1" t="s">
        <v>74</v>
      </c>
      <c r="P198" s="1" t="s">
        <v>74</v>
      </c>
      <c r="Q198" s="1" t="s">
        <v>74</v>
      </c>
      <c r="R198" s="1" t="s">
        <v>74</v>
      </c>
      <c r="S198" s="1" t="s">
        <v>74</v>
      </c>
      <c r="T198" s="1" t="s">
        <v>74</v>
      </c>
      <c r="U198" s="1" t="s">
        <v>1160</v>
      </c>
      <c r="V198" s="1" t="s">
        <v>1161</v>
      </c>
      <c r="W198" s="1" t="s">
        <v>1162</v>
      </c>
      <c r="X198" s="1" t="s">
        <v>1163</v>
      </c>
      <c r="Y198" s="1" t="s">
        <v>1164</v>
      </c>
      <c r="Z198" s="1" t="s">
        <v>1165</v>
      </c>
      <c r="AA198" s="1" t="s">
        <v>1166</v>
      </c>
      <c r="AB198" s="1" t="s">
        <v>1167</v>
      </c>
      <c r="AC198" s="1" t="s">
        <v>74</v>
      </c>
      <c r="AD198" s="1" t="s">
        <v>74</v>
      </c>
      <c r="AE198" s="1" t="s">
        <v>74</v>
      </c>
      <c r="AF198" s="1" t="s">
        <v>74</v>
      </c>
      <c r="AG198" s="1">
        <v>198</v>
      </c>
      <c r="AH198" s="1">
        <v>6</v>
      </c>
      <c r="AI198" s="1">
        <v>6</v>
      </c>
      <c r="AJ198" s="1">
        <v>7</v>
      </c>
      <c r="AK198" s="1">
        <v>30</v>
      </c>
      <c r="AL198" s="1" t="s">
        <v>1168</v>
      </c>
      <c r="AM198" s="1" t="s">
        <v>1169</v>
      </c>
      <c r="AN198" s="1" t="s">
        <v>1170</v>
      </c>
      <c r="AO198" s="1" t="s">
        <v>74</v>
      </c>
      <c r="AP198" s="1" t="s">
        <v>1171</v>
      </c>
      <c r="AQ198" s="1" t="s">
        <v>74</v>
      </c>
      <c r="AR198" s="1" t="s">
        <v>1172</v>
      </c>
      <c r="AS198" s="1" t="s">
        <v>1173</v>
      </c>
      <c r="AT198" s="1" t="s">
        <v>196</v>
      </c>
      <c r="AU198" s="1">
        <v>2021</v>
      </c>
      <c r="AV198" s="1">
        <v>5</v>
      </c>
      <c r="AW198" s="1">
        <v>1</v>
      </c>
      <c r="AX198" s="1" t="s">
        <v>74</v>
      </c>
      <c r="AY198" s="1" t="s">
        <v>74</v>
      </c>
      <c r="AZ198" s="1" t="s">
        <v>74</v>
      </c>
      <c r="BA198" s="1" t="s">
        <v>74</v>
      </c>
      <c r="BB198" s="1" t="s">
        <v>74</v>
      </c>
      <c r="BC198" s="1" t="s">
        <v>74</v>
      </c>
      <c r="BD198" s="1">
        <v>28</v>
      </c>
      <c r="BE198" s="1" t="s">
        <v>1174</v>
      </c>
      <c r="BF198" s="1" t="str">
        <f>HYPERLINK("http://dx.doi.org/10.1038/s41538-021-00112-4","http://dx.doi.org/10.1038/s41538-021-00112-4")</f>
        <v>http://dx.doi.org/10.1038/s41538-021-00112-4</v>
      </c>
      <c r="BG198" s="1" t="s">
        <v>74</v>
      </c>
      <c r="BH198" s="1" t="s">
        <v>74</v>
      </c>
      <c r="BI198" s="1">
        <v>20</v>
      </c>
      <c r="BJ198" s="1" t="s">
        <v>456</v>
      </c>
      <c r="BK198" s="1" t="s">
        <v>100</v>
      </c>
      <c r="BL198" s="1" t="s">
        <v>456</v>
      </c>
      <c r="BM198" s="1" t="s">
        <v>1175</v>
      </c>
      <c r="BN198" s="1">
        <v>34725351</v>
      </c>
      <c r="BO198" s="1" t="s">
        <v>177</v>
      </c>
      <c r="BP198" s="1" t="s">
        <v>74</v>
      </c>
      <c r="BQ198" s="1" t="s">
        <v>74</v>
      </c>
      <c r="BR198" s="1" t="s">
        <v>102</v>
      </c>
      <c r="BS198" s="1" t="s">
        <v>1176</v>
      </c>
      <c r="BT198" s="1" t="str">
        <f>HYPERLINK("https%3A%2F%2Fwww.webofscience.com%2Fwos%2Fwoscc%2Ffull-record%2FWOS:000713593400001","View Full Record in Web of Science")</f>
        <v>View Full Record in Web of Science</v>
      </c>
    </row>
    <row r="199" spans="1:72" x14ac:dyDescent="0.25">
      <c r="A199" s="1" t="s">
        <v>72</v>
      </c>
      <c r="B199" s="1" t="s">
        <v>4123</v>
      </c>
      <c r="C199" s="1" t="s">
        <v>74</v>
      </c>
      <c r="D199" s="1" t="s">
        <v>74</v>
      </c>
      <c r="E199" s="1" t="s">
        <v>74</v>
      </c>
      <c r="F199" s="1" t="s">
        <v>4124</v>
      </c>
      <c r="G199" s="1" t="s">
        <v>74</v>
      </c>
      <c r="H199" s="1" t="s">
        <v>74</v>
      </c>
      <c r="I199" s="1" t="s">
        <v>4125</v>
      </c>
      <c r="J199" s="1" t="s">
        <v>4126</v>
      </c>
      <c r="K199" s="1" t="s">
        <v>74</v>
      </c>
      <c r="L199" s="1" t="s">
        <v>74</v>
      </c>
      <c r="M199" s="1" t="s">
        <v>78</v>
      </c>
      <c r="N199" s="1" t="s">
        <v>79</v>
      </c>
      <c r="O199" s="1" t="s">
        <v>74</v>
      </c>
      <c r="P199" s="1" t="s">
        <v>74</v>
      </c>
      <c r="Q199" s="1" t="s">
        <v>74</v>
      </c>
      <c r="R199" s="1" t="s">
        <v>74</v>
      </c>
      <c r="S199" s="1" t="s">
        <v>74</v>
      </c>
      <c r="T199" s="1" t="s">
        <v>4127</v>
      </c>
      <c r="U199" s="1" t="s">
        <v>4128</v>
      </c>
      <c r="V199" s="1" t="s">
        <v>4129</v>
      </c>
      <c r="W199" s="1" t="s">
        <v>4130</v>
      </c>
      <c r="X199" s="1" t="s">
        <v>2803</v>
      </c>
      <c r="Y199" s="1" t="s">
        <v>4131</v>
      </c>
      <c r="Z199" s="1" t="s">
        <v>3729</v>
      </c>
      <c r="AA199" s="1" t="s">
        <v>4132</v>
      </c>
      <c r="AB199" s="1" t="s">
        <v>4133</v>
      </c>
      <c r="AC199" s="1" t="s">
        <v>2808</v>
      </c>
      <c r="AD199" s="1" t="s">
        <v>2809</v>
      </c>
      <c r="AE199" s="1" t="s">
        <v>4134</v>
      </c>
      <c r="AF199" s="1" t="s">
        <v>74</v>
      </c>
      <c r="AG199" s="1">
        <v>31</v>
      </c>
      <c r="AH199" s="1">
        <v>6</v>
      </c>
      <c r="AI199" s="1">
        <v>6</v>
      </c>
      <c r="AJ199" s="1">
        <v>0</v>
      </c>
      <c r="AK199" s="1">
        <v>7</v>
      </c>
      <c r="AL199" s="1" t="s">
        <v>817</v>
      </c>
      <c r="AM199" s="1" t="s">
        <v>290</v>
      </c>
      <c r="AN199" s="1" t="s">
        <v>818</v>
      </c>
      <c r="AO199" s="1" t="s">
        <v>4135</v>
      </c>
      <c r="AP199" s="1" t="s">
        <v>4136</v>
      </c>
      <c r="AQ199" s="1" t="s">
        <v>74</v>
      </c>
      <c r="AR199" s="1" t="s">
        <v>4137</v>
      </c>
      <c r="AS199" s="1" t="s">
        <v>4138</v>
      </c>
      <c r="AT199" s="1" t="s">
        <v>822</v>
      </c>
      <c r="AU199" s="1">
        <v>2019</v>
      </c>
      <c r="AV199" s="1">
        <v>108</v>
      </c>
      <c r="AW199" s="1">
        <v>6</v>
      </c>
      <c r="AX199" s="1" t="s">
        <v>74</v>
      </c>
      <c r="AY199" s="1" t="s">
        <v>74</v>
      </c>
      <c r="AZ199" s="1" t="s">
        <v>74</v>
      </c>
      <c r="BA199" s="1" t="s">
        <v>74</v>
      </c>
      <c r="BB199" s="1">
        <v>2162</v>
      </c>
      <c r="BC199" s="1">
        <v>2172</v>
      </c>
      <c r="BD199" s="1" t="s">
        <v>74</v>
      </c>
      <c r="BE199" s="1" t="s">
        <v>4139</v>
      </c>
      <c r="BF199" s="1" t="str">
        <f>HYPERLINK("http://dx.doi.org/10.1016/j.xphs.2019.01.017","http://dx.doi.org/10.1016/j.xphs.2019.01.017")</f>
        <v>http://dx.doi.org/10.1016/j.xphs.2019.01.017</v>
      </c>
      <c r="BG199" s="1" t="s">
        <v>74</v>
      </c>
      <c r="BH199" s="1" t="s">
        <v>74</v>
      </c>
      <c r="BI199" s="1">
        <v>11</v>
      </c>
      <c r="BJ199" s="1" t="s">
        <v>4140</v>
      </c>
      <c r="BK199" s="1" t="s">
        <v>100</v>
      </c>
      <c r="BL199" s="1" t="s">
        <v>4141</v>
      </c>
      <c r="BM199" s="1" t="s">
        <v>4142</v>
      </c>
      <c r="BN199" s="1">
        <v>30684541</v>
      </c>
      <c r="BO199" s="1" t="s">
        <v>74</v>
      </c>
      <c r="BP199" s="1" t="s">
        <v>74</v>
      </c>
      <c r="BQ199" s="1" t="s">
        <v>74</v>
      </c>
      <c r="BR199" s="1" t="s">
        <v>102</v>
      </c>
      <c r="BS199" s="1" t="s">
        <v>4143</v>
      </c>
      <c r="BT199" s="1" t="str">
        <f>HYPERLINK("https%3A%2F%2Fwww.webofscience.com%2Fwos%2Fwoscc%2Ffull-record%2FWOS:000477752600026","View Full Record in Web of Science")</f>
        <v>View Full Record in Web of Science</v>
      </c>
    </row>
    <row r="200" spans="1:72" x14ac:dyDescent="0.25">
      <c r="A200" s="1" t="s">
        <v>72</v>
      </c>
      <c r="B200" s="1" t="s">
        <v>4144</v>
      </c>
      <c r="C200" s="1" t="s">
        <v>74</v>
      </c>
      <c r="D200" s="1" t="s">
        <v>74</v>
      </c>
      <c r="E200" s="1" t="s">
        <v>74</v>
      </c>
      <c r="F200" s="1" t="s">
        <v>4145</v>
      </c>
      <c r="G200" s="1" t="s">
        <v>74</v>
      </c>
      <c r="H200" s="1" t="s">
        <v>74</v>
      </c>
      <c r="I200" s="1" t="s">
        <v>4146</v>
      </c>
      <c r="J200" s="1" t="s">
        <v>1545</v>
      </c>
      <c r="K200" s="1" t="s">
        <v>74</v>
      </c>
      <c r="L200" s="1" t="s">
        <v>74</v>
      </c>
      <c r="M200" s="1" t="s">
        <v>78</v>
      </c>
      <c r="N200" s="1" t="s">
        <v>52</v>
      </c>
      <c r="O200" s="1" t="s">
        <v>4147</v>
      </c>
      <c r="P200" s="1" t="s">
        <v>4148</v>
      </c>
      <c r="Q200" s="1" t="s">
        <v>4149</v>
      </c>
      <c r="R200" s="1" t="s">
        <v>4150</v>
      </c>
      <c r="S200" s="1" t="s">
        <v>74</v>
      </c>
      <c r="T200" s="1" t="s">
        <v>74</v>
      </c>
      <c r="U200" s="1" t="s">
        <v>74</v>
      </c>
      <c r="V200" s="1" t="s">
        <v>74</v>
      </c>
      <c r="W200" s="1" t="s">
        <v>4151</v>
      </c>
      <c r="X200" s="1" t="s">
        <v>4152</v>
      </c>
      <c r="Y200" s="1" t="s">
        <v>74</v>
      </c>
      <c r="Z200" s="1" t="s">
        <v>4153</v>
      </c>
      <c r="AA200" s="1" t="s">
        <v>74</v>
      </c>
      <c r="AB200" s="1" t="s">
        <v>74</v>
      </c>
      <c r="AC200" s="1" t="s">
        <v>4154</v>
      </c>
      <c r="AD200" s="1" t="s">
        <v>4155</v>
      </c>
      <c r="AE200" s="1" t="s">
        <v>4156</v>
      </c>
      <c r="AF200" s="1" t="s">
        <v>74</v>
      </c>
      <c r="AG200" s="1">
        <v>0</v>
      </c>
      <c r="AH200" s="1">
        <v>0</v>
      </c>
      <c r="AI200" s="1">
        <v>0</v>
      </c>
      <c r="AJ200" s="1">
        <v>1</v>
      </c>
      <c r="AK200" s="1">
        <v>4</v>
      </c>
      <c r="AL200" s="1" t="s">
        <v>710</v>
      </c>
      <c r="AM200" s="1" t="s">
        <v>711</v>
      </c>
      <c r="AN200" s="1" t="s">
        <v>712</v>
      </c>
      <c r="AO200" s="1" t="s">
        <v>1548</v>
      </c>
      <c r="AP200" s="1" t="s">
        <v>1549</v>
      </c>
      <c r="AQ200" s="1" t="s">
        <v>74</v>
      </c>
      <c r="AR200" s="1" t="s">
        <v>1550</v>
      </c>
      <c r="AS200" s="1" t="s">
        <v>1551</v>
      </c>
      <c r="AT200" s="1" t="s">
        <v>822</v>
      </c>
      <c r="AU200" s="1">
        <v>2019</v>
      </c>
      <c r="AV200" s="1">
        <v>51</v>
      </c>
      <c r="AW200" s="1">
        <v>6</v>
      </c>
      <c r="AX200" s="1" t="s">
        <v>74</v>
      </c>
      <c r="AY200" s="1" t="s">
        <v>1552</v>
      </c>
      <c r="AZ200" s="1" t="s">
        <v>74</v>
      </c>
      <c r="BA200" s="1">
        <v>1455</v>
      </c>
      <c r="BB200" s="1">
        <v>395</v>
      </c>
      <c r="BC200" s="1">
        <v>395</v>
      </c>
      <c r="BD200" s="1" t="s">
        <v>74</v>
      </c>
      <c r="BE200" s="1" t="s">
        <v>4157</v>
      </c>
      <c r="BF200" s="1" t="str">
        <f>HYPERLINK("http://dx.doi.org/10.1249/01.mss.0000561686.45108.2f","http://dx.doi.org/10.1249/01.mss.0000561686.45108.2f")</f>
        <v>http://dx.doi.org/10.1249/01.mss.0000561686.45108.2f</v>
      </c>
      <c r="BG200" s="1" t="s">
        <v>74</v>
      </c>
      <c r="BH200" s="1" t="s">
        <v>74</v>
      </c>
      <c r="BI200" s="1">
        <v>1</v>
      </c>
      <c r="BJ200" s="1" t="s">
        <v>658</v>
      </c>
      <c r="BK200" s="1" t="s">
        <v>1766</v>
      </c>
      <c r="BL200" s="1" t="s">
        <v>658</v>
      </c>
      <c r="BM200" s="1" t="s">
        <v>4158</v>
      </c>
      <c r="BN200" s="1" t="s">
        <v>74</v>
      </c>
      <c r="BO200" s="1" t="s">
        <v>2540</v>
      </c>
      <c r="BP200" s="1" t="s">
        <v>74</v>
      </c>
      <c r="BQ200" s="1" t="s">
        <v>74</v>
      </c>
      <c r="BR200" s="1" t="s">
        <v>102</v>
      </c>
      <c r="BS200" s="1" t="s">
        <v>4159</v>
      </c>
      <c r="BT200" s="1" t="str">
        <f>HYPERLINK("https%3A%2F%2Fwww.webofscience.com%2Fwos%2Fwoscc%2Ffull-record%2FWOS:000481662801417","View Full Record in Web of Science")</f>
        <v>View Full Record in Web of Science</v>
      </c>
    </row>
    <row r="201" spans="1:72" x14ac:dyDescent="0.25">
      <c r="A201" s="1" t="s">
        <v>72</v>
      </c>
      <c r="B201" s="1" t="s">
        <v>4160</v>
      </c>
      <c r="C201" s="1" t="s">
        <v>74</v>
      </c>
      <c r="D201" s="1" t="s">
        <v>74</v>
      </c>
      <c r="E201" s="1" t="s">
        <v>74</v>
      </c>
      <c r="F201" s="1" t="s">
        <v>4161</v>
      </c>
      <c r="G201" s="1" t="s">
        <v>74</v>
      </c>
      <c r="H201" s="1" t="s">
        <v>74</v>
      </c>
      <c r="I201" s="1" t="s">
        <v>4162</v>
      </c>
      <c r="J201" s="1" t="s">
        <v>2243</v>
      </c>
      <c r="K201" s="1" t="s">
        <v>74</v>
      </c>
      <c r="L201" s="1" t="s">
        <v>74</v>
      </c>
      <c r="M201" s="1" t="s">
        <v>78</v>
      </c>
      <c r="N201" s="1" t="s">
        <v>79</v>
      </c>
      <c r="O201" s="1" t="s">
        <v>74</v>
      </c>
      <c r="P201" s="1" t="s">
        <v>74</v>
      </c>
      <c r="Q201" s="1" t="s">
        <v>74</v>
      </c>
      <c r="R201" s="1" t="s">
        <v>74</v>
      </c>
      <c r="S201" s="1" t="s">
        <v>74</v>
      </c>
      <c r="T201" s="1" t="s">
        <v>4163</v>
      </c>
      <c r="U201" s="1" t="s">
        <v>4164</v>
      </c>
      <c r="V201" s="1" t="s">
        <v>4165</v>
      </c>
      <c r="W201" s="1" t="s">
        <v>4166</v>
      </c>
      <c r="X201" s="1" t="s">
        <v>4167</v>
      </c>
      <c r="Y201" s="1" t="s">
        <v>4168</v>
      </c>
      <c r="Z201" s="1" t="s">
        <v>4169</v>
      </c>
      <c r="AA201" s="1" t="s">
        <v>4170</v>
      </c>
      <c r="AB201" s="1" t="s">
        <v>4171</v>
      </c>
      <c r="AC201" s="1" t="s">
        <v>4172</v>
      </c>
      <c r="AD201" s="1" t="s">
        <v>4173</v>
      </c>
      <c r="AE201" s="1" t="s">
        <v>4174</v>
      </c>
      <c r="AF201" s="1" t="s">
        <v>74</v>
      </c>
      <c r="AG201" s="1">
        <v>34</v>
      </c>
      <c r="AH201" s="1">
        <v>12</v>
      </c>
      <c r="AI201" s="1">
        <v>12</v>
      </c>
      <c r="AJ201" s="1">
        <v>1</v>
      </c>
      <c r="AK201" s="1">
        <v>20</v>
      </c>
      <c r="AL201" s="1" t="s">
        <v>2255</v>
      </c>
      <c r="AM201" s="1" t="s">
        <v>2256</v>
      </c>
      <c r="AN201" s="1" t="s">
        <v>2257</v>
      </c>
      <c r="AO201" s="1" t="s">
        <v>2258</v>
      </c>
      <c r="AP201" s="1" t="s">
        <v>2259</v>
      </c>
      <c r="AQ201" s="1" t="s">
        <v>74</v>
      </c>
      <c r="AR201" s="1" t="s">
        <v>2260</v>
      </c>
      <c r="AS201" s="1" t="s">
        <v>2261</v>
      </c>
      <c r="AT201" s="1" t="s">
        <v>822</v>
      </c>
      <c r="AU201" s="1">
        <v>2019</v>
      </c>
      <c r="AV201" s="1">
        <v>22</v>
      </c>
      <c r="AW201" s="1">
        <v>8</v>
      </c>
      <c r="AX201" s="1" t="s">
        <v>74</v>
      </c>
      <c r="AY201" s="1" t="s">
        <v>74</v>
      </c>
      <c r="AZ201" s="1" t="s">
        <v>74</v>
      </c>
      <c r="BA201" s="1" t="s">
        <v>74</v>
      </c>
      <c r="BB201" s="1">
        <v>1376</v>
      </c>
      <c r="BC201" s="1">
        <v>1387</v>
      </c>
      <c r="BD201" s="1" t="s">
        <v>4175</v>
      </c>
      <c r="BE201" s="1" t="s">
        <v>4176</v>
      </c>
      <c r="BF201" s="1" t="str">
        <f>HYPERLINK("http://dx.doi.org/10.1017/S1368980019000272","http://dx.doi.org/10.1017/S1368980019000272")</f>
        <v>http://dx.doi.org/10.1017/S1368980019000272</v>
      </c>
      <c r="BG201" s="1" t="s">
        <v>74</v>
      </c>
      <c r="BH201" s="1" t="s">
        <v>74</v>
      </c>
      <c r="BI201" s="1">
        <v>12</v>
      </c>
      <c r="BJ201" s="1" t="s">
        <v>2264</v>
      </c>
      <c r="BK201" s="1" t="s">
        <v>247</v>
      </c>
      <c r="BL201" s="1" t="s">
        <v>2264</v>
      </c>
      <c r="BM201" s="1" t="s">
        <v>4177</v>
      </c>
      <c r="BN201" s="1">
        <v>30846018</v>
      </c>
      <c r="BO201" s="1" t="s">
        <v>2768</v>
      </c>
      <c r="BP201" s="1" t="s">
        <v>74</v>
      </c>
      <c r="BQ201" s="1" t="s">
        <v>74</v>
      </c>
      <c r="BR201" s="1" t="s">
        <v>102</v>
      </c>
      <c r="BS201" s="1" t="s">
        <v>4178</v>
      </c>
      <c r="BT201" s="1" t="str">
        <f>HYPERLINK("https%3A%2F%2Fwww.webofscience.com%2Fwos%2Fwoscc%2Ffull-record%2FWOS:000466562700005","View Full Record in Web of Science")</f>
        <v>View Full Record in Web of Science</v>
      </c>
    </row>
    <row r="202" spans="1:72" x14ac:dyDescent="0.25">
      <c r="A202" s="1" t="s">
        <v>72</v>
      </c>
      <c r="B202" s="1" t="s">
        <v>4179</v>
      </c>
      <c r="C202" s="1" t="s">
        <v>74</v>
      </c>
      <c r="D202" s="1" t="s">
        <v>74</v>
      </c>
      <c r="E202" s="1" t="s">
        <v>74</v>
      </c>
      <c r="F202" s="1" t="s">
        <v>4180</v>
      </c>
      <c r="G202" s="1" t="s">
        <v>74</v>
      </c>
      <c r="H202" s="1" t="s">
        <v>74</v>
      </c>
      <c r="I202" s="1" t="s">
        <v>4181</v>
      </c>
      <c r="J202" s="1" t="s">
        <v>1545</v>
      </c>
      <c r="K202" s="1" t="s">
        <v>74</v>
      </c>
      <c r="L202" s="1" t="s">
        <v>74</v>
      </c>
      <c r="M202" s="1" t="s">
        <v>78</v>
      </c>
      <c r="N202" s="1" t="s">
        <v>52</v>
      </c>
      <c r="O202" s="1" t="s">
        <v>4147</v>
      </c>
      <c r="P202" s="1" t="s">
        <v>4148</v>
      </c>
      <c r="Q202" s="1" t="s">
        <v>4149</v>
      </c>
      <c r="R202" s="1" t="s">
        <v>4150</v>
      </c>
      <c r="S202" s="1" t="s">
        <v>74</v>
      </c>
      <c r="T202" s="1" t="s">
        <v>74</v>
      </c>
      <c r="U202" s="1" t="s">
        <v>74</v>
      </c>
      <c r="V202" s="1" t="s">
        <v>74</v>
      </c>
      <c r="W202" s="1" t="s">
        <v>4182</v>
      </c>
      <c r="X202" s="1" t="s">
        <v>74</v>
      </c>
      <c r="Y202" s="1" t="s">
        <v>74</v>
      </c>
      <c r="Z202" s="1" t="s">
        <v>4183</v>
      </c>
      <c r="AA202" s="1" t="s">
        <v>4184</v>
      </c>
      <c r="AB202" s="1" t="s">
        <v>74</v>
      </c>
      <c r="AC202" s="1" t="s">
        <v>74</v>
      </c>
      <c r="AD202" s="1" t="s">
        <v>74</v>
      </c>
      <c r="AE202" s="1" t="s">
        <v>74</v>
      </c>
      <c r="AF202" s="1" t="s">
        <v>74</v>
      </c>
      <c r="AG202" s="1">
        <v>0</v>
      </c>
      <c r="AH202" s="1">
        <v>0</v>
      </c>
      <c r="AI202" s="1">
        <v>0</v>
      </c>
      <c r="AJ202" s="1">
        <v>0</v>
      </c>
      <c r="AK202" s="1">
        <v>1</v>
      </c>
      <c r="AL202" s="1" t="s">
        <v>710</v>
      </c>
      <c r="AM202" s="1" t="s">
        <v>711</v>
      </c>
      <c r="AN202" s="1" t="s">
        <v>712</v>
      </c>
      <c r="AO202" s="1" t="s">
        <v>1548</v>
      </c>
      <c r="AP202" s="1" t="s">
        <v>1549</v>
      </c>
      <c r="AQ202" s="1" t="s">
        <v>74</v>
      </c>
      <c r="AR202" s="1" t="s">
        <v>1550</v>
      </c>
      <c r="AS202" s="1" t="s">
        <v>1551</v>
      </c>
      <c r="AT202" s="1" t="s">
        <v>822</v>
      </c>
      <c r="AU202" s="1">
        <v>2019</v>
      </c>
      <c r="AV202" s="1">
        <v>51</v>
      </c>
      <c r="AW202" s="1">
        <v>6</v>
      </c>
      <c r="AX202" s="1" t="s">
        <v>74</v>
      </c>
      <c r="AY202" s="1" t="s">
        <v>1552</v>
      </c>
      <c r="AZ202" s="1" t="s">
        <v>74</v>
      </c>
      <c r="BA202" s="1">
        <v>2400</v>
      </c>
      <c r="BB202" s="1">
        <v>657</v>
      </c>
      <c r="BC202" s="1">
        <v>657</v>
      </c>
      <c r="BD202" s="1" t="s">
        <v>74</v>
      </c>
      <c r="BE202" s="1" t="s">
        <v>4185</v>
      </c>
      <c r="BF202" s="1" t="str">
        <f>HYPERLINK("http://dx.doi.org/10.1249/01.mss.0000562462.73450.b9","http://dx.doi.org/10.1249/01.mss.0000562462.73450.b9")</f>
        <v>http://dx.doi.org/10.1249/01.mss.0000562462.73450.b9</v>
      </c>
      <c r="BG202" s="1" t="s">
        <v>74</v>
      </c>
      <c r="BH202" s="1" t="s">
        <v>74</v>
      </c>
      <c r="BI202" s="1">
        <v>1</v>
      </c>
      <c r="BJ202" s="1" t="s">
        <v>658</v>
      </c>
      <c r="BK202" s="1" t="s">
        <v>1766</v>
      </c>
      <c r="BL202" s="1" t="s">
        <v>658</v>
      </c>
      <c r="BM202" s="1" t="s">
        <v>4158</v>
      </c>
      <c r="BN202" s="1" t="s">
        <v>74</v>
      </c>
      <c r="BO202" s="1" t="s">
        <v>2540</v>
      </c>
      <c r="BP202" s="1" t="s">
        <v>74</v>
      </c>
      <c r="BQ202" s="1" t="s">
        <v>74</v>
      </c>
      <c r="BR202" s="1" t="s">
        <v>102</v>
      </c>
      <c r="BS202" s="1" t="s">
        <v>4186</v>
      </c>
      <c r="BT202" s="1" t="str">
        <f>HYPERLINK("https%3A%2F%2Fwww.webofscience.com%2Fwos%2Fwoscc%2Ffull-record%2FWOS:000481662802439","View Full Record in Web of Science")</f>
        <v>View Full Record in Web of Science</v>
      </c>
    </row>
    <row r="203" spans="1:72" x14ac:dyDescent="0.25">
      <c r="A203" s="1" t="s">
        <v>72</v>
      </c>
      <c r="B203" s="1" t="s">
        <v>4187</v>
      </c>
      <c r="C203" s="1" t="s">
        <v>74</v>
      </c>
      <c r="D203" s="1" t="s">
        <v>74</v>
      </c>
      <c r="E203" s="1" t="s">
        <v>74</v>
      </c>
      <c r="F203" s="1" t="s">
        <v>4188</v>
      </c>
      <c r="G203" s="1" t="s">
        <v>74</v>
      </c>
      <c r="H203" s="1" t="s">
        <v>74</v>
      </c>
      <c r="I203" s="1" t="s">
        <v>4189</v>
      </c>
      <c r="J203" s="1" t="s">
        <v>3847</v>
      </c>
      <c r="K203" s="1" t="s">
        <v>74</v>
      </c>
      <c r="L203" s="1" t="s">
        <v>74</v>
      </c>
      <c r="M203" s="1" t="s">
        <v>78</v>
      </c>
      <c r="N203" s="1" t="s">
        <v>708</v>
      </c>
      <c r="O203" s="1" t="s">
        <v>74</v>
      </c>
      <c r="P203" s="1" t="s">
        <v>74</v>
      </c>
      <c r="Q203" s="1" t="s">
        <v>74</v>
      </c>
      <c r="R203" s="1" t="s">
        <v>74</v>
      </c>
      <c r="S203" s="1" t="s">
        <v>74</v>
      </c>
      <c r="T203" s="1" t="s">
        <v>74</v>
      </c>
      <c r="U203" s="1" t="s">
        <v>4190</v>
      </c>
      <c r="V203" s="1" t="s">
        <v>74</v>
      </c>
      <c r="W203" s="1" t="s">
        <v>4191</v>
      </c>
      <c r="X203" s="1" t="s">
        <v>4192</v>
      </c>
      <c r="Y203" s="1" t="s">
        <v>4193</v>
      </c>
      <c r="Z203" s="1" t="s">
        <v>74</v>
      </c>
      <c r="AA203" s="1" t="s">
        <v>4194</v>
      </c>
      <c r="AB203" s="1" t="s">
        <v>74</v>
      </c>
      <c r="AC203" s="1" t="s">
        <v>74</v>
      </c>
      <c r="AD203" s="1" t="s">
        <v>74</v>
      </c>
      <c r="AE203" s="1" t="s">
        <v>74</v>
      </c>
      <c r="AF203" s="1" t="s">
        <v>74</v>
      </c>
      <c r="AG203" s="1">
        <v>2</v>
      </c>
      <c r="AH203" s="1">
        <v>0</v>
      </c>
      <c r="AI203" s="1">
        <v>0</v>
      </c>
      <c r="AJ203" s="1">
        <v>0</v>
      </c>
      <c r="AK203" s="1">
        <v>1</v>
      </c>
      <c r="AL203" s="1" t="s">
        <v>4114</v>
      </c>
      <c r="AM203" s="1" t="s">
        <v>118</v>
      </c>
      <c r="AN203" s="1" t="s">
        <v>4115</v>
      </c>
      <c r="AO203" s="1" t="s">
        <v>3858</v>
      </c>
      <c r="AP203" s="1" t="s">
        <v>3859</v>
      </c>
      <c r="AQ203" s="1" t="s">
        <v>74</v>
      </c>
      <c r="AR203" s="1" t="s">
        <v>3860</v>
      </c>
      <c r="AS203" s="1" t="s">
        <v>3861</v>
      </c>
      <c r="AT203" s="1" t="s">
        <v>4195</v>
      </c>
      <c r="AU203" s="1">
        <v>2019</v>
      </c>
      <c r="AV203" s="1">
        <v>226</v>
      </c>
      <c r="AW203" s="1">
        <v>9</v>
      </c>
      <c r="AX203" s="1" t="s">
        <v>74</v>
      </c>
      <c r="AY203" s="1" t="s">
        <v>74</v>
      </c>
      <c r="AZ203" s="1" t="s">
        <v>74</v>
      </c>
      <c r="BA203" s="1" t="s">
        <v>74</v>
      </c>
      <c r="BB203" s="1">
        <v>665</v>
      </c>
      <c r="BC203" s="1">
        <v>665</v>
      </c>
      <c r="BD203" s="1" t="s">
        <v>74</v>
      </c>
      <c r="BE203" s="1" t="s">
        <v>74</v>
      </c>
      <c r="BF203" s="1" t="s">
        <v>74</v>
      </c>
      <c r="BG203" s="1" t="s">
        <v>74</v>
      </c>
      <c r="BH203" s="1" t="s">
        <v>74</v>
      </c>
      <c r="BI203" s="1">
        <v>1</v>
      </c>
      <c r="BJ203" s="1" t="s">
        <v>149</v>
      </c>
      <c r="BK203" s="1" t="s">
        <v>100</v>
      </c>
      <c r="BL203" s="1" t="s">
        <v>149</v>
      </c>
      <c r="BM203" s="1" t="s">
        <v>4196</v>
      </c>
      <c r="BN203" s="1" t="s">
        <v>74</v>
      </c>
      <c r="BO203" s="1" t="s">
        <v>74</v>
      </c>
      <c r="BP203" s="1" t="s">
        <v>74</v>
      </c>
      <c r="BQ203" s="1" t="s">
        <v>74</v>
      </c>
      <c r="BR203" s="1" t="s">
        <v>102</v>
      </c>
      <c r="BS203" s="1" t="s">
        <v>4197</v>
      </c>
      <c r="BT203" s="1" t="str">
        <f>HYPERLINK("https%3A%2F%2Fwww.webofscience.com%2Fwos%2Fwoscc%2Ffull-record%2FWOS:000467541800027","View Full Record in Web of Science")</f>
        <v>View Full Record in Web of Science</v>
      </c>
    </row>
    <row r="204" spans="1:72" x14ac:dyDescent="0.25">
      <c r="A204" s="1" t="s">
        <v>72</v>
      </c>
      <c r="B204" s="1" t="s">
        <v>4198</v>
      </c>
      <c r="C204" s="1" t="s">
        <v>74</v>
      </c>
      <c r="D204" s="1" t="s">
        <v>74</v>
      </c>
      <c r="E204" s="1" t="s">
        <v>74</v>
      </c>
      <c r="F204" s="1" t="s">
        <v>4199</v>
      </c>
      <c r="G204" s="1" t="s">
        <v>74</v>
      </c>
      <c r="H204" s="1" t="s">
        <v>74</v>
      </c>
      <c r="I204" s="1" t="s">
        <v>4200</v>
      </c>
      <c r="J204" s="1" t="s">
        <v>4201</v>
      </c>
      <c r="K204" s="1" t="s">
        <v>74</v>
      </c>
      <c r="L204" s="1" t="s">
        <v>74</v>
      </c>
      <c r="M204" s="1" t="s">
        <v>78</v>
      </c>
      <c r="N204" s="1" t="s">
        <v>79</v>
      </c>
      <c r="O204" s="1" t="s">
        <v>74</v>
      </c>
      <c r="P204" s="1" t="s">
        <v>74</v>
      </c>
      <c r="Q204" s="1" t="s">
        <v>74</v>
      </c>
      <c r="R204" s="1" t="s">
        <v>74</v>
      </c>
      <c r="S204" s="1" t="s">
        <v>74</v>
      </c>
      <c r="T204" s="1" t="s">
        <v>4202</v>
      </c>
      <c r="U204" s="1" t="s">
        <v>4203</v>
      </c>
      <c r="V204" s="1" t="s">
        <v>4204</v>
      </c>
      <c r="W204" s="1" t="s">
        <v>4205</v>
      </c>
      <c r="X204" s="1" t="s">
        <v>4206</v>
      </c>
      <c r="Y204" s="1" t="s">
        <v>4207</v>
      </c>
      <c r="Z204" s="1" t="s">
        <v>4208</v>
      </c>
      <c r="AA204" s="1" t="s">
        <v>74</v>
      </c>
      <c r="AB204" s="1" t="s">
        <v>74</v>
      </c>
      <c r="AC204" s="1" t="s">
        <v>74</v>
      </c>
      <c r="AD204" s="1" t="s">
        <v>74</v>
      </c>
      <c r="AE204" s="1" t="s">
        <v>74</v>
      </c>
      <c r="AF204" s="1" t="s">
        <v>74</v>
      </c>
      <c r="AG204" s="1">
        <v>52</v>
      </c>
      <c r="AH204" s="1">
        <v>6</v>
      </c>
      <c r="AI204" s="1">
        <v>6</v>
      </c>
      <c r="AJ204" s="1">
        <v>2</v>
      </c>
      <c r="AK204" s="1">
        <v>5</v>
      </c>
      <c r="AL204" s="1" t="s">
        <v>4209</v>
      </c>
      <c r="AM204" s="1" t="s">
        <v>4210</v>
      </c>
      <c r="AN204" s="1" t="s">
        <v>4211</v>
      </c>
      <c r="AO204" s="1" t="s">
        <v>4212</v>
      </c>
      <c r="AP204" s="1" t="s">
        <v>4213</v>
      </c>
      <c r="AQ204" s="1" t="s">
        <v>74</v>
      </c>
      <c r="AR204" s="1" t="s">
        <v>4214</v>
      </c>
      <c r="AS204" s="1" t="s">
        <v>4215</v>
      </c>
      <c r="AT204" s="1" t="s">
        <v>4216</v>
      </c>
      <c r="AU204" s="1">
        <v>2019</v>
      </c>
      <c r="AV204" s="1">
        <v>28</v>
      </c>
      <c r="AW204" s="1">
        <v>1</v>
      </c>
      <c r="AX204" s="1" t="s">
        <v>74</v>
      </c>
      <c r="AY204" s="1" t="s">
        <v>74</v>
      </c>
      <c r="AZ204" s="1" t="s">
        <v>74</v>
      </c>
      <c r="BA204" s="1" t="s">
        <v>74</v>
      </c>
      <c r="BB204" s="1" t="s">
        <v>74</v>
      </c>
      <c r="BC204" s="1" t="s">
        <v>74</v>
      </c>
      <c r="BD204" s="1">
        <v>3</v>
      </c>
      <c r="BE204" s="1" t="s">
        <v>4217</v>
      </c>
      <c r="BF204" s="1" t="str">
        <f>HYPERLINK("http://dx.doi.org/10.1186/s40503-019-0065-5","http://dx.doi.org/10.1186/s40503-019-0065-5")</f>
        <v>http://dx.doi.org/10.1186/s40503-019-0065-5</v>
      </c>
      <c r="BG204" s="1" t="s">
        <v>74</v>
      </c>
      <c r="BH204" s="1" t="s">
        <v>74</v>
      </c>
      <c r="BI204" s="1">
        <v>23</v>
      </c>
      <c r="BJ204" s="1" t="s">
        <v>4218</v>
      </c>
      <c r="BK204" s="1" t="s">
        <v>227</v>
      </c>
      <c r="BL204" s="1" t="s">
        <v>1319</v>
      </c>
      <c r="BM204" s="1" t="s">
        <v>4219</v>
      </c>
      <c r="BN204" s="1" t="s">
        <v>74</v>
      </c>
      <c r="BO204" s="1" t="s">
        <v>177</v>
      </c>
      <c r="BP204" s="1" t="s">
        <v>74</v>
      </c>
      <c r="BQ204" s="1" t="s">
        <v>74</v>
      </c>
      <c r="BR204" s="1" t="s">
        <v>102</v>
      </c>
      <c r="BS204" s="1" t="s">
        <v>4220</v>
      </c>
      <c r="BT204" s="1" t="str">
        <f>HYPERLINK("https%3A%2F%2Fwww.webofscience.com%2Fwos%2Fwoscc%2Ffull-record%2FWOS:000466941000001","View Full Record in Web of Science")</f>
        <v>View Full Record in Web of Science</v>
      </c>
    </row>
    <row r="205" spans="1:72" x14ac:dyDescent="0.25">
      <c r="A205" s="1" t="s">
        <v>72</v>
      </c>
      <c r="B205" s="1" t="s">
        <v>4221</v>
      </c>
      <c r="C205" s="1" t="s">
        <v>74</v>
      </c>
      <c r="D205" s="1" t="s">
        <v>74</v>
      </c>
      <c r="E205" s="1" t="s">
        <v>74</v>
      </c>
      <c r="F205" s="1" t="s">
        <v>4222</v>
      </c>
      <c r="G205" s="1" t="s">
        <v>74</v>
      </c>
      <c r="H205" s="1" t="s">
        <v>74</v>
      </c>
      <c r="I205" s="1" t="s">
        <v>4223</v>
      </c>
      <c r="J205" s="1" t="s">
        <v>4224</v>
      </c>
      <c r="K205" s="1" t="s">
        <v>74</v>
      </c>
      <c r="L205" s="1" t="s">
        <v>74</v>
      </c>
      <c r="M205" s="1" t="s">
        <v>78</v>
      </c>
      <c r="N205" s="1" t="s">
        <v>79</v>
      </c>
      <c r="O205" s="1" t="s">
        <v>74</v>
      </c>
      <c r="P205" s="1" t="s">
        <v>74</v>
      </c>
      <c r="Q205" s="1" t="s">
        <v>74</v>
      </c>
      <c r="R205" s="1" t="s">
        <v>74</v>
      </c>
      <c r="S205" s="1" t="s">
        <v>74</v>
      </c>
      <c r="T205" s="1" t="s">
        <v>4225</v>
      </c>
      <c r="U205" s="1" t="s">
        <v>74</v>
      </c>
      <c r="V205" s="1" t="s">
        <v>4226</v>
      </c>
      <c r="W205" s="1" t="s">
        <v>4227</v>
      </c>
      <c r="X205" s="1" t="s">
        <v>4228</v>
      </c>
      <c r="Y205" s="1" t="s">
        <v>4229</v>
      </c>
      <c r="Z205" s="1" t="s">
        <v>4230</v>
      </c>
      <c r="AA205" s="1" t="s">
        <v>74</v>
      </c>
      <c r="AB205" s="1" t="s">
        <v>4231</v>
      </c>
      <c r="AC205" s="1" t="s">
        <v>74</v>
      </c>
      <c r="AD205" s="1" t="s">
        <v>74</v>
      </c>
      <c r="AE205" s="1" t="s">
        <v>74</v>
      </c>
      <c r="AF205" s="1" t="s">
        <v>74</v>
      </c>
      <c r="AG205" s="1">
        <v>20</v>
      </c>
      <c r="AH205" s="1">
        <v>0</v>
      </c>
      <c r="AI205" s="1">
        <v>0</v>
      </c>
      <c r="AJ205" s="1">
        <v>2</v>
      </c>
      <c r="AK205" s="1">
        <v>10</v>
      </c>
      <c r="AL205" s="1" t="s">
        <v>4232</v>
      </c>
      <c r="AM205" s="1" t="s">
        <v>4233</v>
      </c>
      <c r="AN205" s="1" t="s">
        <v>4234</v>
      </c>
      <c r="AO205" s="1" t="s">
        <v>4235</v>
      </c>
      <c r="AP205" s="1" t="s">
        <v>4236</v>
      </c>
      <c r="AQ205" s="1" t="s">
        <v>74</v>
      </c>
      <c r="AR205" s="1" t="s">
        <v>4237</v>
      </c>
      <c r="AS205" s="1" t="s">
        <v>4238</v>
      </c>
      <c r="AT205" s="1" t="s">
        <v>1806</v>
      </c>
      <c r="AU205" s="1">
        <v>2019</v>
      </c>
      <c r="AV205" s="1">
        <v>8</v>
      </c>
      <c r="AW205" s="1">
        <v>2</v>
      </c>
      <c r="AX205" s="1" t="s">
        <v>74</v>
      </c>
      <c r="AY205" s="1" t="s">
        <v>74</v>
      </c>
      <c r="AZ205" s="1" t="s">
        <v>74</v>
      </c>
      <c r="BA205" s="1" t="s">
        <v>74</v>
      </c>
      <c r="BB205" s="1">
        <v>422</v>
      </c>
      <c r="BC205" s="1">
        <v>426</v>
      </c>
      <c r="BD205" s="1" t="s">
        <v>74</v>
      </c>
      <c r="BE205" s="1" t="s">
        <v>4239</v>
      </c>
      <c r="BF205" s="1" t="str">
        <f>HYPERLINK("http://dx.doi.org/10.15562/bmj.v8i2.1455","http://dx.doi.org/10.15562/bmj.v8i2.1455")</f>
        <v>http://dx.doi.org/10.15562/bmj.v8i2.1455</v>
      </c>
      <c r="BG205" s="1" t="s">
        <v>74</v>
      </c>
      <c r="BH205" s="1" t="s">
        <v>74</v>
      </c>
      <c r="BI205" s="1">
        <v>5</v>
      </c>
      <c r="BJ205" s="1" t="s">
        <v>478</v>
      </c>
      <c r="BK205" s="1" t="s">
        <v>150</v>
      </c>
      <c r="BL205" s="1" t="s">
        <v>479</v>
      </c>
      <c r="BM205" s="1" t="s">
        <v>4240</v>
      </c>
      <c r="BN205" s="1" t="s">
        <v>74</v>
      </c>
      <c r="BO205" s="1" t="s">
        <v>458</v>
      </c>
      <c r="BP205" s="1" t="s">
        <v>74</v>
      </c>
      <c r="BQ205" s="1" t="s">
        <v>74</v>
      </c>
      <c r="BR205" s="1" t="s">
        <v>102</v>
      </c>
      <c r="BS205" s="1" t="s">
        <v>4241</v>
      </c>
      <c r="BT205" s="1" t="str">
        <f>HYPERLINK("https%3A%2F%2Fwww.webofscience.com%2Fwos%2Fwoscc%2Ffull-record%2FWOS:000478571400027","View Full Record in Web of Science")</f>
        <v>View Full Record in Web of Science</v>
      </c>
    </row>
    <row r="206" spans="1:72" x14ac:dyDescent="0.25">
      <c r="A206" s="1" t="s">
        <v>72</v>
      </c>
      <c r="B206" s="1" t="s">
        <v>4242</v>
      </c>
      <c r="C206" s="1" t="s">
        <v>74</v>
      </c>
      <c r="D206" s="1" t="s">
        <v>74</v>
      </c>
      <c r="E206" s="1" t="s">
        <v>74</v>
      </c>
      <c r="F206" s="1" t="s">
        <v>4243</v>
      </c>
      <c r="G206" s="1" t="s">
        <v>74</v>
      </c>
      <c r="H206" s="1" t="s">
        <v>74</v>
      </c>
      <c r="I206" s="1" t="s">
        <v>4244</v>
      </c>
      <c r="J206" s="1" t="s">
        <v>4245</v>
      </c>
      <c r="K206" s="1" t="s">
        <v>74</v>
      </c>
      <c r="L206" s="1" t="s">
        <v>74</v>
      </c>
      <c r="M206" s="1" t="s">
        <v>78</v>
      </c>
      <c r="N206" s="1" t="s">
        <v>79</v>
      </c>
      <c r="O206" s="1" t="s">
        <v>74</v>
      </c>
      <c r="P206" s="1" t="s">
        <v>74</v>
      </c>
      <c r="Q206" s="1" t="s">
        <v>74</v>
      </c>
      <c r="R206" s="1" t="s">
        <v>74</v>
      </c>
      <c r="S206" s="1" t="s">
        <v>74</v>
      </c>
      <c r="T206" s="1" t="s">
        <v>4246</v>
      </c>
      <c r="U206" s="1" t="s">
        <v>4247</v>
      </c>
      <c r="V206" s="1" t="s">
        <v>4248</v>
      </c>
      <c r="W206" s="1" t="s">
        <v>4249</v>
      </c>
      <c r="X206" s="1" t="s">
        <v>4250</v>
      </c>
      <c r="Y206" s="1" t="s">
        <v>4251</v>
      </c>
      <c r="Z206" s="1" t="s">
        <v>4252</v>
      </c>
      <c r="AA206" s="1" t="s">
        <v>4253</v>
      </c>
      <c r="AB206" s="1" t="s">
        <v>4254</v>
      </c>
      <c r="AC206" s="1" t="s">
        <v>4255</v>
      </c>
      <c r="AD206" s="1" t="s">
        <v>4256</v>
      </c>
      <c r="AE206" s="1" t="s">
        <v>4257</v>
      </c>
      <c r="AF206" s="1" t="s">
        <v>74</v>
      </c>
      <c r="AG206" s="1">
        <v>46</v>
      </c>
      <c r="AH206" s="1">
        <v>16</v>
      </c>
      <c r="AI206" s="1">
        <v>17</v>
      </c>
      <c r="AJ206" s="1">
        <v>4</v>
      </c>
      <c r="AK206" s="1">
        <v>46</v>
      </c>
      <c r="AL206" s="1" t="s">
        <v>4258</v>
      </c>
      <c r="AM206" s="1" t="s">
        <v>4259</v>
      </c>
      <c r="AN206" s="1" t="s">
        <v>4260</v>
      </c>
      <c r="AO206" s="1" t="s">
        <v>4261</v>
      </c>
      <c r="AP206" s="1" t="s">
        <v>4262</v>
      </c>
      <c r="AQ206" s="1" t="s">
        <v>74</v>
      </c>
      <c r="AR206" s="1" t="s">
        <v>4263</v>
      </c>
      <c r="AS206" s="1" t="s">
        <v>4264</v>
      </c>
      <c r="AT206" s="1" t="s">
        <v>717</v>
      </c>
      <c r="AU206" s="1">
        <v>2019</v>
      </c>
      <c r="AV206" s="1">
        <v>31</v>
      </c>
      <c r="AW206" s="1">
        <v>5</v>
      </c>
      <c r="AX206" s="1" t="s">
        <v>74</v>
      </c>
      <c r="AY206" s="1" t="s">
        <v>74</v>
      </c>
      <c r="AZ206" s="1" t="s">
        <v>74</v>
      </c>
      <c r="BA206" s="1" t="s">
        <v>74</v>
      </c>
      <c r="BB206" s="1">
        <v>883</v>
      </c>
      <c r="BC206" s="1">
        <v>890</v>
      </c>
      <c r="BD206" s="1" t="s">
        <v>74</v>
      </c>
      <c r="BE206" s="1" t="s">
        <v>4265</v>
      </c>
      <c r="BF206" s="1" t="str">
        <f>HYPERLINK("http://dx.doi.org/10.1002/elan.201800786","http://dx.doi.org/10.1002/elan.201800786")</f>
        <v>http://dx.doi.org/10.1002/elan.201800786</v>
      </c>
      <c r="BG206" s="1" t="s">
        <v>74</v>
      </c>
      <c r="BH206" s="1" t="s">
        <v>74</v>
      </c>
      <c r="BI206" s="1">
        <v>8</v>
      </c>
      <c r="BJ206" s="1" t="s">
        <v>4266</v>
      </c>
      <c r="BK206" s="1" t="s">
        <v>100</v>
      </c>
      <c r="BL206" s="1" t="s">
        <v>4267</v>
      </c>
      <c r="BM206" s="1" t="s">
        <v>4268</v>
      </c>
      <c r="BN206" s="1" t="s">
        <v>74</v>
      </c>
      <c r="BO206" s="1" t="s">
        <v>74</v>
      </c>
      <c r="BP206" s="1" t="s">
        <v>74</v>
      </c>
      <c r="BQ206" s="1" t="s">
        <v>74</v>
      </c>
      <c r="BR206" s="1" t="s">
        <v>102</v>
      </c>
      <c r="BS206" s="1" t="s">
        <v>4269</v>
      </c>
      <c r="BT206" s="1" t="str">
        <f>HYPERLINK("https%3A%2F%2Fwww.webofscience.com%2Fwos%2Fwoscc%2Ffull-record%2FWOS:000466514900013","View Full Record in Web of Science")</f>
        <v>View Full Record in Web of Science</v>
      </c>
    </row>
    <row r="207" spans="1:72" x14ac:dyDescent="0.25">
      <c r="A207" s="1" t="s">
        <v>72</v>
      </c>
      <c r="B207" s="1" t="s">
        <v>1354</v>
      </c>
      <c r="C207" s="1" t="s">
        <v>74</v>
      </c>
      <c r="D207" s="1" t="s">
        <v>74</v>
      </c>
      <c r="E207" s="1" t="s">
        <v>74</v>
      </c>
      <c r="F207" s="1" t="s">
        <v>4270</v>
      </c>
      <c r="G207" s="1" t="s">
        <v>74</v>
      </c>
      <c r="H207" s="1" t="s">
        <v>74</v>
      </c>
      <c r="I207" s="1" t="s">
        <v>4271</v>
      </c>
      <c r="J207" s="1" t="s">
        <v>1357</v>
      </c>
      <c r="K207" s="1" t="s">
        <v>74</v>
      </c>
      <c r="L207" s="1" t="s">
        <v>74</v>
      </c>
      <c r="M207" s="1" t="s">
        <v>78</v>
      </c>
      <c r="N207" s="1" t="s">
        <v>79</v>
      </c>
      <c r="O207" s="1" t="s">
        <v>74</v>
      </c>
      <c r="P207" s="1" t="s">
        <v>74</v>
      </c>
      <c r="Q207" s="1" t="s">
        <v>74</v>
      </c>
      <c r="R207" s="1" t="s">
        <v>74</v>
      </c>
      <c r="S207" s="1" t="s">
        <v>74</v>
      </c>
      <c r="T207" s="1" t="s">
        <v>74</v>
      </c>
      <c r="U207" s="1" t="s">
        <v>4272</v>
      </c>
      <c r="V207" s="1" t="s">
        <v>4273</v>
      </c>
      <c r="W207" s="1" t="s">
        <v>4274</v>
      </c>
      <c r="X207" s="1" t="s">
        <v>1362</v>
      </c>
      <c r="Y207" s="1" t="s">
        <v>4275</v>
      </c>
      <c r="Z207" s="1" t="s">
        <v>1364</v>
      </c>
      <c r="AA207" s="1" t="s">
        <v>74</v>
      </c>
      <c r="AB207" s="1" t="s">
        <v>74</v>
      </c>
      <c r="AC207" s="1" t="s">
        <v>74</v>
      </c>
      <c r="AD207" s="1" t="s">
        <v>74</v>
      </c>
      <c r="AE207" s="1" t="s">
        <v>74</v>
      </c>
      <c r="AF207" s="1" t="s">
        <v>74</v>
      </c>
      <c r="AG207" s="1">
        <v>63</v>
      </c>
      <c r="AH207" s="1">
        <v>1</v>
      </c>
      <c r="AI207" s="1">
        <v>1</v>
      </c>
      <c r="AJ207" s="1">
        <v>0</v>
      </c>
      <c r="AK207" s="1">
        <v>1</v>
      </c>
      <c r="AL207" s="1" t="s">
        <v>771</v>
      </c>
      <c r="AM207" s="1" t="s">
        <v>772</v>
      </c>
      <c r="AN207" s="1" t="s">
        <v>982</v>
      </c>
      <c r="AO207" s="1" t="s">
        <v>1366</v>
      </c>
      <c r="AP207" s="1" t="s">
        <v>1367</v>
      </c>
      <c r="AQ207" s="1" t="s">
        <v>74</v>
      </c>
      <c r="AR207" s="1" t="s">
        <v>1368</v>
      </c>
      <c r="AS207" s="1" t="s">
        <v>1369</v>
      </c>
      <c r="AT207" s="1" t="s">
        <v>717</v>
      </c>
      <c r="AU207" s="1">
        <v>2019</v>
      </c>
      <c r="AV207" s="1">
        <v>100</v>
      </c>
      <c r="AW207" s="1">
        <v>3</v>
      </c>
      <c r="AX207" s="1" t="s">
        <v>74</v>
      </c>
      <c r="AY207" s="1" t="s">
        <v>74</v>
      </c>
      <c r="AZ207" s="1" t="s">
        <v>74</v>
      </c>
      <c r="BA207" s="1" t="s">
        <v>74</v>
      </c>
      <c r="BB207" s="1">
        <v>736</v>
      </c>
      <c r="BC207" s="1">
        <v>748</v>
      </c>
      <c r="BD207" s="1" t="s">
        <v>74</v>
      </c>
      <c r="BE207" s="1" t="s">
        <v>4276</v>
      </c>
      <c r="BF207" s="1" t="str">
        <f>HYPERLINK("http://dx.doi.org/10.1111/ssqu.12609","http://dx.doi.org/10.1111/ssqu.12609")</f>
        <v>http://dx.doi.org/10.1111/ssqu.12609</v>
      </c>
      <c r="BG207" s="1" t="s">
        <v>74</v>
      </c>
      <c r="BH207" s="1" t="s">
        <v>74</v>
      </c>
      <c r="BI207" s="1">
        <v>13</v>
      </c>
      <c r="BJ207" s="1" t="s">
        <v>1372</v>
      </c>
      <c r="BK207" s="1" t="s">
        <v>227</v>
      </c>
      <c r="BL207" s="1" t="s">
        <v>1373</v>
      </c>
      <c r="BM207" s="1" t="s">
        <v>4277</v>
      </c>
      <c r="BN207" s="1" t="s">
        <v>74</v>
      </c>
      <c r="BO207" s="1" t="s">
        <v>74</v>
      </c>
      <c r="BP207" s="1" t="s">
        <v>74</v>
      </c>
      <c r="BQ207" s="1" t="s">
        <v>74</v>
      </c>
      <c r="BR207" s="1" t="s">
        <v>102</v>
      </c>
      <c r="BS207" s="1" t="s">
        <v>4278</v>
      </c>
      <c r="BT207" s="1" t="str">
        <f>HYPERLINK("https%3A%2F%2Fwww.webofscience.com%2Fwos%2Fwoscc%2Ffull-record%2FWOS:000467860700015","View Full Record in Web of Science")</f>
        <v>View Full Record in Web of Science</v>
      </c>
    </row>
    <row r="208" spans="1:72" x14ac:dyDescent="0.25">
      <c r="A208" s="1" t="s">
        <v>72</v>
      </c>
      <c r="B208" s="1" t="s">
        <v>4279</v>
      </c>
      <c r="C208" s="1" t="s">
        <v>74</v>
      </c>
      <c r="D208" s="1" t="s">
        <v>74</v>
      </c>
      <c r="E208" s="1" t="s">
        <v>74</v>
      </c>
      <c r="F208" s="1" t="s">
        <v>4280</v>
      </c>
      <c r="G208" s="1" t="s">
        <v>74</v>
      </c>
      <c r="H208" s="1" t="s">
        <v>74</v>
      </c>
      <c r="I208" s="1" t="s">
        <v>4281</v>
      </c>
      <c r="J208" s="1" t="s">
        <v>1459</v>
      </c>
      <c r="K208" s="1" t="s">
        <v>74</v>
      </c>
      <c r="L208" s="1" t="s">
        <v>74</v>
      </c>
      <c r="M208" s="1" t="s">
        <v>78</v>
      </c>
      <c r="N208" s="1" t="s">
        <v>79</v>
      </c>
      <c r="O208" s="1" t="s">
        <v>74</v>
      </c>
      <c r="P208" s="1" t="s">
        <v>74</v>
      </c>
      <c r="Q208" s="1" t="s">
        <v>74</v>
      </c>
      <c r="R208" s="1" t="s">
        <v>74</v>
      </c>
      <c r="S208" s="1" t="s">
        <v>74</v>
      </c>
      <c r="T208" s="1" t="s">
        <v>4282</v>
      </c>
      <c r="U208" s="1" t="s">
        <v>4283</v>
      </c>
      <c r="V208" s="1" t="s">
        <v>4284</v>
      </c>
      <c r="W208" s="1" t="s">
        <v>4285</v>
      </c>
      <c r="X208" s="1" t="s">
        <v>4286</v>
      </c>
      <c r="Y208" s="1" t="s">
        <v>4287</v>
      </c>
      <c r="Z208" s="1" t="s">
        <v>4288</v>
      </c>
      <c r="AA208" s="1" t="s">
        <v>74</v>
      </c>
      <c r="AB208" s="1" t="s">
        <v>4289</v>
      </c>
      <c r="AC208" s="1" t="s">
        <v>4290</v>
      </c>
      <c r="AD208" s="1" t="s">
        <v>4291</v>
      </c>
      <c r="AE208" s="1" t="s">
        <v>4292</v>
      </c>
      <c r="AF208" s="1" t="s">
        <v>74</v>
      </c>
      <c r="AG208" s="1">
        <v>37</v>
      </c>
      <c r="AH208" s="1">
        <v>9</v>
      </c>
      <c r="AI208" s="1">
        <v>11</v>
      </c>
      <c r="AJ208" s="1">
        <v>1</v>
      </c>
      <c r="AK208" s="1">
        <v>10</v>
      </c>
      <c r="AL208" s="1" t="s">
        <v>117</v>
      </c>
      <c r="AM208" s="1" t="s">
        <v>118</v>
      </c>
      <c r="AN208" s="1" t="s">
        <v>119</v>
      </c>
      <c r="AO208" s="1" t="s">
        <v>1472</v>
      </c>
      <c r="AP208" s="1" t="s">
        <v>74</v>
      </c>
      <c r="AQ208" s="1" t="s">
        <v>74</v>
      </c>
      <c r="AR208" s="1" t="s">
        <v>1473</v>
      </c>
      <c r="AS208" s="1" t="s">
        <v>1474</v>
      </c>
      <c r="AT208" s="1" t="s">
        <v>4293</v>
      </c>
      <c r="AU208" s="1">
        <v>2019</v>
      </c>
      <c r="AV208" s="1">
        <v>16</v>
      </c>
      <c r="AW208" s="1" t="s">
        <v>74</v>
      </c>
      <c r="AX208" s="1" t="s">
        <v>74</v>
      </c>
      <c r="AY208" s="1" t="s">
        <v>74</v>
      </c>
      <c r="AZ208" s="1" t="s">
        <v>74</v>
      </c>
      <c r="BA208" s="1" t="s">
        <v>74</v>
      </c>
      <c r="BB208" s="1" t="s">
        <v>74</v>
      </c>
      <c r="BC208" s="1" t="s">
        <v>74</v>
      </c>
      <c r="BD208" s="1">
        <v>15</v>
      </c>
      <c r="BE208" s="1" t="s">
        <v>4294</v>
      </c>
      <c r="BF208" s="1" t="str">
        <f>HYPERLINK("http://dx.doi.org/10.1186/s12970-019-0282-y","http://dx.doi.org/10.1186/s12970-019-0282-y")</f>
        <v>http://dx.doi.org/10.1186/s12970-019-0282-y</v>
      </c>
      <c r="BG208" s="1" t="s">
        <v>74</v>
      </c>
      <c r="BH208" s="1" t="s">
        <v>74</v>
      </c>
      <c r="BI208" s="1">
        <v>12</v>
      </c>
      <c r="BJ208" s="1" t="s">
        <v>1089</v>
      </c>
      <c r="BK208" s="1" t="s">
        <v>100</v>
      </c>
      <c r="BL208" s="1" t="s">
        <v>1089</v>
      </c>
      <c r="BM208" s="1" t="s">
        <v>4295</v>
      </c>
      <c r="BN208" s="1">
        <v>30947727</v>
      </c>
      <c r="BO208" s="1" t="s">
        <v>389</v>
      </c>
      <c r="BP208" s="1" t="s">
        <v>74</v>
      </c>
      <c r="BQ208" s="1" t="s">
        <v>74</v>
      </c>
      <c r="BR208" s="1" t="s">
        <v>102</v>
      </c>
      <c r="BS208" s="1" t="s">
        <v>4296</v>
      </c>
      <c r="BT208" s="1" t="str">
        <f>HYPERLINK("https%3A%2F%2Fwww.webofscience.com%2Fwos%2Fwoscc%2Ffull-record%2FWOS:000463738800001","View Full Record in Web of Science")</f>
        <v>View Full Record in Web of Science</v>
      </c>
    </row>
    <row r="209" spans="1:72" x14ac:dyDescent="0.25">
      <c r="A209" s="1" t="s">
        <v>72</v>
      </c>
      <c r="B209" s="1" t="s">
        <v>4297</v>
      </c>
      <c r="C209" s="1" t="s">
        <v>74</v>
      </c>
      <c r="D209" s="1" t="s">
        <v>74</v>
      </c>
      <c r="E209" s="1" t="s">
        <v>74</v>
      </c>
      <c r="F209" s="1" t="s">
        <v>4298</v>
      </c>
      <c r="G209" s="1" t="s">
        <v>74</v>
      </c>
      <c r="H209" s="1" t="s">
        <v>74</v>
      </c>
      <c r="I209" s="1" t="s">
        <v>4299</v>
      </c>
      <c r="J209" s="1" t="s">
        <v>4300</v>
      </c>
      <c r="K209" s="1" t="s">
        <v>74</v>
      </c>
      <c r="L209" s="1" t="s">
        <v>74</v>
      </c>
      <c r="M209" s="1" t="s">
        <v>78</v>
      </c>
      <c r="N209" s="1" t="s">
        <v>52</v>
      </c>
      <c r="O209" s="1" t="s">
        <v>4301</v>
      </c>
      <c r="P209" s="1" t="s">
        <v>4302</v>
      </c>
      <c r="Q209" s="1" t="s">
        <v>4149</v>
      </c>
      <c r="R209" s="1" t="s">
        <v>4303</v>
      </c>
      <c r="S209" s="1" t="s">
        <v>74</v>
      </c>
      <c r="T209" s="1" t="s">
        <v>74</v>
      </c>
      <c r="U209" s="1" t="s">
        <v>74</v>
      </c>
      <c r="V209" s="1" t="s">
        <v>74</v>
      </c>
      <c r="W209" s="1" t="s">
        <v>4304</v>
      </c>
      <c r="X209" s="1" t="s">
        <v>2143</v>
      </c>
      <c r="Y209" s="1" t="s">
        <v>74</v>
      </c>
      <c r="Z209" s="1" t="s">
        <v>2145</v>
      </c>
      <c r="AA209" s="1" t="s">
        <v>2146</v>
      </c>
      <c r="AB209" s="1" t="s">
        <v>2147</v>
      </c>
      <c r="AC209" s="1" t="s">
        <v>74</v>
      </c>
      <c r="AD209" s="1" t="s">
        <v>74</v>
      </c>
      <c r="AE209" s="1" t="s">
        <v>74</v>
      </c>
      <c r="AF209" s="1" t="s">
        <v>74</v>
      </c>
      <c r="AG209" s="1">
        <v>0</v>
      </c>
      <c r="AH209" s="1">
        <v>0</v>
      </c>
      <c r="AI209" s="1">
        <v>0</v>
      </c>
      <c r="AJ209" s="1">
        <v>0</v>
      </c>
      <c r="AK209" s="1">
        <v>2</v>
      </c>
      <c r="AL209" s="1" t="s">
        <v>4305</v>
      </c>
      <c r="AM209" s="1" t="s">
        <v>4306</v>
      </c>
      <c r="AN209" s="1" t="s">
        <v>4307</v>
      </c>
      <c r="AO209" s="1" t="s">
        <v>4308</v>
      </c>
      <c r="AP209" s="1" t="s">
        <v>74</v>
      </c>
      <c r="AQ209" s="1" t="s">
        <v>74</v>
      </c>
      <c r="AR209" s="1" t="s">
        <v>4309</v>
      </c>
      <c r="AS209" s="1" t="s">
        <v>4310</v>
      </c>
      <c r="AT209" s="1" t="s">
        <v>4311</v>
      </c>
      <c r="AU209" s="1">
        <v>2019</v>
      </c>
      <c r="AV209" s="1">
        <v>257</v>
      </c>
      <c r="AW209" s="1" t="s">
        <v>74</v>
      </c>
      <c r="AX209" s="1" t="s">
        <v>74</v>
      </c>
      <c r="AY209" s="1" t="s">
        <v>74</v>
      </c>
      <c r="AZ209" s="1" t="s">
        <v>74</v>
      </c>
      <c r="BA209" s="1">
        <v>17</v>
      </c>
      <c r="BB209" s="1" t="s">
        <v>74</v>
      </c>
      <c r="BC209" s="1" t="s">
        <v>74</v>
      </c>
      <c r="BD209" s="1" t="s">
        <v>74</v>
      </c>
      <c r="BE209" s="1" t="s">
        <v>74</v>
      </c>
      <c r="BF209" s="1" t="s">
        <v>74</v>
      </c>
      <c r="BG209" s="1" t="s">
        <v>74</v>
      </c>
      <c r="BH209" s="1" t="s">
        <v>74</v>
      </c>
      <c r="BI209" s="1">
        <v>1</v>
      </c>
      <c r="BJ209" s="1" t="s">
        <v>4312</v>
      </c>
      <c r="BK209" s="1" t="s">
        <v>1766</v>
      </c>
      <c r="BL209" s="1" t="s">
        <v>520</v>
      </c>
      <c r="BM209" s="1" t="s">
        <v>4313</v>
      </c>
      <c r="BN209" s="1" t="s">
        <v>74</v>
      </c>
      <c r="BO209" s="1" t="s">
        <v>74</v>
      </c>
      <c r="BP209" s="1" t="s">
        <v>74</v>
      </c>
      <c r="BQ209" s="1" t="s">
        <v>74</v>
      </c>
      <c r="BR209" s="1" t="s">
        <v>102</v>
      </c>
      <c r="BS209" s="1" t="s">
        <v>4314</v>
      </c>
      <c r="BT209" s="1" t="str">
        <f>HYPERLINK("https%3A%2F%2Fwww.webofscience.com%2Fwos%2Fwoscc%2Ffull-record%2FWOS:000478860500018","View Full Record in Web of Science")</f>
        <v>View Full Record in Web of Science</v>
      </c>
    </row>
    <row r="210" spans="1:72" x14ac:dyDescent="0.25">
      <c r="A210" s="1" t="s">
        <v>72</v>
      </c>
      <c r="B210" s="1" t="s">
        <v>4315</v>
      </c>
      <c r="C210" s="1" t="s">
        <v>74</v>
      </c>
      <c r="D210" s="1" t="s">
        <v>74</v>
      </c>
      <c r="E210" s="1" t="s">
        <v>74</v>
      </c>
      <c r="F210" s="1" t="s">
        <v>4316</v>
      </c>
      <c r="G210" s="1" t="s">
        <v>74</v>
      </c>
      <c r="H210" s="1" t="s">
        <v>74</v>
      </c>
      <c r="I210" s="1" t="s">
        <v>4317</v>
      </c>
      <c r="J210" s="1" t="s">
        <v>4318</v>
      </c>
      <c r="K210" s="1" t="s">
        <v>74</v>
      </c>
      <c r="L210" s="1" t="s">
        <v>74</v>
      </c>
      <c r="M210" s="1" t="s">
        <v>78</v>
      </c>
      <c r="N210" s="1" t="s">
        <v>79</v>
      </c>
      <c r="O210" s="1" t="s">
        <v>74</v>
      </c>
      <c r="P210" s="1" t="s">
        <v>74</v>
      </c>
      <c r="Q210" s="1" t="s">
        <v>74</v>
      </c>
      <c r="R210" s="1" t="s">
        <v>74</v>
      </c>
      <c r="S210" s="1" t="s">
        <v>74</v>
      </c>
      <c r="T210" s="1" t="s">
        <v>4319</v>
      </c>
      <c r="U210" s="1" t="s">
        <v>4320</v>
      </c>
      <c r="V210" s="1" t="s">
        <v>4321</v>
      </c>
      <c r="W210" s="1" t="s">
        <v>4322</v>
      </c>
      <c r="X210" s="1" t="s">
        <v>4323</v>
      </c>
      <c r="Y210" s="1" t="s">
        <v>4324</v>
      </c>
      <c r="Z210" s="1" t="s">
        <v>4325</v>
      </c>
      <c r="AA210" s="1" t="s">
        <v>74</v>
      </c>
      <c r="AB210" s="1" t="s">
        <v>74</v>
      </c>
      <c r="AC210" s="1" t="s">
        <v>4326</v>
      </c>
      <c r="AD210" s="1" t="s">
        <v>4326</v>
      </c>
      <c r="AE210" s="1" t="s">
        <v>4327</v>
      </c>
      <c r="AF210" s="1" t="s">
        <v>74</v>
      </c>
      <c r="AG210" s="1">
        <v>42</v>
      </c>
      <c r="AH210" s="1">
        <v>9</v>
      </c>
      <c r="AI210" s="1">
        <v>9</v>
      </c>
      <c r="AJ210" s="1">
        <v>0</v>
      </c>
      <c r="AK210" s="1">
        <v>20</v>
      </c>
      <c r="AL210" s="1" t="s">
        <v>263</v>
      </c>
      <c r="AM210" s="1" t="s">
        <v>264</v>
      </c>
      <c r="AN210" s="1" t="s">
        <v>265</v>
      </c>
      <c r="AO210" s="1" t="s">
        <v>4328</v>
      </c>
      <c r="AP210" s="1" t="s">
        <v>4329</v>
      </c>
      <c r="AQ210" s="1" t="s">
        <v>74</v>
      </c>
      <c r="AR210" s="1" t="s">
        <v>4330</v>
      </c>
      <c r="AS210" s="1" t="s">
        <v>4331</v>
      </c>
      <c r="AT210" s="1" t="s">
        <v>4332</v>
      </c>
      <c r="AU210" s="1">
        <v>2020</v>
      </c>
      <c r="AV210" s="1">
        <v>32</v>
      </c>
      <c r="AW210" s="1">
        <v>7</v>
      </c>
      <c r="AX210" s="1" t="s">
        <v>74</v>
      </c>
      <c r="AY210" s="1" t="s">
        <v>74</v>
      </c>
      <c r="AZ210" s="1" t="s">
        <v>1762</v>
      </c>
      <c r="BA210" s="1" t="s">
        <v>74</v>
      </c>
      <c r="BB210" s="1">
        <v>908</v>
      </c>
      <c r="BC210" s="1">
        <v>925</v>
      </c>
      <c r="BD210" s="1" t="s">
        <v>74</v>
      </c>
      <c r="BE210" s="1" t="s">
        <v>4333</v>
      </c>
      <c r="BF210" s="1" t="str">
        <f>HYPERLINK("http://dx.doi.org/10.1080/09540253.2019.1594706","http://dx.doi.org/10.1080/09540253.2019.1594706")</f>
        <v>http://dx.doi.org/10.1080/09540253.2019.1594706</v>
      </c>
      <c r="BG210" s="1" t="s">
        <v>74</v>
      </c>
      <c r="BH210" s="1" t="s">
        <v>4334</v>
      </c>
      <c r="BI210" s="1">
        <v>18</v>
      </c>
      <c r="BJ210" s="1" t="s">
        <v>4335</v>
      </c>
      <c r="BK210" s="1" t="s">
        <v>227</v>
      </c>
      <c r="BL210" s="1" t="s">
        <v>4335</v>
      </c>
      <c r="BM210" s="1" t="s">
        <v>4336</v>
      </c>
      <c r="BN210" s="1" t="s">
        <v>74</v>
      </c>
      <c r="BO210" s="1" t="s">
        <v>1221</v>
      </c>
      <c r="BP210" s="1" t="s">
        <v>74</v>
      </c>
      <c r="BQ210" s="1" t="s">
        <v>74</v>
      </c>
      <c r="BR210" s="1" t="s">
        <v>102</v>
      </c>
      <c r="BS210" s="1" t="s">
        <v>4337</v>
      </c>
      <c r="BT210" s="1" t="str">
        <f>HYPERLINK("https%3A%2F%2Fwww.webofscience.com%2Fwos%2Fwoscc%2Ffull-record%2FWOS:000463970800001","View Full Record in Web of Science")</f>
        <v>View Full Record in Web of Science</v>
      </c>
    </row>
    <row r="211" spans="1:72" x14ac:dyDescent="0.25">
      <c r="A211" s="1" t="s">
        <v>72</v>
      </c>
      <c r="B211" s="1" t="s">
        <v>4338</v>
      </c>
      <c r="C211" s="1" t="s">
        <v>74</v>
      </c>
      <c r="D211" s="1" t="s">
        <v>74</v>
      </c>
      <c r="E211" s="1" t="s">
        <v>74</v>
      </c>
      <c r="F211" s="1" t="s">
        <v>4339</v>
      </c>
      <c r="G211" s="1" t="s">
        <v>74</v>
      </c>
      <c r="H211" s="1" t="s">
        <v>74</v>
      </c>
      <c r="I211" s="1" t="s">
        <v>4340</v>
      </c>
      <c r="J211" s="1" t="s">
        <v>868</v>
      </c>
      <c r="K211" s="1" t="s">
        <v>74</v>
      </c>
      <c r="L211" s="1" t="s">
        <v>74</v>
      </c>
      <c r="M211" s="1" t="s">
        <v>78</v>
      </c>
      <c r="N211" s="1" t="s">
        <v>79</v>
      </c>
      <c r="O211" s="1" t="s">
        <v>74</v>
      </c>
      <c r="P211" s="1" t="s">
        <v>74</v>
      </c>
      <c r="Q211" s="1" t="s">
        <v>74</v>
      </c>
      <c r="R211" s="1" t="s">
        <v>74</v>
      </c>
      <c r="S211" s="1" t="s">
        <v>74</v>
      </c>
      <c r="T211" s="1" t="s">
        <v>4341</v>
      </c>
      <c r="U211" s="1" t="s">
        <v>4342</v>
      </c>
      <c r="V211" s="1" t="s">
        <v>4343</v>
      </c>
      <c r="W211" s="1" t="s">
        <v>4344</v>
      </c>
      <c r="X211" s="1" t="s">
        <v>4014</v>
      </c>
      <c r="Y211" s="1" t="s">
        <v>4345</v>
      </c>
      <c r="Z211" s="1" t="s">
        <v>4346</v>
      </c>
      <c r="AA211" s="1" t="s">
        <v>4347</v>
      </c>
      <c r="AB211" s="1" t="s">
        <v>4018</v>
      </c>
      <c r="AC211" s="1" t="s">
        <v>74</v>
      </c>
      <c r="AD211" s="1" t="s">
        <v>74</v>
      </c>
      <c r="AE211" s="1" t="s">
        <v>74</v>
      </c>
      <c r="AF211" s="1" t="s">
        <v>74</v>
      </c>
      <c r="AG211" s="1">
        <v>41</v>
      </c>
      <c r="AH211" s="1">
        <v>2</v>
      </c>
      <c r="AI211" s="1">
        <v>2</v>
      </c>
      <c r="AJ211" s="1">
        <v>0</v>
      </c>
      <c r="AK211" s="1">
        <v>21</v>
      </c>
      <c r="AL211" s="1" t="s">
        <v>855</v>
      </c>
      <c r="AM211" s="1" t="s">
        <v>751</v>
      </c>
      <c r="AN211" s="1" t="s">
        <v>856</v>
      </c>
      <c r="AO211" s="1" t="s">
        <v>876</v>
      </c>
      <c r="AP211" s="1" t="s">
        <v>74</v>
      </c>
      <c r="AQ211" s="1" t="s">
        <v>74</v>
      </c>
      <c r="AR211" s="1" t="s">
        <v>878</v>
      </c>
      <c r="AS211" s="1" t="s">
        <v>879</v>
      </c>
      <c r="AT211" s="1" t="s">
        <v>4348</v>
      </c>
      <c r="AU211" s="1">
        <v>2019</v>
      </c>
      <c r="AV211" s="1">
        <v>201</v>
      </c>
      <c r="AW211" s="1" t="s">
        <v>74</v>
      </c>
      <c r="AX211" s="1" t="s">
        <v>74</v>
      </c>
      <c r="AY211" s="1" t="s">
        <v>74</v>
      </c>
      <c r="AZ211" s="1" t="s">
        <v>74</v>
      </c>
      <c r="BA211" s="1" t="s">
        <v>74</v>
      </c>
      <c r="BB211" s="1">
        <v>22</v>
      </c>
      <c r="BC211" s="1">
        <v>30</v>
      </c>
      <c r="BD211" s="1" t="s">
        <v>74</v>
      </c>
      <c r="BE211" s="1" t="s">
        <v>4349</v>
      </c>
      <c r="BF211" s="1" t="str">
        <f>HYPERLINK("http://dx.doi.org/10.1016/j.physbeh.2018.12.013","http://dx.doi.org/10.1016/j.physbeh.2018.12.013")</f>
        <v>http://dx.doi.org/10.1016/j.physbeh.2018.12.013</v>
      </c>
      <c r="BG211" s="1" t="s">
        <v>74</v>
      </c>
      <c r="BH211" s="1" t="s">
        <v>74</v>
      </c>
      <c r="BI211" s="1">
        <v>9</v>
      </c>
      <c r="BJ211" s="1" t="s">
        <v>882</v>
      </c>
      <c r="BK211" s="1" t="s">
        <v>247</v>
      </c>
      <c r="BL211" s="1" t="s">
        <v>883</v>
      </c>
      <c r="BM211" s="1" t="s">
        <v>4350</v>
      </c>
      <c r="BN211" s="1">
        <v>30552922</v>
      </c>
      <c r="BO211" s="1" t="s">
        <v>4351</v>
      </c>
      <c r="BP211" s="1" t="s">
        <v>74</v>
      </c>
      <c r="BQ211" s="1" t="s">
        <v>74</v>
      </c>
      <c r="BR211" s="1" t="s">
        <v>102</v>
      </c>
      <c r="BS211" s="1" t="s">
        <v>4352</v>
      </c>
      <c r="BT211" s="1" t="str">
        <f>HYPERLINK("https%3A%2F%2Fwww.webofscience.com%2Fwos%2Fwoscc%2Ffull-record%2FWOS:000460824400003","View Full Record in Web of Science")</f>
        <v>View Full Record in Web of Science</v>
      </c>
    </row>
    <row r="212" spans="1:72" x14ac:dyDescent="0.25">
      <c r="A212" s="1" t="s">
        <v>72</v>
      </c>
      <c r="B212" s="1" t="s">
        <v>4353</v>
      </c>
      <c r="C212" s="1" t="s">
        <v>74</v>
      </c>
      <c r="D212" s="1" t="s">
        <v>74</v>
      </c>
      <c r="E212" s="1" t="s">
        <v>74</v>
      </c>
      <c r="F212" s="1" t="s">
        <v>4354</v>
      </c>
      <c r="G212" s="1" t="s">
        <v>74</v>
      </c>
      <c r="H212" s="1" t="s">
        <v>74</v>
      </c>
      <c r="I212" s="1" t="s">
        <v>4355</v>
      </c>
      <c r="J212" s="1" t="s">
        <v>4356</v>
      </c>
      <c r="K212" s="1" t="s">
        <v>74</v>
      </c>
      <c r="L212" s="1" t="s">
        <v>74</v>
      </c>
      <c r="M212" s="1" t="s">
        <v>78</v>
      </c>
      <c r="N212" s="1" t="s">
        <v>79</v>
      </c>
      <c r="O212" s="1" t="s">
        <v>74</v>
      </c>
      <c r="P212" s="1" t="s">
        <v>74</v>
      </c>
      <c r="Q212" s="1" t="s">
        <v>74</v>
      </c>
      <c r="R212" s="1" t="s">
        <v>74</v>
      </c>
      <c r="S212" s="1" t="s">
        <v>74</v>
      </c>
      <c r="T212" s="1" t="s">
        <v>74</v>
      </c>
      <c r="U212" s="1" t="s">
        <v>4357</v>
      </c>
      <c r="V212" s="1" t="s">
        <v>4358</v>
      </c>
      <c r="W212" s="1" t="s">
        <v>4359</v>
      </c>
      <c r="X212" s="1" t="s">
        <v>4360</v>
      </c>
      <c r="Y212" s="1" t="s">
        <v>4361</v>
      </c>
      <c r="Z212" s="1" t="s">
        <v>4362</v>
      </c>
      <c r="AA212" s="1" t="s">
        <v>74</v>
      </c>
      <c r="AB212" s="1" t="s">
        <v>4363</v>
      </c>
      <c r="AC212" s="1" t="s">
        <v>74</v>
      </c>
      <c r="AD212" s="1" t="s">
        <v>74</v>
      </c>
      <c r="AE212" s="1" t="s">
        <v>74</v>
      </c>
      <c r="AF212" s="1" t="s">
        <v>74</v>
      </c>
      <c r="AG212" s="1">
        <v>12</v>
      </c>
      <c r="AH212" s="1">
        <v>7</v>
      </c>
      <c r="AI212" s="1">
        <v>8</v>
      </c>
      <c r="AJ212" s="1">
        <v>0</v>
      </c>
      <c r="AK212" s="1">
        <v>1</v>
      </c>
      <c r="AL212" s="1" t="s">
        <v>4364</v>
      </c>
      <c r="AM212" s="1" t="s">
        <v>4365</v>
      </c>
      <c r="AN212" s="1" t="s">
        <v>4366</v>
      </c>
      <c r="AO212" s="1" t="s">
        <v>74</v>
      </c>
      <c r="AP212" s="1" t="s">
        <v>4367</v>
      </c>
      <c r="AQ212" s="1" t="s">
        <v>74</v>
      </c>
      <c r="AR212" s="1" t="s">
        <v>4368</v>
      </c>
      <c r="AS212" s="1" t="s">
        <v>4369</v>
      </c>
      <c r="AT212" s="1" t="s">
        <v>4370</v>
      </c>
      <c r="AU212" s="1">
        <v>2019</v>
      </c>
      <c r="AV212" s="1" t="s">
        <v>74</v>
      </c>
      <c r="AW212" s="1" t="s">
        <v>74</v>
      </c>
      <c r="AX212" s="1" t="s">
        <v>74</v>
      </c>
      <c r="AY212" s="1" t="s">
        <v>74</v>
      </c>
      <c r="AZ212" s="1" t="s">
        <v>74</v>
      </c>
      <c r="BA212" s="1" t="s">
        <v>74</v>
      </c>
      <c r="BB212" s="1" t="s">
        <v>74</v>
      </c>
      <c r="BC212" s="1" t="s">
        <v>74</v>
      </c>
      <c r="BD212" s="1">
        <v>180131</v>
      </c>
      <c r="BE212" s="1" t="s">
        <v>4371</v>
      </c>
      <c r="BF212" s="1" t="str">
        <f>HYPERLINK("http://dx.doi.org/10.1530/EDM-18-0131","http://dx.doi.org/10.1530/EDM-18-0131")</f>
        <v>http://dx.doi.org/10.1530/EDM-18-0131</v>
      </c>
      <c r="BG212" s="1" t="s">
        <v>74</v>
      </c>
      <c r="BH212" s="1" t="s">
        <v>74</v>
      </c>
      <c r="BI212" s="1">
        <v>4</v>
      </c>
      <c r="BJ212" s="1" t="s">
        <v>4372</v>
      </c>
      <c r="BK212" s="1" t="s">
        <v>150</v>
      </c>
      <c r="BL212" s="1" t="s">
        <v>4372</v>
      </c>
      <c r="BM212" s="1" t="s">
        <v>4373</v>
      </c>
      <c r="BN212" s="1">
        <v>30836328</v>
      </c>
      <c r="BO212" s="1" t="s">
        <v>4374</v>
      </c>
      <c r="BP212" s="1" t="s">
        <v>74</v>
      </c>
      <c r="BQ212" s="1" t="s">
        <v>74</v>
      </c>
      <c r="BR212" s="1" t="s">
        <v>102</v>
      </c>
      <c r="BS212" s="1" t="s">
        <v>4375</v>
      </c>
      <c r="BT212" s="1" t="str">
        <f>HYPERLINK("https%3A%2F%2Fwww.webofscience.com%2Fwos%2Fwoscc%2Ffull-record%2FWOS:000461508900001","View Full Record in Web of Science")</f>
        <v>View Full Record in Web of Science</v>
      </c>
    </row>
    <row r="213" spans="1:72" x14ac:dyDescent="0.25">
      <c r="A213" s="1" t="s">
        <v>72</v>
      </c>
      <c r="B213" s="1" t="s">
        <v>4376</v>
      </c>
      <c r="C213" s="1" t="s">
        <v>74</v>
      </c>
      <c r="D213" s="1" t="s">
        <v>74</v>
      </c>
      <c r="E213" s="1" t="s">
        <v>74</v>
      </c>
      <c r="F213" s="1" t="s">
        <v>4377</v>
      </c>
      <c r="G213" s="1" t="s">
        <v>74</v>
      </c>
      <c r="H213" s="1" t="s">
        <v>74</v>
      </c>
      <c r="I213" s="1" t="s">
        <v>4378</v>
      </c>
      <c r="J213" s="1" t="s">
        <v>1700</v>
      </c>
      <c r="K213" s="1" t="s">
        <v>74</v>
      </c>
      <c r="L213" s="1" t="s">
        <v>74</v>
      </c>
      <c r="M213" s="1" t="s">
        <v>78</v>
      </c>
      <c r="N213" s="1" t="s">
        <v>79</v>
      </c>
      <c r="O213" s="1" t="s">
        <v>74</v>
      </c>
      <c r="P213" s="1" t="s">
        <v>74</v>
      </c>
      <c r="Q213" s="1" t="s">
        <v>74</v>
      </c>
      <c r="R213" s="1" t="s">
        <v>74</v>
      </c>
      <c r="S213" s="1" t="s">
        <v>74</v>
      </c>
      <c r="T213" s="1" t="s">
        <v>4379</v>
      </c>
      <c r="U213" s="1" t="s">
        <v>4380</v>
      </c>
      <c r="V213" s="1" t="s">
        <v>4381</v>
      </c>
      <c r="W213" s="1" t="s">
        <v>4382</v>
      </c>
      <c r="X213" s="1" t="s">
        <v>4383</v>
      </c>
      <c r="Y213" s="1" t="s">
        <v>4384</v>
      </c>
      <c r="Z213" s="1" t="s">
        <v>4385</v>
      </c>
      <c r="AA213" s="1" t="s">
        <v>74</v>
      </c>
      <c r="AB213" s="1" t="s">
        <v>4386</v>
      </c>
      <c r="AC213" s="1" t="s">
        <v>4387</v>
      </c>
      <c r="AD213" s="1" t="s">
        <v>4388</v>
      </c>
      <c r="AE213" s="1" t="s">
        <v>4389</v>
      </c>
      <c r="AF213" s="1" t="s">
        <v>74</v>
      </c>
      <c r="AG213" s="1">
        <v>55</v>
      </c>
      <c r="AH213" s="1">
        <v>12</v>
      </c>
      <c r="AI213" s="1">
        <v>12</v>
      </c>
      <c r="AJ213" s="1">
        <v>1</v>
      </c>
      <c r="AK213" s="1">
        <v>22</v>
      </c>
      <c r="AL213" s="1" t="s">
        <v>1712</v>
      </c>
      <c r="AM213" s="1" t="s">
        <v>1713</v>
      </c>
      <c r="AN213" s="1" t="s">
        <v>1714</v>
      </c>
      <c r="AO213" s="1" t="s">
        <v>1715</v>
      </c>
      <c r="AP213" s="1" t="s">
        <v>1716</v>
      </c>
      <c r="AQ213" s="1" t="s">
        <v>74</v>
      </c>
      <c r="AR213" s="1" t="s">
        <v>1717</v>
      </c>
      <c r="AS213" s="1" t="s">
        <v>1718</v>
      </c>
      <c r="AT213" s="1" t="s">
        <v>903</v>
      </c>
      <c r="AU213" s="1">
        <v>2019</v>
      </c>
      <c r="AV213" s="1">
        <v>120</v>
      </c>
      <c r="AW213" s="1" t="s">
        <v>74</v>
      </c>
      <c r="AX213" s="1" t="s">
        <v>74</v>
      </c>
      <c r="AY213" s="1" t="s">
        <v>74</v>
      </c>
      <c r="AZ213" s="1" t="s">
        <v>74</v>
      </c>
      <c r="BA213" s="1" t="s">
        <v>74</v>
      </c>
      <c r="BB213" s="1">
        <v>150</v>
      </c>
      <c r="BC213" s="1">
        <v>156</v>
      </c>
      <c r="BD213" s="1" t="s">
        <v>74</v>
      </c>
      <c r="BE213" s="1" t="s">
        <v>4390</v>
      </c>
      <c r="BF213" s="1" t="str">
        <f>HYPERLINK("http://dx.doi.org/10.1016/j.ypmed.2019.01.009","http://dx.doi.org/10.1016/j.ypmed.2019.01.009")</f>
        <v>http://dx.doi.org/10.1016/j.ypmed.2019.01.009</v>
      </c>
      <c r="BG213" s="1" t="s">
        <v>74</v>
      </c>
      <c r="BH213" s="1" t="s">
        <v>74</v>
      </c>
      <c r="BI213" s="1">
        <v>7</v>
      </c>
      <c r="BJ213" s="1" t="s">
        <v>1720</v>
      </c>
      <c r="BK213" s="1" t="s">
        <v>247</v>
      </c>
      <c r="BL213" s="1" t="s">
        <v>1721</v>
      </c>
      <c r="BM213" s="1" t="s">
        <v>4391</v>
      </c>
      <c r="BN213" s="1">
        <v>30660706</v>
      </c>
      <c r="BO213" s="1" t="s">
        <v>660</v>
      </c>
      <c r="BP213" s="1" t="s">
        <v>74</v>
      </c>
      <c r="BQ213" s="1" t="s">
        <v>74</v>
      </c>
      <c r="BR213" s="1" t="s">
        <v>102</v>
      </c>
      <c r="BS213" s="1" t="s">
        <v>4392</v>
      </c>
      <c r="BT213" s="1" t="str">
        <f>HYPERLINK("https%3A%2F%2Fwww.webofscience.com%2Fwos%2Fwoscc%2Ffull-record%2FWOS:000457869000020","View Full Record in Web of Science")</f>
        <v>View Full Record in Web of Science</v>
      </c>
    </row>
    <row r="214" spans="1:72" x14ac:dyDescent="0.25">
      <c r="A214" s="1" t="s">
        <v>72</v>
      </c>
      <c r="B214" s="1" t="s">
        <v>1223</v>
      </c>
      <c r="C214" s="1" t="s">
        <v>74</v>
      </c>
      <c r="D214" s="1" t="s">
        <v>74</v>
      </c>
      <c r="E214" s="1" t="s">
        <v>74</v>
      </c>
      <c r="F214" s="1" t="s">
        <v>1224</v>
      </c>
      <c r="G214" s="1" t="s">
        <v>74</v>
      </c>
      <c r="H214" s="1" t="s">
        <v>74</v>
      </c>
      <c r="I214" s="1" t="s">
        <v>1225</v>
      </c>
      <c r="J214" s="1" t="s">
        <v>638</v>
      </c>
      <c r="K214" s="1" t="s">
        <v>74</v>
      </c>
      <c r="L214" s="1" t="s">
        <v>74</v>
      </c>
      <c r="M214" s="1" t="s">
        <v>78</v>
      </c>
      <c r="N214" s="1" t="s">
        <v>622</v>
      </c>
      <c r="O214" s="1" t="s">
        <v>74</v>
      </c>
      <c r="P214" s="1" t="s">
        <v>74</v>
      </c>
      <c r="Q214" s="1" t="s">
        <v>74</v>
      </c>
      <c r="R214" s="1" t="s">
        <v>74</v>
      </c>
      <c r="S214" s="1" t="s">
        <v>74</v>
      </c>
      <c r="T214" s="1" t="s">
        <v>74</v>
      </c>
      <c r="U214" s="1" t="s">
        <v>1226</v>
      </c>
      <c r="V214" s="1" t="s">
        <v>1227</v>
      </c>
      <c r="W214" s="1" t="s">
        <v>1228</v>
      </c>
      <c r="X214" s="1" t="s">
        <v>1229</v>
      </c>
      <c r="Y214" s="1" t="s">
        <v>1230</v>
      </c>
      <c r="Z214" s="1" t="s">
        <v>1231</v>
      </c>
      <c r="AA214" s="1" t="s">
        <v>1232</v>
      </c>
      <c r="AB214" s="1" t="s">
        <v>1233</v>
      </c>
      <c r="AC214" s="1" t="s">
        <v>74</v>
      </c>
      <c r="AD214" s="1" t="s">
        <v>74</v>
      </c>
      <c r="AE214" s="1" t="s">
        <v>74</v>
      </c>
      <c r="AF214" s="1" t="s">
        <v>74</v>
      </c>
      <c r="AG214" s="1">
        <v>110</v>
      </c>
      <c r="AH214" s="1">
        <v>2</v>
      </c>
      <c r="AI214" s="1">
        <v>2</v>
      </c>
      <c r="AJ214" s="1">
        <v>2</v>
      </c>
      <c r="AK214" s="1">
        <v>12</v>
      </c>
      <c r="AL214" s="1" t="s">
        <v>649</v>
      </c>
      <c r="AM214" s="1" t="s">
        <v>650</v>
      </c>
      <c r="AN214" s="1" t="s">
        <v>651</v>
      </c>
      <c r="AO214" s="1" t="s">
        <v>652</v>
      </c>
      <c r="AP214" s="1" t="s">
        <v>653</v>
      </c>
      <c r="AQ214" s="1" t="s">
        <v>74</v>
      </c>
      <c r="AR214" s="1" t="s">
        <v>654</v>
      </c>
      <c r="AS214" s="1" t="s">
        <v>655</v>
      </c>
      <c r="AT214" s="1" t="s">
        <v>949</v>
      </c>
      <c r="AU214" s="1">
        <v>2022</v>
      </c>
      <c r="AV214" s="1">
        <v>52</v>
      </c>
      <c r="AW214" s="1">
        <v>2</v>
      </c>
      <c r="AX214" s="1" t="s">
        <v>74</v>
      </c>
      <c r="AY214" s="1" t="s">
        <v>74</v>
      </c>
      <c r="AZ214" s="1" t="s">
        <v>74</v>
      </c>
      <c r="BA214" s="1" t="s">
        <v>74</v>
      </c>
      <c r="BB214" s="1">
        <v>349</v>
      </c>
      <c r="BC214" s="1">
        <v>375</v>
      </c>
      <c r="BD214" s="1" t="s">
        <v>74</v>
      </c>
      <c r="BE214" s="1" t="s">
        <v>1234</v>
      </c>
      <c r="BF214" s="1" t="str">
        <f>HYPERLINK("http://dx.doi.org/10.1007/s40279-021-01558-y","http://dx.doi.org/10.1007/s40279-021-01558-y")</f>
        <v>http://dx.doi.org/10.1007/s40279-021-01558-y</v>
      </c>
      <c r="BG214" s="1" t="s">
        <v>74</v>
      </c>
      <c r="BH214" s="1" t="s">
        <v>1235</v>
      </c>
      <c r="BI214" s="1">
        <v>27</v>
      </c>
      <c r="BJ214" s="1" t="s">
        <v>658</v>
      </c>
      <c r="BK214" s="1" t="s">
        <v>100</v>
      </c>
      <c r="BL214" s="1" t="s">
        <v>658</v>
      </c>
      <c r="BM214" s="1" t="s">
        <v>1236</v>
      </c>
      <c r="BN214" s="1">
        <v>34716905</v>
      </c>
      <c r="BO214" s="1" t="s">
        <v>1237</v>
      </c>
      <c r="BP214" s="1" t="s">
        <v>74</v>
      </c>
      <c r="BQ214" s="1" t="s">
        <v>74</v>
      </c>
      <c r="BR214" s="1" t="s">
        <v>102</v>
      </c>
      <c r="BS214" s="1" t="s">
        <v>1238</v>
      </c>
      <c r="BT214" s="1" t="str">
        <f>HYPERLINK("https%3A%2F%2Fwww.webofscience.com%2Fwos%2Fwoscc%2Ffull-record%2FWOS:000712946200002","View Full Record in Web of Science")</f>
        <v>View Full Record in Web of Science</v>
      </c>
    </row>
    <row r="215" spans="1:72" x14ac:dyDescent="0.25">
      <c r="A215" s="1" t="s">
        <v>72</v>
      </c>
      <c r="B215" s="1" t="s">
        <v>1376</v>
      </c>
      <c r="C215" s="1" t="s">
        <v>74</v>
      </c>
      <c r="D215" s="1" t="s">
        <v>74</v>
      </c>
      <c r="E215" s="1" t="s">
        <v>74</v>
      </c>
      <c r="F215" s="1" t="s">
        <v>1377</v>
      </c>
      <c r="G215" s="1" t="s">
        <v>74</v>
      </c>
      <c r="H215" s="1" t="s">
        <v>74</v>
      </c>
      <c r="I215" s="1" t="s">
        <v>1378</v>
      </c>
      <c r="J215" s="1" t="s">
        <v>371</v>
      </c>
      <c r="K215" s="1" t="s">
        <v>74</v>
      </c>
      <c r="L215" s="1" t="s">
        <v>74</v>
      </c>
      <c r="M215" s="1" t="s">
        <v>78</v>
      </c>
      <c r="N215" s="1" t="s">
        <v>622</v>
      </c>
      <c r="O215" s="1" t="s">
        <v>74</v>
      </c>
      <c r="P215" s="1" t="s">
        <v>74</v>
      </c>
      <c r="Q215" s="1" t="s">
        <v>74</v>
      </c>
      <c r="R215" s="1" t="s">
        <v>74</v>
      </c>
      <c r="S215" s="1" t="s">
        <v>74</v>
      </c>
      <c r="T215" s="1" t="s">
        <v>1379</v>
      </c>
      <c r="U215" s="1" t="s">
        <v>1380</v>
      </c>
      <c r="V215" s="1" t="s">
        <v>1381</v>
      </c>
      <c r="W215" s="1" t="s">
        <v>1382</v>
      </c>
      <c r="X215" s="1" t="s">
        <v>1383</v>
      </c>
      <c r="Y215" s="1" t="s">
        <v>1384</v>
      </c>
      <c r="Z215" s="1" t="s">
        <v>1385</v>
      </c>
      <c r="AA215" s="1" t="s">
        <v>1386</v>
      </c>
      <c r="AB215" s="1" t="s">
        <v>1387</v>
      </c>
      <c r="AC215" s="1" t="s">
        <v>74</v>
      </c>
      <c r="AD215" s="1" t="s">
        <v>74</v>
      </c>
      <c r="AE215" s="1" t="s">
        <v>74</v>
      </c>
      <c r="AF215" s="1" t="s">
        <v>74</v>
      </c>
      <c r="AG215" s="1">
        <v>73</v>
      </c>
      <c r="AH215" s="1">
        <v>3</v>
      </c>
      <c r="AI215" s="1">
        <v>3</v>
      </c>
      <c r="AJ215" s="1">
        <v>11</v>
      </c>
      <c r="AK215" s="1">
        <v>29</v>
      </c>
      <c r="AL215" s="1" t="s">
        <v>381</v>
      </c>
      <c r="AM215" s="1" t="s">
        <v>382</v>
      </c>
      <c r="AN215" s="1" t="s">
        <v>383</v>
      </c>
      <c r="AO215" s="1" t="s">
        <v>74</v>
      </c>
      <c r="AP215" s="1" t="s">
        <v>384</v>
      </c>
      <c r="AQ215" s="1" t="s">
        <v>74</v>
      </c>
      <c r="AR215" s="2" t="s">
        <v>371</v>
      </c>
      <c r="AS215" s="1" t="s">
        <v>385</v>
      </c>
      <c r="AT215" s="1" t="s">
        <v>386</v>
      </c>
      <c r="AU215" s="1">
        <v>2021</v>
      </c>
      <c r="AV215" s="1">
        <v>13</v>
      </c>
      <c r="AW215" s="1">
        <v>9</v>
      </c>
      <c r="AX215" s="1" t="s">
        <v>74</v>
      </c>
      <c r="AY215" s="1" t="s">
        <v>74</v>
      </c>
      <c r="AZ215" s="1" t="s">
        <v>74</v>
      </c>
      <c r="BA215" s="1" t="s">
        <v>74</v>
      </c>
      <c r="BB215" s="1" t="s">
        <v>74</v>
      </c>
      <c r="BC215" s="1" t="s">
        <v>74</v>
      </c>
      <c r="BD215" s="1">
        <v>2944</v>
      </c>
      <c r="BE215" s="1" t="s">
        <v>1388</v>
      </c>
      <c r="BF215" s="1" t="str">
        <f>HYPERLINK("http://dx.doi.org/10.3390/nu13092944","http://dx.doi.org/10.3390/nu13092944")</f>
        <v>http://dx.doi.org/10.3390/nu13092944</v>
      </c>
      <c r="BG215" s="1" t="s">
        <v>74</v>
      </c>
      <c r="BH215" s="1" t="s">
        <v>74</v>
      </c>
      <c r="BI215" s="1">
        <v>18</v>
      </c>
      <c r="BJ215" s="1" t="s">
        <v>175</v>
      </c>
      <c r="BK215" s="1" t="s">
        <v>100</v>
      </c>
      <c r="BL215" s="1" t="s">
        <v>175</v>
      </c>
      <c r="BM215" s="1" t="s">
        <v>1389</v>
      </c>
      <c r="BN215" s="1">
        <v>34578821</v>
      </c>
      <c r="BO215" s="1" t="s">
        <v>177</v>
      </c>
      <c r="BP215" s="1" t="s">
        <v>74</v>
      </c>
      <c r="BQ215" s="1" t="s">
        <v>74</v>
      </c>
      <c r="BR215" s="1" t="s">
        <v>102</v>
      </c>
      <c r="BS215" s="1" t="s">
        <v>1390</v>
      </c>
      <c r="BT215" s="1" t="str">
        <f>HYPERLINK("https%3A%2F%2Fwww.webofscience.com%2Fwos%2Fwoscc%2Ffull-record%2FWOS:000699925000001","View Full Record in Web of Science")</f>
        <v>View Full Record in Web of Science</v>
      </c>
    </row>
    <row r="216" spans="1:72" x14ac:dyDescent="0.25">
      <c r="A216" s="1" t="s">
        <v>72</v>
      </c>
      <c r="B216" s="1" t="s">
        <v>4428</v>
      </c>
      <c r="C216" s="1" t="s">
        <v>74</v>
      </c>
      <c r="D216" s="1" t="s">
        <v>74</v>
      </c>
      <c r="E216" s="1" t="s">
        <v>74</v>
      </c>
      <c r="F216" s="1" t="s">
        <v>4429</v>
      </c>
      <c r="G216" s="1" t="s">
        <v>74</v>
      </c>
      <c r="H216" s="1" t="s">
        <v>74</v>
      </c>
      <c r="I216" s="1" t="s">
        <v>4430</v>
      </c>
      <c r="J216" s="1" t="s">
        <v>2952</v>
      </c>
      <c r="K216" s="1" t="s">
        <v>74</v>
      </c>
      <c r="L216" s="1" t="s">
        <v>74</v>
      </c>
      <c r="M216" s="1" t="s">
        <v>78</v>
      </c>
      <c r="N216" s="1" t="s">
        <v>79</v>
      </c>
      <c r="O216" s="1" t="s">
        <v>74</v>
      </c>
      <c r="P216" s="1" t="s">
        <v>74</v>
      </c>
      <c r="Q216" s="1" t="s">
        <v>74</v>
      </c>
      <c r="R216" s="1" t="s">
        <v>74</v>
      </c>
      <c r="S216" s="1" t="s">
        <v>74</v>
      </c>
      <c r="T216" s="1" t="s">
        <v>4431</v>
      </c>
      <c r="U216" s="1" t="s">
        <v>4432</v>
      </c>
      <c r="V216" s="1" t="s">
        <v>4433</v>
      </c>
      <c r="W216" s="1" t="s">
        <v>4434</v>
      </c>
      <c r="X216" s="1" t="s">
        <v>4435</v>
      </c>
      <c r="Y216" s="1" t="s">
        <v>4436</v>
      </c>
      <c r="Z216" s="1" t="s">
        <v>4437</v>
      </c>
      <c r="AA216" s="1" t="s">
        <v>4438</v>
      </c>
      <c r="AB216" s="1" t="s">
        <v>74</v>
      </c>
      <c r="AC216" s="1" t="s">
        <v>74</v>
      </c>
      <c r="AD216" s="1" t="s">
        <v>74</v>
      </c>
      <c r="AE216" s="1" t="s">
        <v>74</v>
      </c>
      <c r="AF216" s="1" t="s">
        <v>74</v>
      </c>
      <c r="AG216" s="1">
        <v>61</v>
      </c>
      <c r="AH216" s="1">
        <v>3</v>
      </c>
      <c r="AI216" s="1">
        <v>3</v>
      </c>
      <c r="AJ216" s="1">
        <v>1</v>
      </c>
      <c r="AK216" s="1">
        <v>17</v>
      </c>
      <c r="AL216" s="1" t="s">
        <v>4439</v>
      </c>
      <c r="AM216" s="1" t="s">
        <v>1888</v>
      </c>
      <c r="AN216" s="1" t="s">
        <v>2959</v>
      </c>
      <c r="AO216" s="1" t="s">
        <v>2960</v>
      </c>
      <c r="AP216" s="1" t="s">
        <v>2961</v>
      </c>
      <c r="AQ216" s="1" t="s">
        <v>74</v>
      </c>
      <c r="AR216" s="1" t="s">
        <v>2962</v>
      </c>
      <c r="AS216" s="1" t="s">
        <v>2963</v>
      </c>
      <c r="AT216" s="1" t="s">
        <v>949</v>
      </c>
      <c r="AU216" s="1">
        <v>2019</v>
      </c>
      <c r="AV216" s="1">
        <v>44</v>
      </c>
      <c r="AW216" s="1">
        <v>2</v>
      </c>
      <c r="AX216" s="1" t="s">
        <v>74</v>
      </c>
      <c r="AY216" s="1" t="s">
        <v>74</v>
      </c>
      <c r="AZ216" s="1" t="s">
        <v>74</v>
      </c>
      <c r="BA216" s="1" t="s">
        <v>74</v>
      </c>
      <c r="BB216" s="1">
        <v>139</v>
      </c>
      <c r="BC216" s="1">
        <v>147</v>
      </c>
      <c r="BD216" s="1" t="s">
        <v>74</v>
      </c>
      <c r="BE216" s="1" t="s">
        <v>4440</v>
      </c>
      <c r="BF216" s="1" t="str">
        <f>HYPERLINK("http://dx.doi.org/10.1139/apnm-2017-0777","http://dx.doi.org/10.1139/apnm-2017-0777")</f>
        <v>http://dx.doi.org/10.1139/apnm-2017-0777</v>
      </c>
      <c r="BG216" s="1" t="s">
        <v>74</v>
      </c>
      <c r="BH216" s="1" t="s">
        <v>74</v>
      </c>
      <c r="BI216" s="1">
        <v>9</v>
      </c>
      <c r="BJ216" s="1" t="s">
        <v>2965</v>
      </c>
      <c r="BK216" s="1" t="s">
        <v>100</v>
      </c>
      <c r="BL216" s="1" t="s">
        <v>2965</v>
      </c>
      <c r="BM216" s="1" t="s">
        <v>4441</v>
      </c>
      <c r="BN216" s="1">
        <v>30058344</v>
      </c>
      <c r="BO216" s="1" t="s">
        <v>74</v>
      </c>
      <c r="BP216" s="1" t="s">
        <v>74</v>
      </c>
      <c r="BQ216" s="1" t="s">
        <v>74</v>
      </c>
      <c r="BR216" s="1" t="s">
        <v>102</v>
      </c>
      <c r="BS216" s="1" t="s">
        <v>4442</v>
      </c>
      <c r="BT216" s="1" t="str">
        <f>HYPERLINK("https%3A%2F%2Fwww.webofscience.com%2Fwos%2Fwoscc%2Ffull-record%2FWOS:000456999200005","View Full Record in Web of Science")</f>
        <v>View Full Record in Web of Science</v>
      </c>
    </row>
    <row r="217" spans="1:72" x14ac:dyDescent="0.25">
      <c r="A217" s="1" t="s">
        <v>72</v>
      </c>
      <c r="B217" s="1" t="s">
        <v>4443</v>
      </c>
      <c r="C217" s="1" t="s">
        <v>74</v>
      </c>
      <c r="D217" s="1" t="s">
        <v>74</v>
      </c>
      <c r="E217" s="1" t="s">
        <v>74</v>
      </c>
      <c r="F217" s="1" t="s">
        <v>4444</v>
      </c>
      <c r="G217" s="1" t="s">
        <v>74</v>
      </c>
      <c r="H217" s="1" t="s">
        <v>74</v>
      </c>
      <c r="I217" s="1" t="s">
        <v>4445</v>
      </c>
      <c r="J217" s="1" t="s">
        <v>4446</v>
      </c>
      <c r="K217" s="1" t="s">
        <v>74</v>
      </c>
      <c r="L217" s="1" t="s">
        <v>74</v>
      </c>
      <c r="M217" s="1" t="s">
        <v>78</v>
      </c>
      <c r="N217" s="1" t="s">
        <v>79</v>
      </c>
      <c r="O217" s="1" t="s">
        <v>74</v>
      </c>
      <c r="P217" s="1" t="s">
        <v>74</v>
      </c>
      <c r="Q217" s="1" t="s">
        <v>74</v>
      </c>
      <c r="R217" s="1" t="s">
        <v>74</v>
      </c>
      <c r="S217" s="1" t="s">
        <v>74</v>
      </c>
      <c r="T217" s="1" t="s">
        <v>4447</v>
      </c>
      <c r="U217" s="1" t="s">
        <v>4448</v>
      </c>
      <c r="V217" s="1" t="s">
        <v>4449</v>
      </c>
      <c r="W217" s="1" t="s">
        <v>4450</v>
      </c>
      <c r="X217" s="1" t="s">
        <v>4451</v>
      </c>
      <c r="Y217" s="1" t="s">
        <v>4452</v>
      </c>
      <c r="Z217" s="1" t="s">
        <v>4453</v>
      </c>
      <c r="AA217" s="1" t="s">
        <v>4454</v>
      </c>
      <c r="AB217" s="1" t="s">
        <v>4455</v>
      </c>
      <c r="AC217" s="1" t="s">
        <v>4456</v>
      </c>
      <c r="AD217" s="1" t="s">
        <v>4456</v>
      </c>
      <c r="AE217" s="1" t="s">
        <v>4457</v>
      </c>
      <c r="AF217" s="1" t="s">
        <v>74</v>
      </c>
      <c r="AG217" s="1">
        <v>53</v>
      </c>
      <c r="AH217" s="1">
        <v>0</v>
      </c>
      <c r="AI217" s="1">
        <v>0</v>
      </c>
      <c r="AJ217" s="1">
        <v>1</v>
      </c>
      <c r="AK217" s="1">
        <v>3</v>
      </c>
      <c r="AL217" s="1" t="s">
        <v>4458</v>
      </c>
      <c r="AM217" s="1" t="s">
        <v>4459</v>
      </c>
      <c r="AN217" s="1" t="s">
        <v>4460</v>
      </c>
      <c r="AO217" s="1" t="s">
        <v>4461</v>
      </c>
      <c r="AP217" s="1" t="s">
        <v>4462</v>
      </c>
      <c r="AQ217" s="1" t="s">
        <v>74</v>
      </c>
      <c r="AR217" s="1" t="s">
        <v>4446</v>
      </c>
      <c r="AS217" s="1" t="s">
        <v>4463</v>
      </c>
      <c r="AT217" s="1" t="s">
        <v>949</v>
      </c>
      <c r="AU217" s="1">
        <v>2019</v>
      </c>
      <c r="AV217" s="1">
        <v>51</v>
      </c>
      <c r="AW217" s="1">
        <v>2</v>
      </c>
      <c r="AX217" s="1" t="s">
        <v>74</v>
      </c>
      <c r="AY217" s="1" t="s">
        <v>74</v>
      </c>
      <c r="AZ217" s="1" t="s">
        <v>74</v>
      </c>
      <c r="BA217" s="1" t="s">
        <v>74</v>
      </c>
      <c r="BB217" s="1">
        <v>193</v>
      </c>
      <c r="BC217" s="1">
        <v>204</v>
      </c>
      <c r="BD217" s="1" t="s">
        <v>74</v>
      </c>
      <c r="BE217" s="1" t="s">
        <v>4464</v>
      </c>
      <c r="BF217" s="1" t="str">
        <f>HYPERLINK("http://dx.doi.org/10.1007/s00726-018-2655-y","http://dx.doi.org/10.1007/s00726-018-2655-y")</f>
        <v>http://dx.doi.org/10.1007/s00726-018-2655-y</v>
      </c>
      <c r="BG217" s="1" t="s">
        <v>74</v>
      </c>
      <c r="BH217" s="1" t="s">
        <v>74</v>
      </c>
      <c r="BI217" s="1">
        <v>12</v>
      </c>
      <c r="BJ217" s="1" t="s">
        <v>4465</v>
      </c>
      <c r="BK217" s="1" t="s">
        <v>100</v>
      </c>
      <c r="BL217" s="1" t="s">
        <v>4465</v>
      </c>
      <c r="BM217" s="1" t="s">
        <v>4466</v>
      </c>
      <c r="BN217" s="1">
        <v>30264170</v>
      </c>
      <c r="BO217" s="1" t="s">
        <v>1221</v>
      </c>
      <c r="BP217" s="1" t="s">
        <v>74</v>
      </c>
      <c r="BQ217" s="1" t="s">
        <v>74</v>
      </c>
      <c r="BR217" s="1" t="s">
        <v>102</v>
      </c>
      <c r="BS217" s="1" t="s">
        <v>4467</v>
      </c>
      <c r="BT217" s="1" t="str">
        <f>HYPERLINK("https%3A%2F%2Fwww.webofscience.com%2Fwos%2Fwoscc%2Ffull-record%2FWOS:000459483100003","View Full Record in Web of Science")</f>
        <v>View Full Record in Web of Science</v>
      </c>
    </row>
    <row r="218" spans="1:72" x14ac:dyDescent="0.25">
      <c r="A218" s="1" t="s">
        <v>72</v>
      </c>
      <c r="B218" s="1" t="s">
        <v>1496</v>
      </c>
      <c r="C218" s="1" t="s">
        <v>74</v>
      </c>
      <c r="D218" s="1" t="s">
        <v>74</v>
      </c>
      <c r="E218" s="1" t="s">
        <v>74</v>
      </c>
      <c r="F218" s="1" t="s">
        <v>1497</v>
      </c>
      <c r="G218" s="1" t="s">
        <v>74</v>
      </c>
      <c r="H218" s="1" t="s">
        <v>74</v>
      </c>
      <c r="I218" s="1" t="s">
        <v>1498</v>
      </c>
      <c r="J218" s="1" t="s">
        <v>1499</v>
      </c>
      <c r="K218" s="1" t="s">
        <v>74</v>
      </c>
      <c r="L218" s="1" t="s">
        <v>74</v>
      </c>
      <c r="M218" s="1" t="s">
        <v>78</v>
      </c>
      <c r="N218" s="1" t="s">
        <v>622</v>
      </c>
      <c r="O218" s="1" t="s">
        <v>74</v>
      </c>
      <c r="P218" s="1" t="s">
        <v>74</v>
      </c>
      <c r="Q218" s="1" t="s">
        <v>74</v>
      </c>
      <c r="R218" s="1" t="s">
        <v>74</v>
      </c>
      <c r="S218" s="1" t="s">
        <v>74</v>
      </c>
      <c r="T218" s="1" t="s">
        <v>1500</v>
      </c>
      <c r="U218" s="1" t="s">
        <v>1501</v>
      </c>
      <c r="V218" s="1" t="s">
        <v>1502</v>
      </c>
      <c r="W218" s="1" t="s">
        <v>1503</v>
      </c>
      <c r="X218" s="1" t="s">
        <v>1504</v>
      </c>
      <c r="Y218" s="1" t="s">
        <v>1505</v>
      </c>
      <c r="Z218" s="1" t="s">
        <v>1506</v>
      </c>
      <c r="AA218" s="1" t="s">
        <v>1507</v>
      </c>
      <c r="AB218" s="1" t="s">
        <v>1508</v>
      </c>
      <c r="AC218" s="1" t="s">
        <v>1509</v>
      </c>
      <c r="AD218" s="1" t="s">
        <v>1510</v>
      </c>
      <c r="AE218" s="1" t="s">
        <v>1511</v>
      </c>
      <c r="AF218" s="1" t="s">
        <v>74</v>
      </c>
      <c r="AG218" s="1">
        <v>48</v>
      </c>
      <c r="AH218" s="1">
        <v>1</v>
      </c>
      <c r="AI218" s="1">
        <v>1</v>
      </c>
      <c r="AJ218" s="1">
        <v>3</v>
      </c>
      <c r="AK218" s="1">
        <v>9</v>
      </c>
      <c r="AL218" s="1" t="s">
        <v>710</v>
      </c>
      <c r="AM218" s="1" t="s">
        <v>711</v>
      </c>
      <c r="AN218" s="1" t="s">
        <v>712</v>
      </c>
      <c r="AO218" s="1" t="s">
        <v>1512</v>
      </c>
      <c r="AP218" s="1" t="s">
        <v>1513</v>
      </c>
      <c r="AQ218" s="1" t="s">
        <v>74</v>
      </c>
      <c r="AR218" s="1" t="s">
        <v>1514</v>
      </c>
      <c r="AS218" s="1" t="s">
        <v>1515</v>
      </c>
      <c r="AT218" s="1" t="s">
        <v>476</v>
      </c>
      <c r="AU218" s="1">
        <v>2021</v>
      </c>
      <c r="AV218" s="1">
        <v>43</v>
      </c>
      <c r="AW218" s="1">
        <v>4</v>
      </c>
      <c r="AX218" s="1" t="s">
        <v>74</v>
      </c>
      <c r="AY218" s="1" t="s">
        <v>74</v>
      </c>
      <c r="AZ218" s="1" t="s">
        <v>74</v>
      </c>
      <c r="BA218" s="1" t="s">
        <v>74</v>
      </c>
      <c r="BB218" s="1">
        <v>43</v>
      </c>
      <c r="BC218" s="1">
        <v>52</v>
      </c>
      <c r="BD218" s="1" t="s">
        <v>74</v>
      </c>
      <c r="BE218" s="1" t="s">
        <v>1516</v>
      </c>
      <c r="BF218" s="1" t="str">
        <f>HYPERLINK("http://dx.doi.org/10.1519/SSC.0000000000000595","http://dx.doi.org/10.1519/SSC.0000000000000595")</f>
        <v>http://dx.doi.org/10.1519/SSC.0000000000000595</v>
      </c>
      <c r="BG218" s="1" t="s">
        <v>74</v>
      </c>
      <c r="BH218" s="1" t="s">
        <v>74</v>
      </c>
      <c r="BI218" s="1">
        <v>10</v>
      </c>
      <c r="BJ218" s="1" t="s">
        <v>658</v>
      </c>
      <c r="BK218" s="1" t="s">
        <v>100</v>
      </c>
      <c r="BL218" s="1" t="s">
        <v>658</v>
      </c>
      <c r="BM218" s="1" t="s">
        <v>1517</v>
      </c>
      <c r="BN218" s="1" t="s">
        <v>74</v>
      </c>
      <c r="BO218" s="1" t="s">
        <v>74</v>
      </c>
      <c r="BP218" s="1" t="s">
        <v>74</v>
      </c>
      <c r="BQ218" s="1" t="s">
        <v>74</v>
      </c>
      <c r="BR218" s="1" t="s">
        <v>102</v>
      </c>
      <c r="BS218" s="1" t="s">
        <v>1518</v>
      </c>
      <c r="BT218" s="1" t="str">
        <f>HYPERLINK("https%3A%2F%2Fwww.webofscience.com%2Fwos%2Fwoscc%2Ffull-record%2FWOS:000711786300005","View Full Record in Web of Science")</f>
        <v>View Full Record in Web of Science</v>
      </c>
    </row>
    <row r="219" spans="1:72" x14ac:dyDescent="0.25">
      <c r="A219" s="1" t="s">
        <v>72</v>
      </c>
      <c r="B219" s="1" t="s">
        <v>1628</v>
      </c>
      <c r="C219" s="1" t="s">
        <v>74</v>
      </c>
      <c r="D219" s="1" t="s">
        <v>74</v>
      </c>
      <c r="E219" s="1" t="s">
        <v>74</v>
      </c>
      <c r="F219" s="1" t="s">
        <v>1629</v>
      </c>
      <c r="G219" s="1" t="s">
        <v>74</v>
      </c>
      <c r="H219" s="1" t="s">
        <v>74</v>
      </c>
      <c r="I219" s="1" t="s">
        <v>1630</v>
      </c>
      <c r="J219" s="1" t="s">
        <v>1204</v>
      </c>
      <c r="K219" s="1" t="s">
        <v>74</v>
      </c>
      <c r="L219" s="1" t="s">
        <v>74</v>
      </c>
      <c r="M219" s="1" t="s">
        <v>78</v>
      </c>
      <c r="N219" s="1" t="s">
        <v>622</v>
      </c>
      <c r="O219" s="1" t="s">
        <v>74</v>
      </c>
      <c r="P219" s="1" t="s">
        <v>74</v>
      </c>
      <c r="Q219" s="1" t="s">
        <v>74</v>
      </c>
      <c r="R219" s="1" t="s">
        <v>74</v>
      </c>
      <c r="S219" s="1" t="s">
        <v>74</v>
      </c>
      <c r="T219" s="1" t="s">
        <v>1631</v>
      </c>
      <c r="U219" s="1" t="s">
        <v>1632</v>
      </c>
      <c r="V219" s="1" t="s">
        <v>1633</v>
      </c>
      <c r="W219" s="1" t="s">
        <v>1634</v>
      </c>
      <c r="X219" s="1" t="s">
        <v>1635</v>
      </c>
      <c r="Y219" s="1" t="s">
        <v>1636</v>
      </c>
      <c r="Z219" s="1" t="s">
        <v>1637</v>
      </c>
      <c r="AA219" s="1" t="s">
        <v>74</v>
      </c>
      <c r="AB219" s="1" t="s">
        <v>74</v>
      </c>
      <c r="AC219" s="1" t="s">
        <v>74</v>
      </c>
      <c r="AD219" s="1" t="s">
        <v>74</v>
      </c>
      <c r="AE219" s="1" t="s">
        <v>74</v>
      </c>
      <c r="AF219" s="1" t="s">
        <v>74</v>
      </c>
      <c r="AG219" s="1">
        <v>76</v>
      </c>
      <c r="AH219" s="1">
        <v>3</v>
      </c>
      <c r="AI219" s="1">
        <v>3</v>
      </c>
      <c r="AJ219" s="1">
        <v>3</v>
      </c>
      <c r="AK219" s="1">
        <v>9</v>
      </c>
      <c r="AL219" s="1" t="s">
        <v>817</v>
      </c>
      <c r="AM219" s="1" t="s">
        <v>290</v>
      </c>
      <c r="AN219" s="1" t="s">
        <v>818</v>
      </c>
      <c r="AO219" s="1" t="s">
        <v>1215</v>
      </c>
      <c r="AP219" s="1" t="s">
        <v>1216</v>
      </c>
      <c r="AQ219" s="1" t="s">
        <v>74</v>
      </c>
      <c r="AR219" s="1" t="s">
        <v>1217</v>
      </c>
      <c r="AS219" s="1" t="s">
        <v>1218</v>
      </c>
      <c r="AT219" s="1" t="s">
        <v>570</v>
      </c>
      <c r="AU219" s="1">
        <v>2021</v>
      </c>
      <c r="AV219" s="1">
        <v>121</v>
      </c>
      <c r="AW219" s="1">
        <v>7</v>
      </c>
      <c r="AX219" s="1" t="s">
        <v>74</v>
      </c>
      <c r="AY219" s="1" t="s">
        <v>74</v>
      </c>
      <c r="AZ219" s="1" t="s">
        <v>74</v>
      </c>
      <c r="BA219" s="1" t="s">
        <v>74</v>
      </c>
      <c r="BB219" s="1">
        <v>1284</v>
      </c>
      <c r="BC219" s="1" t="s">
        <v>1414</v>
      </c>
      <c r="BD219" s="1" t="s">
        <v>74</v>
      </c>
      <c r="BE219" s="1" t="s">
        <v>1638</v>
      </c>
      <c r="BF219" s="1" t="str">
        <f>HYPERLINK("http://dx.doi.org/10.1016/j.jand.2020.12.021","http://dx.doi.org/10.1016/j.jand.2020.12.021")</f>
        <v>http://dx.doi.org/10.1016/j.jand.2020.12.021</v>
      </c>
      <c r="BG219" s="1" t="s">
        <v>74</v>
      </c>
      <c r="BH219" s="1" t="s">
        <v>1623</v>
      </c>
      <c r="BI219" s="1">
        <v>23</v>
      </c>
      <c r="BJ219" s="1" t="s">
        <v>175</v>
      </c>
      <c r="BK219" s="1" t="s">
        <v>247</v>
      </c>
      <c r="BL219" s="1" t="s">
        <v>175</v>
      </c>
      <c r="BM219" s="1" t="s">
        <v>1639</v>
      </c>
      <c r="BN219" s="1">
        <v>33547031</v>
      </c>
      <c r="BO219" s="1" t="s">
        <v>74</v>
      </c>
      <c r="BP219" s="1" t="s">
        <v>74</v>
      </c>
      <c r="BQ219" s="1" t="s">
        <v>74</v>
      </c>
      <c r="BR219" s="1" t="s">
        <v>102</v>
      </c>
      <c r="BS219" s="1" t="s">
        <v>1640</v>
      </c>
      <c r="BT219" s="1" t="str">
        <f>HYPERLINK("https%3A%2F%2Fwww.webofscience.com%2Fwos%2Fwoscc%2Ffull-record%2FWOS:000665016500009","View Full Record in Web of Science")</f>
        <v>View Full Record in Web of Science</v>
      </c>
    </row>
    <row r="220" spans="1:72" x14ac:dyDescent="0.25">
      <c r="A220" s="1" t="s">
        <v>72</v>
      </c>
      <c r="B220" s="1" t="s">
        <v>4501</v>
      </c>
      <c r="C220" s="1" t="s">
        <v>74</v>
      </c>
      <c r="D220" s="1" t="s">
        <v>74</v>
      </c>
      <c r="E220" s="1" t="s">
        <v>74</v>
      </c>
      <c r="F220" s="1" t="s">
        <v>4502</v>
      </c>
      <c r="G220" s="1" t="s">
        <v>74</v>
      </c>
      <c r="H220" s="1" t="s">
        <v>74</v>
      </c>
      <c r="I220" s="1" t="s">
        <v>4503</v>
      </c>
      <c r="J220" s="1" t="s">
        <v>4504</v>
      </c>
      <c r="K220" s="1" t="s">
        <v>74</v>
      </c>
      <c r="L220" s="1" t="s">
        <v>74</v>
      </c>
      <c r="M220" s="1" t="s">
        <v>78</v>
      </c>
      <c r="N220" s="1" t="s">
        <v>79</v>
      </c>
      <c r="O220" s="1" t="s">
        <v>74</v>
      </c>
      <c r="P220" s="1" t="s">
        <v>74</v>
      </c>
      <c r="Q220" s="1" t="s">
        <v>74</v>
      </c>
      <c r="R220" s="1" t="s">
        <v>74</v>
      </c>
      <c r="S220" s="1" t="s">
        <v>74</v>
      </c>
      <c r="T220" s="1" t="s">
        <v>4505</v>
      </c>
      <c r="U220" s="1" t="s">
        <v>4506</v>
      </c>
      <c r="V220" s="1" t="s">
        <v>4507</v>
      </c>
      <c r="W220" s="1" t="s">
        <v>4508</v>
      </c>
      <c r="X220" s="1" t="s">
        <v>4509</v>
      </c>
      <c r="Y220" s="1" t="s">
        <v>4510</v>
      </c>
      <c r="Z220" s="1" t="s">
        <v>4511</v>
      </c>
      <c r="AA220" s="1" t="s">
        <v>4512</v>
      </c>
      <c r="AB220" s="1" t="s">
        <v>4513</v>
      </c>
      <c r="AC220" s="1" t="s">
        <v>74</v>
      </c>
      <c r="AD220" s="1" t="s">
        <v>74</v>
      </c>
      <c r="AE220" s="1" t="s">
        <v>74</v>
      </c>
      <c r="AF220" s="1" t="s">
        <v>74</v>
      </c>
      <c r="AG220" s="1">
        <v>87</v>
      </c>
      <c r="AH220" s="1">
        <v>5</v>
      </c>
      <c r="AI220" s="1">
        <v>5</v>
      </c>
      <c r="AJ220" s="1">
        <v>0</v>
      </c>
      <c r="AK220" s="1">
        <v>3</v>
      </c>
      <c r="AL220" s="1" t="s">
        <v>263</v>
      </c>
      <c r="AM220" s="1" t="s">
        <v>264</v>
      </c>
      <c r="AN220" s="1" t="s">
        <v>265</v>
      </c>
      <c r="AO220" s="1" t="s">
        <v>4514</v>
      </c>
      <c r="AP220" s="1" t="s">
        <v>4515</v>
      </c>
      <c r="AQ220" s="1" t="s">
        <v>74</v>
      </c>
      <c r="AR220" s="1" t="s">
        <v>4516</v>
      </c>
      <c r="AS220" s="1" t="s">
        <v>4517</v>
      </c>
      <c r="AT220" s="1" t="s">
        <v>4518</v>
      </c>
      <c r="AU220" s="1">
        <v>2019</v>
      </c>
      <c r="AV220" s="1">
        <v>43</v>
      </c>
      <c r="AW220" s="1">
        <v>1</v>
      </c>
      <c r="AX220" s="1" t="s">
        <v>74</v>
      </c>
      <c r="AY220" s="1" t="s">
        <v>74</v>
      </c>
      <c r="AZ220" s="1" t="s">
        <v>1762</v>
      </c>
      <c r="BA220" s="1" t="s">
        <v>74</v>
      </c>
      <c r="BB220" s="1">
        <v>103</v>
      </c>
      <c r="BC220" s="1">
        <v>117</v>
      </c>
      <c r="BD220" s="1" t="s">
        <v>74</v>
      </c>
      <c r="BE220" s="1" t="s">
        <v>4519</v>
      </c>
      <c r="BF220" s="1" t="str">
        <f>HYPERLINK("http://dx.doi.org/10.1080/14443058.2019.1574862","http://dx.doi.org/10.1080/14443058.2019.1574862")</f>
        <v>http://dx.doi.org/10.1080/14443058.2019.1574862</v>
      </c>
      <c r="BG220" s="1" t="s">
        <v>74</v>
      </c>
      <c r="BH220" s="1" t="s">
        <v>74</v>
      </c>
      <c r="BI220" s="1">
        <v>15</v>
      </c>
      <c r="BJ220" s="1" t="s">
        <v>4520</v>
      </c>
      <c r="BK220" s="1" t="s">
        <v>4521</v>
      </c>
      <c r="BL220" s="1" t="s">
        <v>4520</v>
      </c>
      <c r="BM220" s="1" t="s">
        <v>4522</v>
      </c>
      <c r="BN220" s="1" t="s">
        <v>74</v>
      </c>
      <c r="BO220" s="1" t="s">
        <v>74</v>
      </c>
      <c r="BP220" s="1" t="s">
        <v>74</v>
      </c>
      <c r="BQ220" s="1" t="s">
        <v>74</v>
      </c>
      <c r="BR220" s="1" t="s">
        <v>102</v>
      </c>
      <c r="BS220" s="1" t="s">
        <v>4523</v>
      </c>
      <c r="BT220" s="1" t="str">
        <f>HYPERLINK("https%3A%2F%2Fwww.webofscience.com%2Fwos%2Fwoscc%2Ffull-record%2FWOS:000460273500008","View Full Record in Web of Science")</f>
        <v>View Full Record in Web of Science</v>
      </c>
    </row>
    <row r="221" spans="1:72" x14ac:dyDescent="0.25">
      <c r="A221" s="1" t="s">
        <v>4524</v>
      </c>
      <c r="B221" s="1" t="s">
        <v>4525</v>
      </c>
      <c r="C221" s="1" t="s">
        <v>74</v>
      </c>
      <c r="D221" s="1" t="s">
        <v>4526</v>
      </c>
      <c r="E221" s="1" t="s">
        <v>74</v>
      </c>
      <c r="F221" s="1" t="s">
        <v>4527</v>
      </c>
      <c r="G221" s="1" t="s">
        <v>74</v>
      </c>
      <c r="H221" s="1" t="s">
        <v>74</v>
      </c>
      <c r="I221" s="1" t="s">
        <v>4528</v>
      </c>
      <c r="J221" s="1" t="s">
        <v>4529</v>
      </c>
      <c r="K221" s="1" t="s">
        <v>4530</v>
      </c>
      <c r="L221" s="1" t="s">
        <v>74</v>
      </c>
      <c r="M221" s="1" t="s">
        <v>78</v>
      </c>
      <c r="N221" s="1" t="s">
        <v>4531</v>
      </c>
      <c r="O221" s="1" t="s">
        <v>74</v>
      </c>
      <c r="P221" s="1" t="s">
        <v>74</v>
      </c>
      <c r="Q221" s="1" t="s">
        <v>74</v>
      </c>
      <c r="R221" s="1" t="s">
        <v>74</v>
      </c>
      <c r="S221" s="1" t="s">
        <v>74</v>
      </c>
      <c r="T221" s="1" t="s">
        <v>74</v>
      </c>
      <c r="U221" s="1" t="s">
        <v>4532</v>
      </c>
      <c r="V221" s="1" t="s">
        <v>74</v>
      </c>
      <c r="W221" s="1" t="s">
        <v>4533</v>
      </c>
      <c r="X221" s="1" t="s">
        <v>4534</v>
      </c>
      <c r="Y221" s="1" t="s">
        <v>4535</v>
      </c>
      <c r="Z221" s="1" t="s">
        <v>74</v>
      </c>
      <c r="AA221" s="1" t="s">
        <v>74</v>
      </c>
      <c r="AB221" s="1" t="s">
        <v>4536</v>
      </c>
      <c r="AC221" s="1" t="s">
        <v>74</v>
      </c>
      <c r="AD221" s="1" t="s">
        <v>74</v>
      </c>
      <c r="AE221" s="1" t="s">
        <v>74</v>
      </c>
      <c r="AF221" s="1" t="s">
        <v>74</v>
      </c>
      <c r="AG221" s="1">
        <v>193</v>
      </c>
      <c r="AH221" s="1">
        <v>1</v>
      </c>
      <c r="AI221" s="1">
        <v>1</v>
      </c>
      <c r="AJ221" s="1">
        <v>0</v>
      </c>
      <c r="AK221" s="1">
        <v>2</v>
      </c>
      <c r="AL221" s="1" t="s">
        <v>4537</v>
      </c>
      <c r="AM221" s="1" t="s">
        <v>2256</v>
      </c>
      <c r="AN221" s="1" t="s">
        <v>4538</v>
      </c>
      <c r="AO221" s="1" t="s">
        <v>74</v>
      </c>
      <c r="AP221" s="1" t="s">
        <v>74</v>
      </c>
      <c r="AQ221" s="1" t="s">
        <v>4539</v>
      </c>
      <c r="AR221" s="1" t="s">
        <v>4540</v>
      </c>
      <c r="AS221" s="1" t="s">
        <v>74</v>
      </c>
      <c r="AT221" s="1" t="s">
        <v>74</v>
      </c>
      <c r="AU221" s="1">
        <v>2019</v>
      </c>
      <c r="AV221" s="1">
        <v>10</v>
      </c>
      <c r="AW221" s="1" t="s">
        <v>74</v>
      </c>
      <c r="AX221" s="1" t="s">
        <v>74</v>
      </c>
      <c r="AY221" s="1" t="s">
        <v>74</v>
      </c>
      <c r="AZ221" s="1" t="s">
        <v>74</v>
      </c>
      <c r="BA221" s="1" t="s">
        <v>74</v>
      </c>
      <c r="BB221" s="1">
        <v>297</v>
      </c>
      <c r="BC221" s="1">
        <v>337</v>
      </c>
      <c r="BD221" s="1" t="s">
        <v>74</v>
      </c>
      <c r="BE221" s="1" t="s">
        <v>4541</v>
      </c>
      <c r="BF221" s="1" t="str">
        <f>HYPERLINK("http://dx.doi.org/10.1016/B978-0-12-815851-7.00010-3","http://dx.doi.org/10.1016/B978-0-12-815851-7.00010-3")</f>
        <v>http://dx.doi.org/10.1016/B978-0-12-815851-7.00010-3</v>
      </c>
      <c r="BG221" s="1" t="s">
        <v>4542</v>
      </c>
      <c r="BH221" s="1" t="s">
        <v>74</v>
      </c>
      <c r="BI221" s="1">
        <v>41</v>
      </c>
      <c r="BJ221" s="1" t="s">
        <v>456</v>
      </c>
      <c r="BK221" s="1" t="s">
        <v>4543</v>
      </c>
      <c r="BL221" s="1" t="s">
        <v>456</v>
      </c>
      <c r="BM221" s="1" t="s">
        <v>4544</v>
      </c>
      <c r="BN221" s="1" t="s">
        <v>74</v>
      </c>
      <c r="BO221" s="1" t="s">
        <v>74</v>
      </c>
      <c r="BP221" s="1" t="s">
        <v>74</v>
      </c>
      <c r="BQ221" s="1" t="s">
        <v>74</v>
      </c>
      <c r="BR221" s="1" t="s">
        <v>102</v>
      </c>
      <c r="BS221" s="1" t="s">
        <v>4545</v>
      </c>
      <c r="BT221" s="1" t="str">
        <f>HYPERLINK("https%3A%2F%2Fwww.webofscience.com%2Fwos%2Fwoscc%2Ffull-record%2FWOS:000535856400012","View Full Record in Web of Science")</f>
        <v>View Full Record in Web of Science</v>
      </c>
    </row>
    <row r="222" spans="1:72" x14ac:dyDescent="0.25">
      <c r="A222" s="1" t="s">
        <v>72</v>
      </c>
      <c r="B222" s="1" t="s">
        <v>4546</v>
      </c>
      <c r="C222" s="1" t="s">
        <v>74</v>
      </c>
      <c r="D222" s="1" t="s">
        <v>74</v>
      </c>
      <c r="E222" s="1" t="s">
        <v>74</v>
      </c>
      <c r="F222" s="1" t="s">
        <v>4547</v>
      </c>
      <c r="G222" s="1" t="s">
        <v>74</v>
      </c>
      <c r="H222" s="1" t="s">
        <v>74</v>
      </c>
      <c r="I222" s="1" t="s">
        <v>4548</v>
      </c>
      <c r="J222" s="1" t="s">
        <v>4549</v>
      </c>
      <c r="K222" s="1" t="s">
        <v>74</v>
      </c>
      <c r="L222" s="1" t="s">
        <v>74</v>
      </c>
      <c r="M222" s="1" t="s">
        <v>78</v>
      </c>
      <c r="N222" s="1" t="s">
        <v>52</v>
      </c>
      <c r="O222" s="1" t="s">
        <v>74</v>
      </c>
      <c r="P222" s="1" t="s">
        <v>74</v>
      </c>
      <c r="Q222" s="1" t="s">
        <v>74</v>
      </c>
      <c r="R222" s="1" t="s">
        <v>74</v>
      </c>
      <c r="S222" s="1" t="s">
        <v>74</v>
      </c>
      <c r="T222" s="1" t="s">
        <v>4550</v>
      </c>
      <c r="U222" s="1" t="s">
        <v>74</v>
      </c>
      <c r="V222" s="1" t="s">
        <v>74</v>
      </c>
      <c r="W222" s="1" t="s">
        <v>4551</v>
      </c>
      <c r="X222" s="1" t="s">
        <v>4552</v>
      </c>
      <c r="Y222" s="1" t="s">
        <v>74</v>
      </c>
      <c r="Z222" s="1" t="s">
        <v>74</v>
      </c>
      <c r="AA222" s="1" t="s">
        <v>4553</v>
      </c>
      <c r="AB222" s="1" t="s">
        <v>4554</v>
      </c>
      <c r="AC222" s="1" t="s">
        <v>74</v>
      </c>
      <c r="AD222" s="1" t="s">
        <v>74</v>
      </c>
      <c r="AE222" s="1" t="s">
        <v>74</v>
      </c>
      <c r="AF222" s="1" t="s">
        <v>74</v>
      </c>
      <c r="AG222" s="1">
        <v>0</v>
      </c>
      <c r="AH222" s="1">
        <v>0</v>
      </c>
      <c r="AI222" s="1">
        <v>0</v>
      </c>
      <c r="AJ222" s="1">
        <v>0</v>
      </c>
      <c r="AK222" s="1">
        <v>1</v>
      </c>
      <c r="AL222" s="1" t="s">
        <v>4555</v>
      </c>
      <c r="AM222" s="1" t="s">
        <v>382</v>
      </c>
      <c r="AN222" s="1" t="s">
        <v>4556</v>
      </c>
      <c r="AO222" s="1" t="s">
        <v>4557</v>
      </c>
      <c r="AP222" s="1" t="s">
        <v>4558</v>
      </c>
      <c r="AQ222" s="1" t="s">
        <v>74</v>
      </c>
      <c r="AR222" s="1" t="s">
        <v>4559</v>
      </c>
      <c r="AS222" s="1" t="s">
        <v>4560</v>
      </c>
      <c r="AT222" s="1" t="s">
        <v>74</v>
      </c>
      <c r="AU222" s="1">
        <v>2019</v>
      </c>
      <c r="AV222" s="1">
        <v>75</v>
      </c>
      <c r="AW222" s="1" t="s">
        <v>74</v>
      </c>
      <c r="AX222" s="1" t="s">
        <v>74</v>
      </c>
      <c r="AY222" s="1">
        <v>3</v>
      </c>
      <c r="AZ222" s="1" t="s">
        <v>74</v>
      </c>
      <c r="BA222" s="1">
        <v>392</v>
      </c>
      <c r="BB222" s="1">
        <v>141</v>
      </c>
      <c r="BC222" s="1">
        <v>141</v>
      </c>
      <c r="BD222" s="1" t="s">
        <v>74</v>
      </c>
      <c r="BE222" s="1" t="s">
        <v>74</v>
      </c>
      <c r="BF222" s="1" t="s">
        <v>74</v>
      </c>
      <c r="BG222" s="1" t="s">
        <v>74</v>
      </c>
      <c r="BH222" s="1" t="s">
        <v>74</v>
      </c>
      <c r="BI222" s="1">
        <v>1</v>
      </c>
      <c r="BJ222" s="1" t="s">
        <v>4561</v>
      </c>
      <c r="BK222" s="1" t="s">
        <v>100</v>
      </c>
      <c r="BL222" s="1" t="s">
        <v>4561</v>
      </c>
      <c r="BM222" s="1" t="s">
        <v>4562</v>
      </c>
      <c r="BN222" s="1" t="s">
        <v>74</v>
      </c>
      <c r="BO222" s="1" t="s">
        <v>74</v>
      </c>
      <c r="BP222" s="1" t="s">
        <v>74</v>
      </c>
      <c r="BQ222" s="1" t="s">
        <v>74</v>
      </c>
      <c r="BR222" s="1" t="s">
        <v>102</v>
      </c>
      <c r="BS222" s="1" t="s">
        <v>4563</v>
      </c>
      <c r="BT222" s="1" t="str">
        <f>HYPERLINK("https%3A%2F%2Fwww.webofscience.com%2Fwos%2Fwoscc%2Ffull-record%2FWOS:000480262701114","View Full Record in Web of Science")</f>
        <v>View Full Record in Web of Science</v>
      </c>
    </row>
    <row r="223" spans="1:72" x14ac:dyDescent="0.25">
      <c r="A223" s="1" t="s">
        <v>72</v>
      </c>
      <c r="B223" s="1" t="s">
        <v>1682</v>
      </c>
      <c r="C223" s="1" t="s">
        <v>74</v>
      </c>
      <c r="D223" s="1" t="s">
        <v>74</v>
      </c>
      <c r="E223" s="1" t="s">
        <v>74</v>
      </c>
      <c r="F223" s="1" t="s">
        <v>1683</v>
      </c>
      <c r="G223" s="1" t="s">
        <v>74</v>
      </c>
      <c r="H223" s="1" t="s">
        <v>74</v>
      </c>
      <c r="I223" s="1" t="s">
        <v>1684</v>
      </c>
      <c r="J223" s="1" t="s">
        <v>555</v>
      </c>
      <c r="K223" s="1" t="s">
        <v>74</v>
      </c>
      <c r="L223" s="1" t="s">
        <v>74</v>
      </c>
      <c r="M223" s="1" t="s">
        <v>78</v>
      </c>
      <c r="N223" s="1" t="s">
        <v>622</v>
      </c>
      <c r="O223" s="1" t="s">
        <v>74</v>
      </c>
      <c r="P223" s="1" t="s">
        <v>74</v>
      </c>
      <c r="Q223" s="1" t="s">
        <v>74</v>
      </c>
      <c r="R223" s="1" t="s">
        <v>74</v>
      </c>
      <c r="S223" s="1" t="s">
        <v>74</v>
      </c>
      <c r="T223" s="1" t="s">
        <v>1685</v>
      </c>
      <c r="U223" s="1" t="s">
        <v>1686</v>
      </c>
      <c r="V223" s="1" t="s">
        <v>1687</v>
      </c>
      <c r="W223" s="1" t="s">
        <v>1688</v>
      </c>
      <c r="X223" s="1" t="s">
        <v>1689</v>
      </c>
      <c r="Y223" s="1" t="s">
        <v>1690</v>
      </c>
      <c r="Z223" s="1" t="s">
        <v>1691</v>
      </c>
      <c r="AA223" s="1" t="s">
        <v>1692</v>
      </c>
      <c r="AB223" s="1" t="s">
        <v>1693</v>
      </c>
      <c r="AC223" s="1" t="s">
        <v>74</v>
      </c>
      <c r="AD223" s="1" t="s">
        <v>74</v>
      </c>
      <c r="AE223" s="1" t="s">
        <v>74</v>
      </c>
      <c r="AF223" s="1" t="s">
        <v>74</v>
      </c>
      <c r="AG223" s="1">
        <v>94</v>
      </c>
      <c r="AH223" s="1">
        <v>3</v>
      </c>
      <c r="AI223" s="1">
        <v>3</v>
      </c>
      <c r="AJ223" s="1">
        <v>1</v>
      </c>
      <c r="AK223" s="1">
        <v>19</v>
      </c>
      <c r="AL223" s="1" t="s">
        <v>381</v>
      </c>
      <c r="AM223" s="1" t="s">
        <v>382</v>
      </c>
      <c r="AN223" s="1" t="s">
        <v>383</v>
      </c>
      <c r="AO223" s="1" t="s">
        <v>74</v>
      </c>
      <c r="AP223" s="1" t="s">
        <v>567</v>
      </c>
      <c r="AQ223" s="1" t="s">
        <v>74</v>
      </c>
      <c r="AR223" s="1" t="s">
        <v>568</v>
      </c>
      <c r="AS223" s="1" t="s">
        <v>569</v>
      </c>
      <c r="AT223" s="1" t="s">
        <v>822</v>
      </c>
      <c r="AU223" s="1">
        <v>2021</v>
      </c>
      <c r="AV223" s="1">
        <v>18</v>
      </c>
      <c r="AW223" s="1">
        <v>11</v>
      </c>
      <c r="AX223" s="1" t="s">
        <v>74</v>
      </c>
      <c r="AY223" s="1" t="s">
        <v>74</v>
      </c>
      <c r="AZ223" s="1" t="s">
        <v>74</v>
      </c>
      <c r="BA223" s="1" t="s">
        <v>74</v>
      </c>
      <c r="BB223" s="1" t="s">
        <v>74</v>
      </c>
      <c r="BC223" s="1" t="s">
        <v>74</v>
      </c>
      <c r="BD223" s="1">
        <v>5737</v>
      </c>
      <c r="BE223" s="1" t="s">
        <v>1694</v>
      </c>
      <c r="BF223" s="1" t="str">
        <f>HYPERLINK("http://dx.doi.org/10.3390/ijerph18115737","http://dx.doi.org/10.3390/ijerph18115737")</f>
        <v>http://dx.doi.org/10.3390/ijerph18115737</v>
      </c>
      <c r="BG223" s="1" t="s">
        <v>74</v>
      </c>
      <c r="BH223" s="1" t="s">
        <v>74</v>
      </c>
      <c r="BI223" s="1">
        <v>21</v>
      </c>
      <c r="BJ223" s="1" t="s">
        <v>572</v>
      </c>
      <c r="BK223" s="1" t="s">
        <v>247</v>
      </c>
      <c r="BL223" s="1" t="s">
        <v>573</v>
      </c>
      <c r="BM223" s="1" t="s">
        <v>1695</v>
      </c>
      <c r="BN223" s="1">
        <v>34071815</v>
      </c>
      <c r="BO223" s="1" t="s">
        <v>389</v>
      </c>
      <c r="BP223" s="1" t="s">
        <v>74</v>
      </c>
      <c r="BQ223" s="1" t="s">
        <v>74</v>
      </c>
      <c r="BR223" s="1" t="s">
        <v>102</v>
      </c>
      <c r="BS223" s="1" t="s">
        <v>1696</v>
      </c>
      <c r="BT223" s="1" t="str">
        <f>HYPERLINK("https%3A%2F%2Fwww.webofscience.com%2Fwos%2Fwoscc%2Ffull-record%2FWOS:000659926600001","View Full Record in Web of Science")</f>
        <v>View Full Record in Web of Science</v>
      </c>
    </row>
    <row r="224" spans="1:72" x14ac:dyDescent="0.25">
      <c r="A224" s="1" t="s">
        <v>4524</v>
      </c>
      <c r="B224" s="1" t="s">
        <v>4584</v>
      </c>
      <c r="C224" s="1" t="s">
        <v>74</v>
      </c>
      <c r="D224" s="1" t="s">
        <v>4585</v>
      </c>
      <c r="E224" s="1" t="s">
        <v>74</v>
      </c>
      <c r="F224" s="1" t="s">
        <v>4586</v>
      </c>
      <c r="G224" s="1" t="s">
        <v>74</v>
      </c>
      <c r="H224" s="1" t="s">
        <v>74</v>
      </c>
      <c r="I224" s="1" t="s">
        <v>4587</v>
      </c>
      <c r="J224" s="1" t="s">
        <v>4588</v>
      </c>
      <c r="K224" s="1" t="s">
        <v>4589</v>
      </c>
      <c r="L224" s="1" t="s">
        <v>74</v>
      </c>
      <c r="M224" s="1" t="s">
        <v>78</v>
      </c>
      <c r="N224" s="1" t="s">
        <v>4531</v>
      </c>
      <c r="O224" s="1" t="s">
        <v>74</v>
      </c>
      <c r="P224" s="1" t="s">
        <v>74</v>
      </c>
      <c r="Q224" s="1" t="s">
        <v>74</v>
      </c>
      <c r="R224" s="1" t="s">
        <v>74</v>
      </c>
      <c r="S224" s="1" t="s">
        <v>74</v>
      </c>
      <c r="T224" s="1" t="s">
        <v>74</v>
      </c>
      <c r="U224" s="1" t="s">
        <v>4590</v>
      </c>
      <c r="V224" s="1" t="s">
        <v>74</v>
      </c>
      <c r="W224" s="1" t="s">
        <v>4591</v>
      </c>
      <c r="X224" s="1" t="s">
        <v>4592</v>
      </c>
      <c r="Y224" s="1" t="s">
        <v>4593</v>
      </c>
      <c r="Z224" s="1" t="s">
        <v>74</v>
      </c>
      <c r="AA224" s="1" t="s">
        <v>74</v>
      </c>
      <c r="AB224" s="1" t="s">
        <v>74</v>
      </c>
      <c r="AC224" s="1" t="s">
        <v>74</v>
      </c>
      <c r="AD224" s="1" t="s">
        <v>74</v>
      </c>
      <c r="AE224" s="1" t="s">
        <v>74</v>
      </c>
      <c r="AF224" s="1" t="s">
        <v>74</v>
      </c>
      <c r="AG224" s="1">
        <v>117</v>
      </c>
      <c r="AH224" s="1">
        <v>1</v>
      </c>
      <c r="AI224" s="1">
        <v>1</v>
      </c>
      <c r="AJ224" s="1">
        <v>0</v>
      </c>
      <c r="AK224" s="1">
        <v>2</v>
      </c>
      <c r="AL224" s="1" t="s">
        <v>4594</v>
      </c>
      <c r="AM224" s="1" t="s">
        <v>91</v>
      </c>
      <c r="AN224" s="1" t="s">
        <v>4595</v>
      </c>
      <c r="AO224" s="1" t="s">
        <v>74</v>
      </c>
      <c r="AP224" s="1" t="s">
        <v>74</v>
      </c>
      <c r="AQ224" s="1" t="s">
        <v>4596</v>
      </c>
      <c r="AR224" s="1" t="s">
        <v>4597</v>
      </c>
      <c r="AS224" s="1" t="s">
        <v>74</v>
      </c>
      <c r="AT224" s="1" t="s">
        <v>74</v>
      </c>
      <c r="AU224" s="1">
        <v>2019</v>
      </c>
      <c r="AV224" s="1" t="s">
        <v>74</v>
      </c>
      <c r="AW224" s="1" t="s">
        <v>74</v>
      </c>
      <c r="AX224" s="1" t="s">
        <v>74</v>
      </c>
      <c r="AY224" s="1" t="s">
        <v>74</v>
      </c>
      <c r="AZ224" s="1" t="s">
        <v>74</v>
      </c>
      <c r="BA224" s="1" t="s">
        <v>74</v>
      </c>
      <c r="BB224" s="1">
        <v>201</v>
      </c>
      <c r="BC224" s="1">
        <v>223</v>
      </c>
      <c r="BD224" s="1" t="s">
        <v>74</v>
      </c>
      <c r="BE224" s="1" t="s">
        <v>4598</v>
      </c>
      <c r="BF224" s="1" t="str">
        <f>HYPERLINK("http://dx.doi.org/10.1016/B978-0-12-815886-9.00008-5","http://dx.doi.org/10.1016/B978-0-12-815886-9.00008-5")</f>
        <v>http://dx.doi.org/10.1016/B978-0-12-815886-9.00008-5</v>
      </c>
      <c r="BG224" s="1" t="s">
        <v>4599</v>
      </c>
      <c r="BH224" s="1" t="s">
        <v>74</v>
      </c>
      <c r="BI224" s="1">
        <v>23</v>
      </c>
      <c r="BJ224" s="1" t="s">
        <v>4600</v>
      </c>
      <c r="BK224" s="1" t="s">
        <v>4543</v>
      </c>
      <c r="BL224" s="1" t="s">
        <v>4601</v>
      </c>
      <c r="BM224" s="1" t="s">
        <v>4602</v>
      </c>
      <c r="BN224" s="1" t="s">
        <v>74</v>
      </c>
      <c r="BO224" s="1" t="s">
        <v>74</v>
      </c>
      <c r="BP224" s="1" t="s">
        <v>74</v>
      </c>
      <c r="BQ224" s="1" t="s">
        <v>74</v>
      </c>
      <c r="BR224" s="1" t="s">
        <v>102</v>
      </c>
      <c r="BS224" s="1" t="s">
        <v>4603</v>
      </c>
      <c r="BT224" s="1" t="str">
        <f>HYPERLINK("https%3A%2F%2Fwww.webofscience.com%2Fwos%2Fwoscc%2Ffull-record%2FWOS:000485121600010","View Full Record in Web of Science")</f>
        <v>View Full Record in Web of Science</v>
      </c>
    </row>
    <row r="225" spans="1:72" x14ac:dyDescent="0.25">
      <c r="A225" s="1" t="s">
        <v>72</v>
      </c>
      <c r="B225" s="1" t="s">
        <v>4604</v>
      </c>
      <c r="C225" s="1" t="s">
        <v>74</v>
      </c>
      <c r="D225" s="1" t="s">
        <v>74</v>
      </c>
      <c r="E225" s="1" t="s">
        <v>74</v>
      </c>
      <c r="F225" s="1" t="s">
        <v>4605</v>
      </c>
      <c r="G225" s="1" t="s">
        <v>74</v>
      </c>
      <c r="H225" s="1" t="s">
        <v>74</v>
      </c>
      <c r="I225" s="1" t="s">
        <v>4606</v>
      </c>
      <c r="J225" s="1" t="s">
        <v>1545</v>
      </c>
      <c r="K225" s="1" t="s">
        <v>74</v>
      </c>
      <c r="L225" s="1" t="s">
        <v>74</v>
      </c>
      <c r="M225" s="1" t="s">
        <v>78</v>
      </c>
      <c r="N225" s="1" t="s">
        <v>79</v>
      </c>
      <c r="O225" s="1" t="s">
        <v>74</v>
      </c>
      <c r="P225" s="1" t="s">
        <v>74</v>
      </c>
      <c r="Q225" s="1" t="s">
        <v>74</v>
      </c>
      <c r="R225" s="1" t="s">
        <v>74</v>
      </c>
      <c r="S225" s="1" t="s">
        <v>74</v>
      </c>
      <c r="T225" s="1" t="s">
        <v>4607</v>
      </c>
      <c r="U225" s="1" t="s">
        <v>4608</v>
      </c>
      <c r="V225" s="1" t="s">
        <v>4609</v>
      </c>
      <c r="W225" s="1" t="s">
        <v>4610</v>
      </c>
      <c r="X225" s="1" t="s">
        <v>4611</v>
      </c>
      <c r="Y225" s="1" t="s">
        <v>4612</v>
      </c>
      <c r="Z225" s="1" t="s">
        <v>4613</v>
      </c>
      <c r="AA225" s="1" t="s">
        <v>4614</v>
      </c>
      <c r="AB225" s="1" t="s">
        <v>4615</v>
      </c>
      <c r="AC225" s="1" t="s">
        <v>4616</v>
      </c>
      <c r="AD225" s="1" t="s">
        <v>2208</v>
      </c>
      <c r="AE225" s="1" t="s">
        <v>4617</v>
      </c>
      <c r="AF225" s="1" t="s">
        <v>74</v>
      </c>
      <c r="AG225" s="1">
        <v>25</v>
      </c>
      <c r="AH225" s="1">
        <v>7</v>
      </c>
      <c r="AI225" s="1">
        <v>7</v>
      </c>
      <c r="AJ225" s="1">
        <v>2</v>
      </c>
      <c r="AK225" s="1">
        <v>12</v>
      </c>
      <c r="AL225" s="1" t="s">
        <v>710</v>
      </c>
      <c r="AM225" s="1" t="s">
        <v>711</v>
      </c>
      <c r="AN225" s="1" t="s">
        <v>712</v>
      </c>
      <c r="AO225" s="1" t="s">
        <v>1548</v>
      </c>
      <c r="AP225" s="1" t="s">
        <v>1549</v>
      </c>
      <c r="AQ225" s="1" t="s">
        <v>74</v>
      </c>
      <c r="AR225" s="1" t="s">
        <v>1550</v>
      </c>
      <c r="AS225" s="1" t="s">
        <v>1551</v>
      </c>
      <c r="AT225" s="1" t="s">
        <v>1031</v>
      </c>
      <c r="AU225" s="1">
        <v>2019</v>
      </c>
      <c r="AV225" s="1">
        <v>51</v>
      </c>
      <c r="AW225" s="1">
        <v>1</v>
      </c>
      <c r="AX225" s="1" t="s">
        <v>74</v>
      </c>
      <c r="AY225" s="1" t="s">
        <v>74</v>
      </c>
      <c r="AZ225" s="1" t="s">
        <v>74</v>
      </c>
      <c r="BA225" s="1" t="s">
        <v>74</v>
      </c>
      <c r="BB225" s="1">
        <v>168</v>
      </c>
      <c r="BC225" s="1">
        <v>173</v>
      </c>
      <c r="BD225" s="1" t="s">
        <v>74</v>
      </c>
      <c r="BE225" s="1" t="s">
        <v>4618</v>
      </c>
      <c r="BF225" s="1" t="str">
        <f>HYPERLINK("http://dx.doi.org/10.1249/MSS.0000000000001773","http://dx.doi.org/10.1249/MSS.0000000000001773")</f>
        <v>http://dx.doi.org/10.1249/MSS.0000000000001773</v>
      </c>
      <c r="BG225" s="1" t="s">
        <v>74</v>
      </c>
      <c r="BH225" s="1" t="s">
        <v>74</v>
      </c>
      <c r="BI225" s="1">
        <v>6</v>
      </c>
      <c r="BJ225" s="1" t="s">
        <v>658</v>
      </c>
      <c r="BK225" s="1" t="s">
        <v>100</v>
      </c>
      <c r="BL225" s="1" t="s">
        <v>658</v>
      </c>
      <c r="BM225" s="1" t="s">
        <v>4619</v>
      </c>
      <c r="BN225" s="1">
        <v>30247432</v>
      </c>
      <c r="BO225" s="1" t="s">
        <v>4620</v>
      </c>
      <c r="BP225" s="1" t="s">
        <v>74</v>
      </c>
      <c r="BQ225" s="1" t="s">
        <v>74</v>
      </c>
      <c r="BR225" s="1" t="s">
        <v>102</v>
      </c>
      <c r="BS225" s="1" t="s">
        <v>4621</v>
      </c>
      <c r="BT225" s="1" t="str">
        <f>HYPERLINK("https%3A%2F%2Fwww.webofscience.com%2Fwos%2Fwoscc%2Ffull-record%2FWOS:000456383700021","View Full Record in Web of Science")</f>
        <v>View Full Record in Web of Science</v>
      </c>
    </row>
    <row r="226" spans="1:72" x14ac:dyDescent="0.25">
      <c r="A226" s="1" t="s">
        <v>72</v>
      </c>
      <c r="B226" s="1" t="s">
        <v>4338</v>
      </c>
      <c r="C226" s="1" t="s">
        <v>74</v>
      </c>
      <c r="D226" s="1" t="s">
        <v>74</v>
      </c>
      <c r="E226" s="1" t="s">
        <v>74</v>
      </c>
      <c r="F226" s="1" t="s">
        <v>4339</v>
      </c>
      <c r="G226" s="1" t="s">
        <v>74</v>
      </c>
      <c r="H226" s="1" t="s">
        <v>74</v>
      </c>
      <c r="I226" s="1" t="s">
        <v>4622</v>
      </c>
      <c r="J226" s="1" t="s">
        <v>2952</v>
      </c>
      <c r="K226" s="1" t="s">
        <v>74</v>
      </c>
      <c r="L226" s="1" t="s">
        <v>74</v>
      </c>
      <c r="M226" s="1" t="s">
        <v>78</v>
      </c>
      <c r="N226" s="1" t="s">
        <v>79</v>
      </c>
      <c r="O226" s="1" t="s">
        <v>74</v>
      </c>
      <c r="P226" s="1" t="s">
        <v>74</v>
      </c>
      <c r="Q226" s="1" t="s">
        <v>74</v>
      </c>
      <c r="R226" s="1" t="s">
        <v>74</v>
      </c>
      <c r="S226" s="1" t="s">
        <v>74</v>
      </c>
      <c r="T226" s="1" t="s">
        <v>4623</v>
      </c>
      <c r="U226" s="1" t="s">
        <v>4624</v>
      </c>
      <c r="V226" s="1" t="s">
        <v>4625</v>
      </c>
      <c r="W226" s="1" t="s">
        <v>4626</v>
      </c>
      <c r="X226" s="1" t="s">
        <v>4627</v>
      </c>
      <c r="Y226" s="1" t="s">
        <v>4628</v>
      </c>
      <c r="Z226" s="1" t="s">
        <v>4346</v>
      </c>
      <c r="AA226" s="1" t="s">
        <v>4629</v>
      </c>
      <c r="AB226" s="1" t="s">
        <v>4630</v>
      </c>
      <c r="AC226" s="1" t="s">
        <v>4631</v>
      </c>
      <c r="AD226" s="1" t="s">
        <v>4631</v>
      </c>
      <c r="AE226" s="1" t="s">
        <v>4632</v>
      </c>
      <c r="AF226" s="1" t="s">
        <v>74</v>
      </c>
      <c r="AG226" s="1">
        <v>53</v>
      </c>
      <c r="AH226" s="1">
        <v>7</v>
      </c>
      <c r="AI226" s="1">
        <v>7</v>
      </c>
      <c r="AJ226" s="1">
        <v>1</v>
      </c>
      <c r="AK226" s="1">
        <v>13</v>
      </c>
      <c r="AL226" s="1" t="s">
        <v>4439</v>
      </c>
      <c r="AM226" s="1" t="s">
        <v>1888</v>
      </c>
      <c r="AN226" s="1" t="s">
        <v>2959</v>
      </c>
      <c r="AO226" s="1" t="s">
        <v>2960</v>
      </c>
      <c r="AP226" s="1" t="s">
        <v>2961</v>
      </c>
      <c r="AQ226" s="1" t="s">
        <v>74</v>
      </c>
      <c r="AR226" s="1" t="s">
        <v>2962</v>
      </c>
      <c r="AS226" s="1" t="s">
        <v>2963</v>
      </c>
      <c r="AT226" s="1" t="s">
        <v>1031</v>
      </c>
      <c r="AU226" s="1">
        <v>2019</v>
      </c>
      <c r="AV226" s="1">
        <v>44</v>
      </c>
      <c r="AW226" s="1">
        <v>1</v>
      </c>
      <c r="AX226" s="1" t="s">
        <v>74</v>
      </c>
      <c r="AY226" s="1" t="s">
        <v>74</v>
      </c>
      <c r="AZ226" s="1" t="s">
        <v>74</v>
      </c>
      <c r="BA226" s="1" t="s">
        <v>74</v>
      </c>
      <c r="BB226" s="1">
        <v>37</v>
      </c>
      <c r="BC226" s="1">
        <v>46</v>
      </c>
      <c r="BD226" s="1" t="s">
        <v>74</v>
      </c>
      <c r="BE226" s="1" t="s">
        <v>4633</v>
      </c>
      <c r="BF226" s="1" t="str">
        <f>HYPERLINK("http://dx.doi.org/10.1139/apnm-2018-0176","http://dx.doi.org/10.1139/apnm-2018-0176")</f>
        <v>http://dx.doi.org/10.1139/apnm-2018-0176</v>
      </c>
      <c r="BG226" s="1" t="s">
        <v>74</v>
      </c>
      <c r="BH226" s="1" t="s">
        <v>74</v>
      </c>
      <c r="BI226" s="1">
        <v>10</v>
      </c>
      <c r="BJ226" s="1" t="s">
        <v>2965</v>
      </c>
      <c r="BK226" s="1" t="s">
        <v>100</v>
      </c>
      <c r="BL226" s="1" t="s">
        <v>2965</v>
      </c>
      <c r="BM226" s="1" t="s">
        <v>4634</v>
      </c>
      <c r="BN226" s="1">
        <v>29953820</v>
      </c>
      <c r="BO226" s="1" t="s">
        <v>660</v>
      </c>
      <c r="BP226" s="1" t="s">
        <v>74</v>
      </c>
      <c r="BQ226" s="1" t="s">
        <v>74</v>
      </c>
      <c r="BR226" s="1" t="s">
        <v>102</v>
      </c>
      <c r="BS226" s="1" t="s">
        <v>4635</v>
      </c>
      <c r="BT226" s="1" t="str">
        <f>HYPERLINK("https%3A%2F%2Fwww.webofscience.com%2Fwos%2Fwoscc%2Ffull-record%2FWOS:000454713500006","View Full Record in Web of Science")</f>
        <v>View Full Record in Web of Science</v>
      </c>
    </row>
    <row r="227" spans="1:72" x14ac:dyDescent="0.25">
      <c r="A227" s="1" t="s">
        <v>4524</v>
      </c>
      <c r="B227" s="1" t="s">
        <v>4636</v>
      </c>
      <c r="C227" s="1" t="s">
        <v>74</v>
      </c>
      <c r="D227" s="1" t="s">
        <v>4637</v>
      </c>
      <c r="E227" s="1" t="s">
        <v>74</v>
      </c>
      <c r="F227" s="1" t="s">
        <v>4638</v>
      </c>
      <c r="G227" s="1" t="s">
        <v>74</v>
      </c>
      <c r="H227" s="1" t="s">
        <v>74</v>
      </c>
      <c r="I227" s="1" t="s">
        <v>4639</v>
      </c>
      <c r="J227" s="1" t="s">
        <v>4640</v>
      </c>
      <c r="K227" s="1" t="s">
        <v>74</v>
      </c>
      <c r="L227" s="1" t="s">
        <v>74</v>
      </c>
      <c r="M227" s="1" t="s">
        <v>78</v>
      </c>
      <c r="N227" s="1" t="s">
        <v>4531</v>
      </c>
      <c r="O227" s="1" t="s">
        <v>74</v>
      </c>
      <c r="P227" s="1" t="s">
        <v>74</v>
      </c>
      <c r="Q227" s="1" t="s">
        <v>74</v>
      </c>
      <c r="R227" s="1" t="s">
        <v>74</v>
      </c>
      <c r="S227" s="1" t="s">
        <v>74</v>
      </c>
      <c r="T227" s="1" t="s">
        <v>74</v>
      </c>
      <c r="U227" s="1" t="s">
        <v>4641</v>
      </c>
      <c r="V227" s="1" t="s">
        <v>74</v>
      </c>
      <c r="W227" s="1" t="s">
        <v>4642</v>
      </c>
      <c r="X227" s="1" t="s">
        <v>4643</v>
      </c>
      <c r="Y227" s="1" t="s">
        <v>4644</v>
      </c>
      <c r="Z227" s="1" t="s">
        <v>74</v>
      </c>
      <c r="AA227" s="1" t="s">
        <v>4645</v>
      </c>
      <c r="AB227" s="1" t="s">
        <v>4646</v>
      </c>
      <c r="AC227" s="1" t="s">
        <v>74</v>
      </c>
      <c r="AD227" s="1" t="s">
        <v>74</v>
      </c>
      <c r="AE227" s="1" t="s">
        <v>74</v>
      </c>
      <c r="AF227" s="1" t="s">
        <v>74</v>
      </c>
      <c r="AG227" s="1">
        <v>93</v>
      </c>
      <c r="AH227" s="1">
        <v>1</v>
      </c>
      <c r="AI227" s="1">
        <v>1</v>
      </c>
      <c r="AJ227" s="1">
        <v>0</v>
      </c>
      <c r="AK227" s="1">
        <v>1</v>
      </c>
      <c r="AL227" s="1" t="s">
        <v>4647</v>
      </c>
      <c r="AM227" s="1" t="s">
        <v>118</v>
      </c>
      <c r="AN227" s="1" t="s">
        <v>4648</v>
      </c>
      <c r="AO227" s="1" t="s">
        <v>74</v>
      </c>
      <c r="AP227" s="1" t="s">
        <v>74</v>
      </c>
      <c r="AQ227" s="1" t="s">
        <v>4649</v>
      </c>
      <c r="AR227" s="1" t="s">
        <v>74</v>
      </c>
      <c r="AS227" s="1" t="s">
        <v>74</v>
      </c>
      <c r="AT227" s="1" t="s">
        <v>74</v>
      </c>
      <c r="AU227" s="1">
        <v>2019</v>
      </c>
      <c r="AV227" s="1" t="s">
        <v>74</v>
      </c>
      <c r="AW227" s="1" t="s">
        <v>74</v>
      </c>
      <c r="AX227" s="1" t="s">
        <v>74</v>
      </c>
      <c r="AY227" s="1" t="s">
        <v>74</v>
      </c>
      <c r="AZ227" s="1" t="s">
        <v>74</v>
      </c>
      <c r="BA227" s="1" t="s">
        <v>74</v>
      </c>
      <c r="BB227" s="1">
        <v>545</v>
      </c>
      <c r="BC227" s="1">
        <v>554</v>
      </c>
      <c r="BD227" s="1" t="s">
        <v>74</v>
      </c>
      <c r="BE227" s="1" t="s">
        <v>4650</v>
      </c>
      <c r="BF227" s="1" t="str">
        <f>HYPERLINK("http://dx.doi.org/10.1016/B978-0-12-813922-6.00046-1","http://dx.doi.org/10.1016/B978-0-12-813922-6.00046-1")</f>
        <v>http://dx.doi.org/10.1016/B978-0-12-813922-6.00046-1</v>
      </c>
      <c r="BG227" s="1" t="s">
        <v>74</v>
      </c>
      <c r="BH227" s="1" t="s">
        <v>74</v>
      </c>
      <c r="BI227" s="1">
        <v>10</v>
      </c>
      <c r="BJ227" s="1" t="s">
        <v>658</v>
      </c>
      <c r="BK227" s="1" t="s">
        <v>4543</v>
      </c>
      <c r="BL227" s="1" t="s">
        <v>658</v>
      </c>
      <c r="BM227" s="1" t="s">
        <v>4651</v>
      </c>
      <c r="BN227" s="1" t="s">
        <v>74</v>
      </c>
      <c r="BO227" s="1" t="s">
        <v>74</v>
      </c>
      <c r="BP227" s="1" t="s">
        <v>74</v>
      </c>
      <c r="BQ227" s="1" t="s">
        <v>74</v>
      </c>
      <c r="BR227" s="1" t="s">
        <v>102</v>
      </c>
      <c r="BS227" s="1" t="s">
        <v>4652</v>
      </c>
      <c r="BT227" s="1" t="str">
        <f>HYPERLINK("https%3A%2F%2Fwww.webofscience.com%2Fwos%2Fwoscc%2Ffull-record%2FWOS:000472712200047","View Full Record in Web of Science")</f>
        <v>View Full Record in Web of Science</v>
      </c>
    </row>
    <row r="228" spans="1:72" x14ac:dyDescent="0.25">
      <c r="A228" s="1" t="s">
        <v>72</v>
      </c>
      <c r="B228" s="1" t="s">
        <v>4653</v>
      </c>
      <c r="C228" s="1" t="s">
        <v>74</v>
      </c>
      <c r="D228" s="1" t="s">
        <v>74</v>
      </c>
      <c r="E228" s="1" t="s">
        <v>74</v>
      </c>
      <c r="F228" s="1" t="s">
        <v>4654</v>
      </c>
      <c r="G228" s="1" t="s">
        <v>74</v>
      </c>
      <c r="H228" s="1" t="s">
        <v>74</v>
      </c>
      <c r="I228" s="1" t="s">
        <v>4655</v>
      </c>
      <c r="J228" s="1" t="s">
        <v>204</v>
      </c>
      <c r="K228" s="1" t="s">
        <v>74</v>
      </c>
      <c r="L228" s="1" t="s">
        <v>74</v>
      </c>
      <c r="M228" s="1" t="s">
        <v>78</v>
      </c>
      <c r="N228" s="1" t="s">
        <v>79</v>
      </c>
      <c r="O228" s="1" t="s">
        <v>74</v>
      </c>
      <c r="P228" s="1" t="s">
        <v>74</v>
      </c>
      <c r="Q228" s="1" t="s">
        <v>74</v>
      </c>
      <c r="R228" s="1" t="s">
        <v>74</v>
      </c>
      <c r="S228" s="1" t="s">
        <v>74</v>
      </c>
      <c r="T228" s="1" t="s">
        <v>4656</v>
      </c>
      <c r="U228" s="1" t="s">
        <v>4657</v>
      </c>
      <c r="V228" s="1" t="s">
        <v>4658</v>
      </c>
      <c r="W228" s="1" t="s">
        <v>4659</v>
      </c>
      <c r="X228" s="1" t="s">
        <v>4660</v>
      </c>
      <c r="Y228" s="1" t="s">
        <v>4661</v>
      </c>
      <c r="Z228" s="1" t="s">
        <v>3142</v>
      </c>
      <c r="AA228" s="1" t="s">
        <v>74</v>
      </c>
      <c r="AB228" s="1" t="s">
        <v>74</v>
      </c>
      <c r="AC228" s="1" t="s">
        <v>3144</v>
      </c>
      <c r="AD228" s="1" t="s">
        <v>3145</v>
      </c>
      <c r="AE228" s="1" t="s">
        <v>74</v>
      </c>
      <c r="AF228" s="1" t="s">
        <v>74</v>
      </c>
      <c r="AG228" s="1">
        <v>35</v>
      </c>
      <c r="AH228" s="1">
        <v>8</v>
      </c>
      <c r="AI228" s="1">
        <v>8</v>
      </c>
      <c r="AJ228" s="1">
        <v>0</v>
      </c>
      <c r="AK228" s="1">
        <v>7</v>
      </c>
      <c r="AL228" s="1" t="s">
        <v>217</v>
      </c>
      <c r="AM228" s="1" t="s">
        <v>218</v>
      </c>
      <c r="AN228" s="1" t="s">
        <v>219</v>
      </c>
      <c r="AO228" s="1" t="s">
        <v>220</v>
      </c>
      <c r="AP228" s="1" t="s">
        <v>221</v>
      </c>
      <c r="AQ228" s="1" t="s">
        <v>74</v>
      </c>
      <c r="AR228" s="1" t="s">
        <v>222</v>
      </c>
      <c r="AS228" s="1" t="s">
        <v>223</v>
      </c>
      <c r="AT228" s="1" t="s">
        <v>1031</v>
      </c>
      <c r="AU228" s="1">
        <v>2019</v>
      </c>
      <c r="AV228" s="1">
        <v>33</v>
      </c>
      <c r="AW228" s="1">
        <v>1</v>
      </c>
      <c r="AX228" s="1" t="s">
        <v>74</v>
      </c>
      <c r="AY228" s="1" t="s">
        <v>74</v>
      </c>
      <c r="AZ228" s="1" t="s">
        <v>74</v>
      </c>
      <c r="BA228" s="1" t="s">
        <v>74</v>
      </c>
      <c r="BB228" s="1">
        <v>39</v>
      </c>
      <c r="BC228" s="1">
        <v>47</v>
      </c>
      <c r="BD228" s="1" t="s">
        <v>74</v>
      </c>
      <c r="BE228" s="1" t="s">
        <v>4662</v>
      </c>
      <c r="BF228" s="1" t="str">
        <f>HYPERLINK("http://dx.doi.org/10.1177/0890117118774206","http://dx.doi.org/10.1177/0890117118774206")</f>
        <v>http://dx.doi.org/10.1177/0890117118774206</v>
      </c>
      <c r="BG228" s="1" t="s">
        <v>74</v>
      </c>
      <c r="BH228" s="1" t="s">
        <v>74</v>
      </c>
      <c r="BI228" s="1">
        <v>9</v>
      </c>
      <c r="BJ228" s="1" t="s">
        <v>226</v>
      </c>
      <c r="BK228" s="1" t="s">
        <v>227</v>
      </c>
      <c r="BL228" s="1" t="s">
        <v>226</v>
      </c>
      <c r="BM228" s="1" t="s">
        <v>4663</v>
      </c>
      <c r="BN228" s="1">
        <v>29747519</v>
      </c>
      <c r="BO228" s="1" t="s">
        <v>1221</v>
      </c>
      <c r="BP228" s="1" t="s">
        <v>74</v>
      </c>
      <c r="BQ228" s="1" t="s">
        <v>74</v>
      </c>
      <c r="BR228" s="1" t="s">
        <v>102</v>
      </c>
      <c r="BS228" s="1" t="s">
        <v>4664</v>
      </c>
      <c r="BT228" s="1" t="str">
        <f>HYPERLINK("https%3A%2F%2Fwww.webofscience.com%2Fwos%2Fwoscc%2Ffull-record%2FWOS:000456457200005","View Full Record in Web of Science")</f>
        <v>View Full Record in Web of Science</v>
      </c>
    </row>
    <row r="229" spans="1:72" x14ac:dyDescent="0.25">
      <c r="A229" s="1" t="s">
        <v>72</v>
      </c>
      <c r="B229" s="1" t="s">
        <v>2038</v>
      </c>
      <c r="C229" s="1" t="s">
        <v>74</v>
      </c>
      <c r="D229" s="1" t="s">
        <v>74</v>
      </c>
      <c r="E229" s="1" t="s">
        <v>74</v>
      </c>
      <c r="F229" s="1" t="s">
        <v>4665</v>
      </c>
      <c r="G229" s="1" t="s">
        <v>74</v>
      </c>
      <c r="H229" s="1" t="s">
        <v>74</v>
      </c>
      <c r="I229" s="1" t="s">
        <v>4666</v>
      </c>
      <c r="J229" s="1" t="s">
        <v>4667</v>
      </c>
      <c r="K229" s="1" t="s">
        <v>74</v>
      </c>
      <c r="L229" s="1" t="s">
        <v>74</v>
      </c>
      <c r="M229" s="1" t="s">
        <v>78</v>
      </c>
      <c r="N229" s="1" t="s">
        <v>79</v>
      </c>
      <c r="O229" s="1" t="s">
        <v>74</v>
      </c>
      <c r="P229" s="1" t="s">
        <v>74</v>
      </c>
      <c r="Q229" s="1" t="s">
        <v>74</v>
      </c>
      <c r="R229" s="1" t="s">
        <v>74</v>
      </c>
      <c r="S229" s="1" t="s">
        <v>74</v>
      </c>
      <c r="T229" s="1" t="s">
        <v>4668</v>
      </c>
      <c r="U229" s="1" t="s">
        <v>4669</v>
      </c>
      <c r="V229" s="1" t="s">
        <v>4670</v>
      </c>
      <c r="W229" s="1" t="s">
        <v>4671</v>
      </c>
      <c r="X229" s="1" t="s">
        <v>74</v>
      </c>
      <c r="Y229" s="1" t="s">
        <v>4672</v>
      </c>
      <c r="Z229" s="1" t="s">
        <v>2047</v>
      </c>
      <c r="AA229" s="1" t="s">
        <v>74</v>
      </c>
      <c r="AB229" s="1" t="s">
        <v>74</v>
      </c>
      <c r="AC229" s="1" t="s">
        <v>74</v>
      </c>
      <c r="AD229" s="1" t="s">
        <v>74</v>
      </c>
      <c r="AE229" s="1" t="s">
        <v>74</v>
      </c>
      <c r="AF229" s="1" t="s">
        <v>74</v>
      </c>
      <c r="AG229" s="1">
        <v>77</v>
      </c>
      <c r="AH229" s="1">
        <v>2</v>
      </c>
      <c r="AI229" s="1">
        <v>2</v>
      </c>
      <c r="AJ229" s="1">
        <v>0</v>
      </c>
      <c r="AK229" s="1">
        <v>8</v>
      </c>
      <c r="AL229" s="1" t="s">
        <v>217</v>
      </c>
      <c r="AM229" s="1" t="s">
        <v>218</v>
      </c>
      <c r="AN229" s="1" t="s">
        <v>219</v>
      </c>
      <c r="AO229" s="1" t="s">
        <v>4673</v>
      </c>
      <c r="AP229" s="1" t="s">
        <v>4674</v>
      </c>
      <c r="AQ229" s="1" t="s">
        <v>74</v>
      </c>
      <c r="AR229" s="1" t="s">
        <v>4675</v>
      </c>
      <c r="AS229" s="1" t="s">
        <v>4676</v>
      </c>
      <c r="AT229" s="1" t="s">
        <v>1031</v>
      </c>
      <c r="AU229" s="1">
        <v>2019</v>
      </c>
      <c r="AV229" s="1">
        <v>44</v>
      </c>
      <c r="AW229" s="1">
        <v>1</v>
      </c>
      <c r="AX229" s="1" t="s">
        <v>74</v>
      </c>
      <c r="AY229" s="1" t="s">
        <v>74</v>
      </c>
      <c r="AZ229" s="1" t="s">
        <v>74</v>
      </c>
      <c r="BA229" s="1" t="s">
        <v>74</v>
      </c>
      <c r="BB229" s="1">
        <v>3</v>
      </c>
      <c r="BC229" s="1">
        <v>28</v>
      </c>
      <c r="BD229" s="1" t="s">
        <v>74</v>
      </c>
      <c r="BE229" s="1" t="s">
        <v>4677</v>
      </c>
      <c r="BF229" s="1" t="str">
        <f>HYPERLINK("http://dx.doi.org/10.1177/0162243918779123","http://dx.doi.org/10.1177/0162243918779123")</f>
        <v>http://dx.doi.org/10.1177/0162243918779123</v>
      </c>
      <c r="BG229" s="1" t="s">
        <v>74</v>
      </c>
      <c r="BH229" s="1" t="s">
        <v>74</v>
      </c>
      <c r="BI229" s="1">
        <v>26</v>
      </c>
      <c r="BJ229" s="1" t="s">
        <v>4678</v>
      </c>
      <c r="BK229" s="1" t="s">
        <v>227</v>
      </c>
      <c r="BL229" s="1" t="s">
        <v>4678</v>
      </c>
      <c r="BM229" s="1" t="s">
        <v>4679</v>
      </c>
      <c r="BN229" s="1" t="s">
        <v>74</v>
      </c>
      <c r="BO229" s="1" t="s">
        <v>2540</v>
      </c>
      <c r="BP229" s="1" t="s">
        <v>74</v>
      </c>
      <c r="BQ229" s="1" t="s">
        <v>74</v>
      </c>
      <c r="BR229" s="1" t="s">
        <v>102</v>
      </c>
      <c r="BS229" s="1" t="s">
        <v>4680</v>
      </c>
      <c r="BT229" s="1" t="str">
        <f>HYPERLINK("https%3A%2F%2Fwww.webofscience.com%2Fwos%2Fwoscc%2Ffull-record%2FWOS:000453092500001","View Full Record in Web of Science")</f>
        <v>View Full Record in Web of Science</v>
      </c>
    </row>
    <row r="230" spans="1:72" x14ac:dyDescent="0.25">
      <c r="A230" s="1" t="s">
        <v>72</v>
      </c>
      <c r="B230" s="1" t="s">
        <v>4681</v>
      </c>
      <c r="C230" s="1" t="s">
        <v>74</v>
      </c>
      <c r="D230" s="1" t="s">
        <v>74</v>
      </c>
      <c r="E230" s="1" t="s">
        <v>74</v>
      </c>
      <c r="F230" s="1" t="s">
        <v>4682</v>
      </c>
      <c r="G230" s="1" t="s">
        <v>74</v>
      </c>
      <c r="H230" s="1" t="s">
        <v>74</v>
      </c>
      <c r="I230" s="1" t="s">
        <v>4683</v>
      </c>
      <c r="J230" s="1" t="s">
        <v>2243</v>
      </c>
      <c r="K230" s="1" t="s">
        <v>74</v>
      </c>
      <c r="L230" s="1" t="s">
        <v>74</v>
      </c>
      <c r="M230" s="1" t="s">
        <v>78</v>
      </c>
      <c r="N230" s="1" t="s">
        <v>79</v>
      </c>
      <c r="O230" s="1" t="s">
        <v>74</v>
      </c>
      <c r="P230" s="1" t="s">
        <v>74</v>
      </c>
      <c r="Q230" s="1" t="s">
        <v>74</v>
      </c>
      <c r="R230" s="1" t="s">
        <v>74</v>
      </c>
      <c r="S230" s="1" t="s">
        <v>74</v>
      </c>
      <c r="T230" s="1" t="s">
        <v>4684</v>
      </c>
      <c r="U230" s="1" t="s">
        <v>4685</v>
      </c>
      <c r="V230" s="1" t="s">
        <v>4686</v>
      </c>
      <c r="W230" s="1" t="s">
        <v>4687</v>
      </c>
      <c r="X230" s="1" t="s">
        <v>4688</v>
      </c>
      <c r="Y230" s="1" t="s">
        <v>4689</v>
      </c>
      <c r="Z230" s="1" t="s">
        <v>4690</v>
      </c>
      <c r="AA230" s="1" t="s">
        <v>4691</v>
      </c>
      <c r="AB230" s="1" t="s">
        <v>4692</v>
      </c>
      <c r="AC230" s="1" t="s">
        <v>4693</v>
      </c>
      <c r="AD230" s="1" t="s">
        <v>4694</v>
      </c>
      <c r="AE230" s="1" t="s">
        <v>4695</v>
      </c>
      <c r="AF230" s="1" t="s">
        <v>74</v>
      </c>
      <c r="AG230" s="1">
        <v>40</v>
      </c>
      <c r="AH230" s="1">
        <v>14</v>
      </c>
      <c r="AI230" s="1">
        <v>14</v>
      </c>
      <c r="AJ230" s="1">
        <v>0</v>
      </c>
      <c r="AK230" s="1">
        <v>11</v>
      </c>
      <c r="AL230" s="1" t="s">
        <v>2255</v>
      </c>
      <c r="AM230" s="1" t="s">
        <v>2256</v>
      </c>
      <c r="AN230" s="1" t="s">
        <v>2257</v>
      </c>
      <c r="AO230" s="1" t="s">
        <v>2258</v>
      </c>
      <c r="AP230" s="1" t="s">
        <v>2259</v>
      </c>
      <c r="AQ230" s="1" t="s">
        <v>74</v>
      </c>
      <c r="AR230" s="1" t="s">
        <v>2260</v>
      </c>
      <c r="AS230" s="1" t="s">
        <v>2261</v>
      </c>
      <c r="AT230" s="1" t="s">
        <v>147</v>
      </c>
      <c r="AU230" s="1">
        <v>2018</v>
      </c>
      <c r="AV230" s="1">
        <v>21</v>
      </c>
      <c r="AW230" s="1">
        <v>18</v>
      </c>
      <c r="AX230" s="1" t="s">
        <v>74</v>
      </c>
      <c r="AY230" s="1" t="s">
        <v>74</v>
      </c>
      <c r="AZ230" s="1" t="s">
        <v>74</v>
      </c>
      <c r="BA230" s="1" t="s">
        <v>74</v>
      </c>
      <c r="BB230" s="1">
        <v>3335</v>
      </c>
      <c r="BC230" s="1">
        <v>3343</v>
      </c>
      <c r="BD230" s="1" t="s">
        <v>74</v>
      </c>
      <c r="BE230" s="1" t="s">
        <v>4696</v>
      </c>
      <c r="BF230" s="1" t="str">
        <f>HYPERLINK("http://dx.doi.org/10.1017/S1368980018002392","http://dx.doi.org/10.1017/S1368980018002392")</f>
        <v>http://dx.doi.org/10.1017/S1368980018002392</v>
      </c>
      <c r="BG230" s="1" t="s">
        <v>74</v>
      </c>
      <c r="BH230" s="1" t="s">
        <v>74</v>
      </c>
      <c r="BI230" s="1">
        <v>9</v>
      </c>
      <c r="BJ230" s="1" t="s">
        <v>2264</v>
      </c>
      <c r="BK230" s="1" t="s">
        <v>247</v>
      </c>
      <c r="BL230" s="1" t="s">
        <v>2264</v>
      </c>
      <c r="BM230" s="1" t="s">
        <v>4697</v>
      </c>
      <c r="BN230" s="1">
        <v>30303471</v>
      </c>
      <c r="BO230" s="1" t="s">
        <v>2540</v>
      </c>
      <c r="BP230" s="1" t="s">
        <v>74</v>
      </c>
      <c r="BQ230" s="1" t="s">
        <v>74</v>
      </c>
      <c r="BR230" s="1" t="s">
        <v>102</v>
      </c>
      <c r="BS230" s="1" t="s">
        <v>4698</v>
      </c>
      <c r="BT230" s="1" t="str">
        <f>HYPERLINK("https%3A%2F%2Fwww.webofscience.com%2Fwos%2Fwoscc%2Ffull-record%2FWOS:000454696300006","View Full Record in Web of Science")</f>
        <v>View Full Record in Web of Science</v>
      </c>
    </row>
    <row r="231" spans="1:72" x14ac:dyDescent="0.25">
      <c r="A231" s="1" t="s">
        <v>72</v>
      </c>
      <c r="B231" s="1" t="s">
        <v>4699</v>
      </c>
      <c r="C231" s="1" t="s">
        <v>74</v>
      </c>
      <c r="D231" s="1" t="s">
        <v>74</v>
      </c>
      <c r="E231" s="1" t="s">
        <v>74</v>
      </c>
      <c r="F231" s="1" t="s">
        <v>4700</v>
      </c>
      <c r="G231" s="1" t="s">
        <v>74</v>
      </c>
      <c r="H231" s="1" t="s">
        <v>74</v>
      </c>
      <c r="I231" s="1" t="s">
        <v>4701</v>
      </c>
      <c r="J231" s="1" t="s">
        <v>4702</v>
      </c>
      <c r="K231" s="1" t="s">
        <v>74</v>
      </c>
      <c r="L231" s="1" t="s">
        <v>74</v>
      </c>
      <c r="M231" s="1" t="s">
        <v>78</v>
      </c>
      <c r="N231" s="1" t="s">
        <v>79</v>
      </c>
      <c r="O231" s="1" t="s">
        <v>74</v>
      </c>
      <c r="P231" s="1" t="s">
        <v>74</v>
      </c>
      <c r="Q231" s="1" t="s">
        <v>74</v>
      </c>
      <c r="R231" s="1" t="s">
        <v>74</v>
      </c>
      <c r="S231" s="1" t="s">
        <v>74</v>
      </c>
      <c r="T231" s="1" t="s">
        <v>74</v>
      </c>
      <c r="U231" s="1" t="s">
        <v>4703</v>
      </c>
      <c r="V231" s="1" t="s">
        <v>4704</v>
      </c>
      <c r="W231" s="1" t="s">
        <v>4705</v>
      </c>
      <c r="X231" s="1" t="s">
        <v>4706</v>
      </c>
      <c r="Y231" s="1" t="s">
        <v>4707</v>
      </c>
      <c r="Z231" s="1" t="s">
        <v>4708</v>
      </c>
      <c r="AA231" s="1" t="s">
        <v>4709</v>
      </c>
      <c r="AB231" s="1" t="s">
        <v>4710</v>
      </c>
      <c r="AC231" s="1" t="s">
        <v>4711</v>
      </c>
      <c r="AD231" s="1" t="s">
        <v>4712</v>
      </c>
      <c r="AE231" s="1" t="s">
        <v>4713</v>
      </c>
      <c r="AF231" s="1" t="s">
        <v>74</v>
      </c>
      <c r="AG231" s="1">
        <v>24</v>
      </c>
      <c r="AH231" s="1">
        <v>7</v>
      </c>
      <c r="AI231" s="1">
        <v>7</v>
      </c>
      <c r="AJ231" s="1">
        <v>1</v>
      </c>
      <c r="AK231" s="1">
        <v>11</v>
      </c>
      <c r="AL231" s="1" t="s">
        <v>771</v>
      </c>
      <c r="AM231" s="1" t="s">
        <v>772</v>
      </c>
      <c r="AN231" s="1" t="s">
        <v>982</v>
      </c>
      <c r="AO231" s="1" t="s">
        <v>4714</v>
      </c>
      <c r="AP231" s="1" t="s">
        <v>4715</v>
      </c>
      <c r="AQ231" s="1" t="s">
        <v>74</v>
      </c>
      <c r="AR231" s="1" t="s">
        <v>4716</v>
      </c>
      <c r="AS231" s="1" t="s">
        <v>4717</v>
      </c>
      <c r="AT231" s="1" t="s">
        <v>147</v>
      </c>
      <c r="AU231" s="1">
        <v>2018</v>
      </c>
      <c r="AV231" s="1">
        <v>41</v>
      </c>
      <c r="AW231" s="1">
        <v>8</v>
      </c>
      <c r="AX231" s="1" t="s">
        <v>74</v>
      </c>
      <c r="AY231" s="1" t="s">
        <v>74</v>
      </c>
      <c r="AZ231" s="1" t="s">
        <v>74</v>
      </c>
      <c r="BA231" s="1" t="s">
        <v>74</v>
      </c>
      <c r="BB231" s="1" t="s">
        <v>74</v>
      </c>
      <c r="BC231" s="1" t="s">
        <v>74</v>
      </c>
      <c r="BD231" s="1" t="s">
        <v>4718</v>
      </c>
      <c r="BE231" s="1" t="s">
        <v>4719</v>
      </c>
      <c r="BF231" s="1" t="str">
        <f>HYPERLINK("http://dx.doi.org/10.1111/jfpe.12901","http://dx.doi.org/10.1111/jfpe.12901")</f>
        <v>http://dx.doi.org/10.1111/jfpe.12901</v>
      </c>
      <c r="BG231" s="1" t="s">
        <v>74</v>
      </c>
      <c r="BH231" s="1" t="s">
        <v>74</v>
      </c>
      <c r="BI231" s="1">
        <v>6</v>
      </c>
      <c r="BJ231" s="1" t="s">
        <v>4720</v>
      </c>
      <c r="BK231" s="1" t="s">
        <v>100</v>
      </c>
      <c r="BL231" s="1" t="s">
        <v>4721</v>
      </c>
      <c r="BM231" s="1" t="s">
        <v>4722</v>
      </c>
      <c r="BN231" s="1" t="s">
        <v>74</v>
      </c>
      <c r="BO231" s="1" t="s">
        <v>74</v>
      </c>
      <c r="BP231" s="1" t="s">
        <v>74</v>
      </c>
      <c r="BQ231" s="1" t="s">
        <v>74</v>
      </c>
      <c r="BR231" s="1" t="s">
        <v>102</v>
      </c>
      <c r="BS231" s="1" t="s">
        <v>4723</v>
      </c>
      <c r="BT231" s="1" t="str">
        <f>HYPERLINK("https%3A%2F%2Fwww.webofscience.com%2Fwos%2Fwoscc%2Ffull-record%2FWOS:000461109100023","View Full Record in Web of Science")</f>
        <v>View Full Record in Web of Science</v>
      </c>
    </row>
    <row r="232" spans="1:72" x14ac:dyDescent="0.25">
      <c r="A232" s="1" t="s">
        <v>72</v>
      </c>
      <c r="B232" s="1" t="s">
        <v>4724</v>
      </c>
      <c r="C232" s="1" t="s">
        <v>74</v>
      </c>
      <c r="D232" s="1" t="s">
        <v>74</v>
      </c>
      <c r="E232" s="1" t="s">
        <v>74</v>
      </c>
      <c r="F232" s="1" t="s">
        <v>4725</v>
      </c>
      <c r="G232" s="1" t="s">
        <v>74</v>
      </c>
      <c r="H232" s="1" t="s">
        <v>74</v>
      </c>
      <c r="I232" s="1" t="s">
        <v>4726</v>
      </c>
      <c r="J232" s="1" t="s">
        <v>4727</v>
      </c>
      <c r="K232" s="1" t="s">
        <v>74</v>
      </c>
      <c r="L232" s="1" t="s">
        <v>74</v>
      </c>
      <c r="M232" s="1" t="s">
        <v>78</v>
      </c>
      <c r="N232" s="1" t="s">
        <v>79</v>
      </c>
      <c r="O232" s="1" t="s">
        <v>74</v>
      </c>
      <c r="P232" s="1" t="s">
        <v>74</v>
      </c>
      <c r="Q232" s="1" t="s">
        <v>74</v>
      </c>
      <c r="R232" s="1" t="s">
        <v>74</v>
      </c>
      <c r="S232" s="1" t="s">
        <v>74</v>
      </c>
      <c r="T232" s="1" t="s">
        <v>4728</v>
      </c>
      <c r="U232" s="1" t="s">
        <v>4729</v>
      </c>
      <c r="V232" s="1" t="s">
        <v>4730</v>
      </c>
      <c r="W232" s="1" t="s">
        <v>4731</v>
      </c>
      <c r="X232" s="1" t="s">
        <v>3158</v>
      </c>
      <c r="Y232" s="1" t="s">
        <v>4732</v>
      </c>
      <c r="Z232" s="1" t="s">
        <v>4733</v>
      </c>
      <c r="AA232" s="1" t="s">
        <v>3161</v>
      </c>
      <c r="AB232" s="1" t="s">
        <v>3162</v>
      </c>
      <c r="AC232" s="1" t="s">
        <v>4734</v>
      </c>
      <c r="AD232" s="1" t="s">
        <v>4734</v>
      </c>
      <c r="AE232" s="1" t="s">
        <v>4735</v>
      </c>
      <c r="AF232" s="1" t="s">
        <v>74</v>
      </c>
      <c r="AG232" s="1">
        <v>53</v>
      </c>
      <c r="AH232" s="1">
        <v>6</v>
      </c>
      <c r="AI232" s="1">
        <v>6</v>
      </c>
      <c r="AJ232" s="1">
        <v>0</v>
      </c>
      <c r="AK232" s="1">
        <v>10</v>
      </c>
      <c r="AL232" s="1" t="s">
        <v>855</v>
      </c>
      <c r="AM232" s="1" t="s">
        <v>751</v>
      </c>
      <c r="AN232" s="1" t="s">
        <v>856</v>
      </c>
      <c r="AO232" s="1" t="s">
        <v>4736</v>
      </c>
      <c r="AP232" s="1" t="s">
        <v>4737</v>
      </c>
      <c r="AQ232" s="1" t="s">
        <v>74</v>
      </c>
      <c r="AR232" s="1" t="s">
        <v>4738</v>
      </c>
      <c r="AS232" s="1" t="s">
        <v>4739</v>
      </c>
      <c r="AT232" s="1" t="s">
        <v>147</v>
      </c>
      <c r="AU232" s="1">
        <v>2018</v>
      </c>
      <c r="AV232" s="1">
        <v>96</v>
      </c>
      <c r="AW232" s="1" t="s">
        <v>74</v>
      </c>
      <c r="AX232" s="1" t="s">
        <v>74</v>
      </c>
      <c r="AY232" s="1" t="s">
        <v>74</v>
      </c>
      <c r="AZ232" s="1" t="s">
        <v>74</v>
      </c>
      <c r="BA232" s="1" t="s">
        <v>74</v>
      </c>
      <c r="BB232" s="1">
        <v>137</v>
      </c>
      <c r="BC232" s="1">
        <v>145</v>
      </c>
      <c r="BD232" s="1" t="s">
        <v>74</v>
      </c>
      <c r="BE232" s="1" t="s">
        <v>4740</v>
      </c>
      <c r="BF232" s="1" t="str">
        <f>HYPERLINK("http://dx.doi.org/10.1016/j.archoralbio.2018.08.013","http://dx.doi.org/10.1016/j.archoralbio.2018.08.013")</f>
        <v>http://dx.doi.org/10.1016/j.archoralbio.2018.08.013</v>
      </c>
      <c r="BG232" s="1" t="s">
        <v>74</v>
      </c>
      <c r="BH232" s="1" t="s">
        <v>74</v>
      </c>
      <c r="BI232" s="1">
        <v>9</v>
      </c>
      <c r="BJ232" s="1" t="s">
        <v>149</v>
      </c>
      <c r="BK232" s="1" t="s">
        <v>100</v>
      </c>
      <c r="BL232" s="1" t="s">
        <v>149</v>
      </c>
      <c r="BM232" s="1" t="s">
        <v>4741</v>
      </c>
      <c r="BN232" s="1">
        <v>30241000</v>
      </c>
      <c r="BO232" s="1" t="s">
        <v>4742</v>
      </c>
      <c r="BP232" s="1" t="s">
        <v>74</v>
      </c>
      <c r="BQ232" s="1" t="s">
        <v>74</v>
      </c>
      <c r="BR232" s="1" t="s">
        <v>102</v>
      </c>
      <c r="BS232" s="1" t="s">
        <v>4743</v>
      </c>
      <c r="BT232" s="1" t="str">
        <f>HYPERLINK("https%3A%2F%2Fwww.webofscience.com%2Fwos%2Fwoscc%2Ffull-record%2FWOS:000451103700019","View Full Record in Web of Science")</f>
        <v>View Full Record in Web of Science</v>
      </c>
    </row>
    <row r="233" spans="1:72" x14ac:dyDescent="0.25">
      <c r="A233" s="1" t="s">
        <v>72</v>
      </c>
      <c r="B233" s="1" t="s">
        <v>4744</v>
      </c>
      <c r="C233" s="1" t="s">
        <v>74</v>
      </c>
      <c r="D233" s="1" t="s">
        <v>74</v>
      </c>
      <c r="E233" s="1" t="s">
        <v>74</v>
      </c>
      <c r="F233" s="1" t="s">
        <v>4745</v>
      </c>
      <c r="G233" s="1" t="s">
        <v>74</v>
      </c>
      <c r="H233" s="1" t="s">
        <v>74</v>
      </c>
      <c r="I233" s="1" t="s">
        <v>4746</v>
      </c>
      <c r="J233" s="1" t="s">
        <v>204</v>
      </c>
      <c r="K233" s="1" t="s">
        <v>74</v>
      </c>
      <c r="L233" s="1" t="s">
        <v>74</v>
      </c>
      <c r="M233" s="1" t="s">
        <v>78</v>
      </c>
      <c r="N233" s="1" t="s">
        <v>79</v>
      </c>
      <c r="O233" s="1" t="s">
        <v>74</v>
      </c>
      <c r="P233" s="1" t="s">
        <v>74</v>
      </c>
      <c r="Q233" s="1" t="s">
        <v>74</v>
      </c>
      <c r="R233" s="1" t="s">
        <v>74</v>
      </c>
      <c r="S233" s="1" t="s">
        <v>74</v>
      </c>
      <c r="T233" s="1" t="s">
        <v>4747</v>
      </c>
      <c r="U233" s="1" t="s">
        <v>4748</v>
      </c>
      <c r="V233" s="1" t="s">
        <v>4749</v>
      </c>
      <c r="W233" s="1" t="s">
        <v>4750</v>
      </c>
      <c r="X233" s="1" t="s">
        <v>4751</v>
      </c>
      <c r="Y233" s="1" t="s">
        <v>4752</v>
      </c>
      <c r="Z233" s="1" t="s">
        <v>4753</v>
      </c>
      <c r="AA233" s="1" t="s">
        <v>4754</v>
      </c>
      <c r="AB233" s="1" t="s">
        <v>4755</v>
      </c>
      <c r="AC233" s="1" t="s">
        <v>4756</v>
      </c>
      <c r="AD233" s="1" t="s">
        <v>4757</v>
      </c>
      <c r="AE233" s="1" t="s">
        <v>74</v>
      </c>
      <c r="AF233" s="1" t="s">
        <v>74</v>
      </c>
      <c r="AG233" s="1">
        <v>45</v>
      </c>
      <c r="AH233" s="1">
        <v>24</v>
      </c>
      <c r="AI233" s="1">
        <v>24</v>
      </c>
      <c r="AJ233" s="1">
        <v>0</v>
      </c>
      <c r="AK233" s="1">
        <v>2</v>
      </c>
      <c r="AL233" s="1" t="s">
        <v>217</v>
      </c>
      <c r="AM233" s="1" t="s">
        <v>218</v>
      </c>
      <c r="AN233" s="1" t="s">
        <v>219</v>
      </c>
      <c r="AO233" s="1" t="s">
        <v>220</v>
      </c>
      <c r="AP233" s="1" t="s">
        <v>221</v>
      </c>
      <c r="AQ233" s="1" t="s">
        <v>74</v>
      </c>
      <c r="AR233" s="1" t="s">
        <v>222</v>
      </c>
      <c r="AS233" s="1" t="s">
        <v>223</v>
      </c>
      <c r="AT233" s="1" t="s">
        <v>323</v>
      </c>
      <c r="AU233" s="1">
        <v>2018</v>
      </c>
      <c r="AV233" s="1">
        <v>32</v>
      </c>
      <c r="AW233" s="1">
        <v>8</v>
      </c>
      <c r="AX233" s="1" t="s">
        <v>74</v>
      </c>
      <c r="AY233" s="1" t="s">
        <v>74</v>
      </c>
      <c r="AZ233" s="1" t="s">
        <v>74</v>
      </c>
      <c r="BA233" s="1" t="s">
        <v>74</v>
      </c>
      <c r="BB233" s="1">
        <v>1661</v>
      </c>
      <c r="BC233" s="1">
        <v>1670</v>
      </c>
      <c r="BD233" s="1" t="s">
        <v>74</v>
      </c>
      <c r="BE233" s="1" t="s">
        <v>4758</v>
      </c>
      <c r="BF233" s="1" t="str">
        <f>HYPERLINK("http://dx.doi.org/10.1177/0890117118763008","http://dx.doi.org/10.1177/0890117118763008")</f>
        <v>http://dx.doi.org/10.1177/0890117118763008</v>
      </c>
      <c r="BG233" s="1" t="s">
        <v>74</v>
      </c>
      <c r="BH233" s="1" t="s">
        <v>74</v>
      </c>
      <c r="BI233" s="1">
        <v>10</v>
      </c>
      <c r="BJ233" s="1" t="s">
        <v>226</v>
      </c>
      <c r="BK233" s="1" t="s">
        <v>227</v>
      </c>
      <c r="BL233" s="1" t="s">
        <v>226</v>
      </c>
      <c r="BM233" s="1" t="s">
        <v>4759</v>
      </c>
      <c r="BN233" s="1">
        <v>29618222</v>
      </c>
      <c r="BO233" s="1" t="s">
        <v>1221</v>
      </c>
      <c r="BP233" s="1" t="s">
        <v>74</v>
      </c>
      <c r="BQ233" s="1" t="s">
        <v>74</v>
      </c>
      <c r="BR233" s="1" t="s">
        <v>102</v>
      </c>
      <c r="BS233" s="1" t="s">
        <v>4760</v>
      </c>
      <c r="BT233" s="1" t="str">
        <f>HYPERLINK("https%3A%2F%2Fwww.webofscience.com%2Fwos%2Fwoscc%2Ffull-record%2FWOS:000448271200002","View Full Record in Web of Science")</f>
        <v>View Full Record in Web of Science</v>
      </c>
    </row>
    <row r="234" spans="1:72" x14ac:dyDescent="0.25">
      <c r="A234" s="1" t="s">
        <v>72</v>
      </c>
      <c r="B234" s="1" t="s">
        <v>2014</v>
      </c>
      <c r="C234" s="1" t="s">
        <v>74</v>
      </c>
      <c r="D234" s="1" t="s">
        <v>74</v>
      </c>
      <c r="E234" s="1" t="s">
        <v>74</v>
      </c>
      <c r="F234" s="1" t="s">
        <v>2015</v>
      </c>
      <c r="G234" s="1" t="s">
        <v>74</v>
      </c>
      <c r="H234" s="1" t="s">
        <v>74</v>
      </c>
      <c r="I234" s="1" t="s">
        <v>2016</v>
      </c>
      <c r="J234" s="1" t="s">
        <v>2017</v>
      </c>
      <c r="K234" s="1" t="s">
        <v>74</v>
      </c>
      <c r="L234" s="1" t="s">
        <v>74</v>
      </c>
      <c r="M234" s="1" t="s">
        <v>78</v>
      </c>
      <c r="N234" s="1" t="s">
        <v>622</v>
      </c>
      <c r="O234" s="1" t="s">
        <v>74</v>
      </c>
      <c r="P234" s="1" t="s">
        <v>74</v>
      </c>
      <c r="Q234" s="1" t="s">
        <v>74</v>
      </c>
      <c r="R234" s="1" t="s">
        <v>74</v>
      </c>
      <c r="S234" s="1" t="s">
        <v>74</v>
      </c>
      <c r="T234" s="1" t="s">
        <v>2018</v>
      </c>
      <c r="U234" s="1" t="s">
        <v>2019</v>
      </c>
      <c r="V234" s="1" t="s">
        <v>2020</v>
      </c>
      <c r="W234" s="1" t="s">
        <v>2021</v>
      </c>
      <c r="X234" s="1" t="s">
        <v>2022</v>
      </c>
      <c r="Y234" s="1" t="s">
        <v>2023</v>
      </c>
      <c r="Z234" s="1" t="s">
        <v>2024</v>
      </c>
      <c r="AA234" s="1" t="s">
        <v>2025</v>
      </c>
      <c r="AB234" s="1" t="s">
        <v>2026</v>
      </c>
      <c r="AC234" s="1" t="s">
        <v>2027</v>
      </c>
      <c r="AD234" s="1" t="s">
        <v>2028</v>
      </c>
      <c r="AE234" s="1" t="s">
        <v>2029</v>
      </c>
      <c r="AF234" s="1" t="s">
        <v>74</v>
      </c>
      <c r="AG234" s="1">
        <v>87</v>
      </c>
      <c r="AH234" s="1">
        <v>3</v>
      </c>
      <c r="AI234" s="1">
        <v>3</v>
      </c>
      <c r="AJ234" s="1">
        <v>2</v>
      </c>
      <c r="AK234" s="1">
        <v>6</v>
      </c>
      <c r="AL234" s="1" t="s">
        <v>381</v>
      </c>
      <c r="AM234" s="1" t="s">
        <v>382</v>
      </c>
      <c r="AN234" s="1" t="s">
        <v>383</v>
      </c>
      <c r="AO234" s="1" t="s">
        <v>74</v>
      </c>
      <c r="AP234" s="1" t="s">
        <v>2030</v>
      </c>
      <c r="AQ234" s="1" t="s">
        <v>74</v>
      </c>
      <c r="AR234" s="1" t="s">
        <v>2031</v>
      </c>
      <c r="AS234" s="1" t="s">
        <v>2032</v>
      </c>
      <c r="AT234" s="1" t="s">
        <v>1031</v>
      </c>
      <c r="AU234" s="1">
        <v>2021</v>
      </c>
      <c r="AV234" s="1">
        <v>13</v>
      </c>
      <c r="AW234" s="1">
        <v>2</v>
      </c>
      <c r="AX234" s="1" t="s">
        <v>74</v>
      </c>
      <c r="AY234" s="1" t="s">
        <v>74</v>
      </c>
      <c r="AZ234" s="1" t="s">
        <v>74</v>
      </c>
      <c r="BA234" s="1" t="s">
        <v>74</v>
      </c>
      <c r="BB234" s="1" t="s">
        <v>74</v>
      </c>
      <c r="BC234" s="1" t="s">
        <v>74</v>
      </c>
      <c r="BD234" s="1">
        <v>166</v>
      </c>
      <c r="BE234" s="1" t="s">
        <v>2033</v>
      </c>
      <c r="BF234" s="1" t="str">
        <f>HYPERLINK("http://dx.doi.org/10.3390/w13020166","http://dx.doi.org/10.3390/w13020166")</f>
        <v>http://dx.doi.org/10.3390/w13020166</v>
      </c>
      <c r="BG234" s="1" t="s">
        <v>74</v>
      </c>
      <c r="BH234" s="1" t="s">
        <v>74</v>
      </c>
      <c r="BI234" s="1">
        <v>16</v>
      </c>
      <c r="BJ234" s="1" t="s">
        <v>2034</v>
      </c>
      <c r="BK234" s="1" t="s">
        <v>100</v>
      </c>
      <c r="BL234" s="1" t="s">
        <v>2035</v>
      </c>
      <c r="BM234" s="1" t="s">
        <v>2036</v>
      </c>
      <c r="BN234" s="1" t="s">
        <v>74</v>
      </c>
      <c r="BO234" s="1" t="s">
        <v>458</v>
      </c>
      <c r="BP234" s="1" t="s">
        <v>74</v>
      </c>
      <c r="BQ234" s="1" t="s">
        <v>74</v>
      </c>
      <c r="BR234" s="1" t="s">
        <v>102</v>
      </c>
      <c r="BS234" s="1" t="s">
        <v>2037</v>
      </c>
      <c r="BT234" s="1" t="str">
        <f>HYPERLINK("https%3A%2F%2Fwww.webofscience.com%2Fwos%2Fwoscc%2Ffull-record%2FWOS:000611776200001","View Full Record in Web of Science")</f>
        <v>View Full Record in Web of Science</v>
      </c>
    </row>
    <row r="235" spans="1:72" x14ac:dyDescent="0.25">
      <c r="A235" s="1" t="s">
        <v>72</v>
      </c>
      <c r="B235" s="1" t="s">
        <v>2119</v>
      </c>
      <c r="C235" s="1" t="s">
        <v>74</v>
      </c>
      <c r="D235" s="1" t="s">
        <v>74</v>
      </c>
      <c r="E235" s="1" t="s">
        <v>74</v>
      </c>
      <c r="F235" s="1" t="s">
        <v>2120</v>
      </c>
      <c r="G235" s="1" t="s">
        <v>74</v>
      </c>
      <c r="H235" s="1" t="s">
        <v>74</v>
      </c>
      <c r="I235" s="1" t="s">
        <v>2121</v>
      </c>
      <c r="J235" s="1" t="s">
        <v>182</v>
      </c>
      <c r="K235" s="1" t="s">
        <v>74</v>
      </c>
      <c r="L235" s="1" t="s">
        <v>74</v>
      </c>
      <c r="M235" s="1" t="s">
        <v>78</v>
      </c>
      <c r="N235" s="1" t="s">
        <v>622</v>
      </c>
      <c r="O235" s="1" t="s">
        <v>74</v>
      </c>
      <c r="P235" s="1" t="s">
        <v>74</v>
      </c>
      <c r="Q235" s="1" t="s">
        <v>74</v>
      </c>
      <c r="R235" s="1" t="s">
        <v>74</v>
      </c>
      <c r="S235" s="1" t="s">
        <v>74</v>
      </c>
      <c r="T235" s="1" t="s">
        <v>2122</v>
      </c>
      <c r="U235" s="1" t="s">
        <v>2123</v>
      </c>
      <c r="V235" s="1" t="s">
        <v>2124</v>
      </c>
      <c r="W235" s="1" t="s">
        <v>2125</v>
      </c>
      <c r="X235" s="1" t="s">
        <v>2126</v>
      </c>
      <c r="Y235" s="1" t="s">
        <v>2127</v>
      </c>
      <c r="Z235" s="1" t="s">
        <v>2128</v>
      </c>
      <c r="AA235" s="1" t="s">
        <v>74</v>
      </c>
      <c r="AB235" s="1" t="s">
        <v>74</v>
      </c>
      <c r="AC235" s="1" t="s">
        <v>2129</v>
      </c>
      <c r="AD235" s="1" t="s">
        <v>2130</v>
      </c>
      <c r="AE235" s="1" t="s">
        <v>2131</v>
      </c>
      <c r="AF235" s="1" t="s">
        <v>74</v>
      </c>
      <c r="AG235" s="1">
        <v>47</v>
      </c>
      <c r="AH235" s="1">
        <v>0</v>
      </c>
      <c r="AI235" s="1">
        <v>0</v>
      </c>
      <c r="AJ235" s="1">
        <v>4</v>
      </c>
      <c r="AK235" s="1">
        <v>17</v>
      </c>
      <c r="AL235" s="1" t="s">
        <v>167</v>
      </c>
      <c r="AM235" s="1" t="s">
        <v>168</v>
      </c>
      <c r="AN235" s="1" t="s">
        <v>169</v>
      </c>
      <c r="AO235" s="1" t="s">
        <v>193</v>
      </c>
      <c r="AP235" s="1" t="s">
        <v>74</v>
      </c>
      <c r="AQ235" s="1" t="s">
        <v>74</v>
      </c>
      <c r="AR235" s="1" t="s">
        <v>194</v>
      </c>
      <c r="AS235" s="1" t="s">
        <v>195</v>
      </c>
      <c r="AT235" s="1" t="s">
        <v>2132</v>
      </c>
      <c r="AU235" s="1">
        <v>2020</v>
      </c>
      <c r="AV235" s="1">
        <v>11</v>
      </c>
      <c r="AW235" s="1" t="s">
        <v>74</v>
      </c>
      <c r="AX235" s="1" t="s">
        <v>74</v>
      </c>
      <c r="AY235" s="1" t="s">
        <v>74</v>
      </c>
      <c r="AZ235" s="1" t="s">
        <v>74</v>
      </c>
      <c r="BA235" s="1" t="s">
        <v>74</v>
      </c>
      <c r="BB235" s="1" t="s">
        <v>74</v>
      </c>
      <c r="BC235" s="1" t="s">
        <v>74</v>
      </c>
      <c r="BD235" s="1">
        <v>574172</v>
      </c>
      <c r="BE235" s="1" t="s">
        <v>2133</v>
      </c>
      <c r="BF235" s="1" t="str">
        <f>HYPERLINK("http://dx.doi.org/10.3389/fphys.2020.574172","http://dx.doi.org/10.3389/fphys.2020.574172")</f>
        <v>http://dx.doi.org/10.3389/fphys.2020.574172</v>
      </c>
      <c r="BG235" s="1" t="s">
        <v>74</v>
      </c>
      <c r="BH235" s="1" t="s">
        <v>74</v>
      </c>
      <c r="BI235" s="1">
        <v>9</v>
      </c>
      <c r="BJ235" s="1" t="s">
        <v>198</v>
      </c>
      <c r="BK235" s="1" t="s">
        <v>100</v>
      </c>
      <c r="BL235" s="1" t="s">
        <v>198</v>
      </c>
      <c r="BM235" s="1" t="s">
        <v>2134</v>
      </c>
      <c r="BN235" s="1">
        <v>33362573</v>
      </c>
      <c r="BO235" s="1" t="s">
        <v>177</v>
      </c>
      <c r="BP235" s="1" t="s">
        <v>74</v>
      </c>
      <c r="BQ235" s="1" t="s">
        <v>74</v>
      </c>
      <c r="BR235" s="1" t="s">
        <v>102</v>
      </c>
      <c r="BS235" s="1" t="s">
        <v>2135</v>
      </c>
      <c r="BT235" s="1" t="str">
        <f>HYPERLINK("https%3A%2F%2Fwww.webofscience.com%2Fwos%2Fwoscc%2Ffull-record%2FWOS:000601585000001","View Full Record in Web of Science")</f>
        <v>View Full Record in Web of Science</v>
      </c>
    </row>
    <row r="236" spans="1:72" x14ac:dyDescent="0.25">
      <c r="A236" s="1" t="s">
        <v>72</v>
      </c>
      <c r="B236" s="1" t="s">
        <v>4795</v>
      </c>
      <c r="C236" s="1" t="s">
        <v>74</v>
      </c>
      <c r="D236" s="1" t="s">
        <v>74</v>
      </c>
      <c r="E236" s="1" t="s">
        <v>74</v>
      </c>
      <c r="F236" s="1" t="s">
        <v>4796</v>
      </c>
      <c r="G236" s="1" t="s">
        <v>74</v>
      </c>
      <c r="H236" s="1" t="s">
        <v>74</v>
      </c>
      <c r="I236" s="1" t="s">
        <v>4797</v>
      </c>
      <c r="J236" s="1" t="s">
        <v>1459</v>
      </c>
      <c r="K236" s="1" t="s">
        <v>74</v>
      </c>
      <c r="L236" s="1" t="s">
        <v>74</v>
      </c>
      <c r="M236" s="1" t="s">
        <v>78</v>
      </c>
      <c r="N236" s="1" t="s">
        <v>79</v>
      </c>
      <c r="O236" s="1" t="s">
        <v>74</v>
      </c>
      <c r="P236" s="1" t="s">
        <v>74</v>
      </c>
      <c r="Q236" s="1" t="s">
        <v>74</v>
      </c>
      <c r="R236" s="1" t="s">
        <v>74</v>
      </c>
      <c r="S236" s="1" t="s">
        <v>74</v>
      </c>
      <c r="T236" s="1" t="s">
        <v>4798</v>
      </c>
      <c r="U236" s="1" t="s">
        <v>4799</v>
      </c>
      <c r="V236" s="1" t="s">
        <v>4800</v>
      </c>
      <c r="W236" s="1" t="s">
        <v>4801</v>
      </c>
      <c r="X236" s="1" t="s">
        <v>4802</v>
      </c>
      <c r="Y236" s="1" t="s">
        <v>4803</v>
      </c>
      <c r="Z236" s="1" t="s">
        <v>4804</v>
      </c>
      <c r="AA236" s="1" t="s">
        <v>74</v>
      </c>
      <c r="AB236" s="1" t="s">
        <v>4805</v>
      </c>
      <c r="AC236" s="1" t="s">
        <v>4806</v>
      </c>
      <c r="AD236" s="1" t="s">
        <v>4806</v>
      </c>
      <c r="AE236" s="1" t="s">
        <v>4807</v>
      </c>
      <c r="AF236" s="1" t="s">
        <v>74</v>
      </c>
      <c r="AG236" s="1">
        <v>29</v>
      </c>
      <c r="AH236" s="1">
        <v>5</v>
      </c>
      <c r="AI236" s="1">
        <v>5</v>
      </c>
      <c r="AJ236" s="1">
        <v>3</v>
      </c>
      <c r="AK236" s="1">
        <v>17</v>
      </c>
      <c r="AL236" s="1" t="s">
        <v>117</v>
      </c>
      <c r="AM236" s="1" t="s">
        <v>118</v>
      </c>
      <c r="AN236" s="1" t="s">
        <v>119</v>
      </c>
      <c r="AO236" s="1" t="s">
        <v>1472</v>
      </c>
      <c r="AP236" s="1" t="s">
        <v>74</v>
      </c>
      <c r="AQ236" s="1" t="s">
        <v>74</v>
      </c>
      <c r="AR236" s="1" t="s">
        <v>1473</v>
      </c>
      <c r="AS236" s="1" t="s">
        <v>1474</v>
      </c>
      <c r="AT236" s="1" t="s">
        <v>4808</v>
      </c>
      <c r="AU236" s="1">
        <v>2018</v>
      </c>
      <c r="AV236" s="1">
        <v>15</v>
      </c>
      <c r="AW236" s="1" t="s">
        <v>74</v>
      </c>
      <c r="AX236" s="1" t="s">
        <v>74</v>
      </c>
      <c r="AY236" s="1" t="s">
        <v>74</v>
      </c>
      <c r="AZ236" s="1" t="s">
        <v>74</v>
      </c>
      <c r="BA236" s="1" t="s">
        <v>74</v>
      </c>
      <c r="BB236" s="1" t="s">
        <v>74</v>
      </c>
      <c r="BC236" s="1" t="s">
        <v>74</v>
      </c>
      <c r="BD236" s="1">
        <v>46</v>
      </c>
      <c r="BE236" s="1" t="s">
        <v>4809</v>
      </c>
      <c r="BF236" s="1" t="str">
        <f>HYPERLINK("http://dx.doi.org/10.1186/s12970-018-0253-8","http://dx.doi.org/10.1186/s12970-018-0253-8")</f>
        <v>http://dx.doi.org/10.1186/s12970-018-0253-8</v>
      </c>
      <c r="BG236" s="1" t="s">
        <v>74</v>
      </c>
      <c r="BH236" s="1" t="s">
        <v>74</v>
      </c>
      <c r="BI236" s="1">
        <v>10</v>
      </c>
      <c r="BJ236" s="1" t="s">
        <v>1089</v>
      </c>
      <c r="BK236" s="1" t="s">
        <v>100</v>
      </c>
      <c r="BL236" s="1" t="s">
        <v>1089</v>
      </c>
      <c r="BM236" s="1" t="s">
        <v>4810</v>
      </c>
      <c r="BN236" s="1">
        <v>30241477</v>
      </c>
      <c r="BO236" s="1" t="s">
        <v>389</v>
      </c>
      <c r="BP236" s="1" t="s">
        <v>74</v>
      </c>
      <c r="BQ236" s="1" t="s">
        <v>74</v>
      </c>
      <c r="BR236" s="1" t="s">
        <v>102</v>
      </c>
      <c r="BS236" s="1" t="s">
        <v>4811</v>
      </c>
      <c r="BT236" s="1" t="str">
        <f>HYPERLINK("https%3A%2F%2Fwww.webofscience.com%2Fwos%2Fwoscc%2Ffull-record%2FWOS:000445469300001","View Full Record in Web of Science")</f>
        <v>View Full Record in Web of Science</v>
      </c>
    </row>
    <row r="237" spans="1:72" x14ac:dyDescent="0.25">
      <c r="A237" s="1" t="s">
        <v>72</v>
      </c>
      <c r="B237" s="1" t="s">
        <v>3530</v>
      </c>
      <c r="C237" s="1" t="s">
        <v>74</v>
      </c>
      <c r="D237" s="1" t="s">
        <v>74</v>
      </c>
      <c r="E237" s="1" t="s">
        <v>74</v>
      </c>
      <c r="F237" s="1" t="s">
        <v>3531</v>
      </c>
      <c r="G237" s="1" t="s">
        <v>74</v>
      </c>
      <c r="H237" s="1" t="s">
        <v>74</v>
      </c>
      <c r="I237" s="1" t="s">
        <v>4812</v>
      </c>
      <c r="J237" s="1" t="s">
        <v>725</v>
      </c>
      <c r="K237" s="1" t="s">
        <v>74</v>
      </c>
      <c r="L237" s="1" t="s">
        <v>74</v>
      </c>
      <c r="M237" s="1" t="s">
        <v>78</v>
      </c>
      <c r="N237" s="1" t="s">
        <v>79</v>
      </c>
      <c r="O237" s="1" t="s">
        <v>74</v>
      </c>
      <c r="P237" s="1" t="s">
        <v>74</v>
      </c>
      <c r="Q237" s="1" t="s">
        <v>74</v>
      </c>
      <c r="R237" s="1" t="s">
        <v>74</v>
      </c>
      <c r="S237" s="1" t="s">
        <v>74</v>
      </c>
      <c r="T237" s="1" t="s">
        <v>4813</v>
      </c>
      <c r="U237" s="1" t="s">
        <v>4814</v>
      </c>
      <c r="V237" s="1" t="s">
        <v>4815</v>
      </c>
      <c r="W237" s="1" t="s">
        <v>3536</v>
      </c>
      <c r="X237" s="1" t="s">
        <v>3537</v>
      </c>
      <c r="Y237" s="1" t="s">
        <v>3538</v>
      </c>
      <c r="Z237" s="1" t="s">
        <v>3539</v>
      </c>
      <c r="AA237" s="1" t="s">
        <v>3540</v>
      </c>
      <c r="AB237" s="1" t="s">
        <v>74</v>
      </c>
      <c r="AC237" s="1" t="s">
        <v>4816</v>
      </c>
      <c r="AD237" s="1" t="s">
        <v>4817</v>
      </c>
      <c r="AE237" s="1" t="s">
        <v>4818</v>
      </c>
      <c r="AF237" s="1" t="s">
        <v>74</v>
      </c>
      <c r="AG237" s="1">
        <v>33</v>
      </c>
      <c r="AH237" s="1">
        <v>0</v>
      </c>
      <c r="AI237" s="1">
        <v>0</v>
      </c>
      <c r="AJ237" s="1">
        <v>0</v>
      </c>
      <c r="AK237" s="1">
        <v>4</v>
      </c>
      <c r="AL237" s="1" t="s">
        <v>381</v>
      </c>
      <c r="AM237" s="1" t="s">
        <v>382</v>
      </c>
      <c r="AN237" s="1" t="s">
        <v>383</v>
      </c>
      <c r="AO237" s="1" t="s">
        <v>734</v>
      </c>
      <c r="AP237" s="1" t="s">
        <v>74</v>
      </c>
      <c r="AQ237" s="1" t="s">
        <v>74</v>
      </c>
      <c r="AR237" s="1" t="s">
        <v>725</v>
      </c>
      <c r="AS237" s="1" t="s">
        <v>735</v>
      </c>
      <c r="AT237" s="1" t="s">
        <v>386</v>
      </c>
      <c r="AU237" s="1">
        <v>2018</v>
      </c>
      <c r="AV237" s="1">
        <v>6</v>
      </c>
      <c r="AW237" s="1">
        <v>3</v>
      </c>
      <c r="AX237" s="1" t="s">
        <v>74</v>
      </c>
      <c r="AY237" s="1" t="s">
        <v>74</v>
      </c>
      <c r="AZ237" s="1" t="s">
        <v>74</v>
      </c>
      <c r="BA237" s="1" t="s">
        <v>74</v>
      </c>
      <c r="BB237" s="1" t="s">
        <v>74</v>
      </c>
      <c r="BC237" s="1" t="s">
        <v>74</v>
      </c>
      <c r="BD237" s="1">
        <v>60</v>
      </c>
      <c r="BE237" s="1" t="s">
        <v>4819</v>
      </c>
      <c r="BF237" s="1" t="str">
        <f>HYPERLINK("http://dx.doi.org/10.3390/sports6030060","http://dx.doi.org/10.3390/sports6030060")</f>
        <v>http://dx.doi.org/10.3390/sports6030060</v>
      </c>
      <c r="BG237" s="1" t="s">
        <v>74</v>
      </c>
      <c r="BH237" s="1" t="s">
        <v>74</v>
      </c>
      <c r="BI237" s="1">
        <v>11</v>
      </c>
      <c r="BJ237" s="1" t="s">
        <v>658</v>
      </c>
      <c r="BK237" s="1" t="s">
        <v>150</v>
      </c>
      <c r="BL237" s="1" t="s">
        <v>658</v>
      </c>
      <c r="BM237" s="1" t="s">
        <v>4820</v>
      </c>
      <c r="BN237" s="1">
        <v>29987198</v>
      </c>
      <c r="BO237" s="1" t="s">
        <v>4374</v>
      </c>
      <c r="BP237" s="1" t="s">
        <v>74</v>
      </c>
      <c r="BQ237" s="1" t="s">
        <v>74</v>
      </c>
      <c r="BR237" s="1" t="s">
        <v>102</v>
      </c>
      <c r="BS237" s="1" t="s">
        <v>4821</v>
      </c>
      <c r="BT237" s="1" t="str">
        <f>HYPERLINK("https%3A%2F%2Fwww.webofscience.com%2Fwos%2Fwoscc%2Ffull-record%2FWOS:000447945200004","View Full Record in Web of Science")</f>
        <v>View Full Record in Web of Science</v>
      </c>
    </row>
    <row r="238" spans="1:72" x14ac:dyDescent="0.25">
      <c r="A238" s="1" t="s">
        <v>72</v>
      </c>
      <c r="B238" s="1" t="s">
        <v>4822</v>
      </c>
      <c r="C238" s="1" t="s">
        <v>74</v>
      </c>
      <c r="D238" s="1" t="s">
        <v>74</v>
      </c>
      <c r="E238" s="1" t="s">
        <v>74</v>
      </c>
      <c r="F238" s="1" t="s">
        <v>4823</v>
      </c>
      <c r="G238" s="1" t="s">
        <v>74</v>
      </c>
      <c r="H238" s="1" t="s">
        <v>74</v>
      </c>
      <c r="I238" s="1" t="s">
        <v>4824</v>
      </c>
      <c r="J238" s="1" t="s">
        <v>4825</v>
      </c>
      <c r="K238" s="1" t="s">
        <v>74</v>
      </c>
      <c r="L238" s="1" t="s">
        <v>74</v>
      </c>
      <c r="M238" s="1" t="s">
        <v>78</v>
      </c>
      <c r="N238" s="1" t="s">
        <v>79</v>
      </c>
      <c r="O238" s="1" t="s">
        <v>74</v>
      </c>
      <c r="P238" s="1" t="s">
        <v>74</v>
      </c>
      <c r="Q238" s="1" t="s">
        <v>74</v>
      </c>
      <c r="R238" s="1" t="s">
        <v>74</v>
      </c>
      <c r="S238" s="1" t="s">
        <v>74</v>
      </c>
      <c r="T238" s="1" t="s">
        <v>4826</v>
      </c>
      <c r="U238" s="1" t="s">
        <v>4827</v>
      </c>
      <c r="V238" s="1" t="s">
        <v>4828</v>
      </c>
      <c r="W238" s="1" t="s">
        <v>4829</v>
      </c>
      <c r="X238" s="1" t="s">
        <v>4830</v>
      </c>
      <c r="Y238" s="1" t="s">
        <v>4831</v>
      </c>
      <c r="Z238" s="1" t="s">
        <v>4832</v>
      </c>
      <c r="AA238" s="1" t="s">
        <v>4833</v>
      </c>
      <c r="AB238" s="1" t="s">
        <v>4834</v>
      </c>
      <c r="AC238" s="1" t="s">
        <v>74</v>
      </c>
      <c r="AD238" s="1" t="s">
        <v>74</v>
      </c>
      <c r="AE238" s="1" t="s">
        <v>74</v>
      </c>
      <c r="AF238" s="1" t="s">
        <v>74</v>
      </c>
      <c r="AG238" s="1">
        <v>20</v>
      </c>
      <c r="AH238" s="1">
        <v>16</v>
      </c>
      <c r="AI238" s="1">
        <v>18</v>
      </c>
      <c r="AJ238" s="1">
        <v>14</v>
      </c>
      <c r="AK238" s="1">
        <v>106</v>
      </c>
      <c r="AL238" s="1" t="s">
        <v>4835</v>
      </c>
      <c r="AM238" s="1" t="s">
        <v>4836</v>
      </c>
      <c r="AN238" s="1" t="s">
        <v>4837</v>
      </c>
      <c r="AO238" s="1" t="s">
        <v>4838</v>
      </c>
      <c r="AP238" s="1" t="s">
        <v>4839</v>
      </c>
      <c r="AQ238" s="1" t="s">
        <v>74</v>
      </c>
      <c r="AR238" s="1" t="s">
        <v>4840</v>
      </c>
      <c r="AS238" s="1" t="s">
        <v>4841</v>
      </c>
      <c r="AT238" s="1" t="s">
        <v>386</v>
      </c>
      <c r="AU238" s="1">
        <v>2018</v>
      </c>
      <c r="AV238" s="1">
        <v>64</v>
      </c>
      <c r="AW238" s="1">
        <v>9</v>
      </c>
      <c r="AX238" s="1" t="s">
        <v>74</v>
      </c>
      <c r="AY238" s="1" t="s">
        <v>74</v>
      </c>
      <c r="AZ238" s="1" t="s">
        <v>74</v>
      </c>
      <c r="BA238" s="1" t="s">
        <v>74</v>
      </c>
      <c r="BB238" s="1">
        <v>4302</v>
      </c>
      <c r="BC238" s="1">
        <v>4316</v>
      </c>
      <c r="BD238" s="1" t="s">
        <v>74</v>
      </c>
      <c r="BE238" s="1" t="s">
        <v>4842</v>
      </c>
      <c r="BF238" s="1" t="str">
        <f>HYPERLINK("http://dx.doi.org/10.1287/mnsc.2017.2834","http://dx.doi.org/10.1287/mnsc.2017.2834")</f>
        <v>http://dx.doi.org/10.1287/mnsc.2017.2834</v>
      </c>
      <c r="BG238" s="1" t="s">
        <v>74</v>
      </c>
      <c r="BH238" s="1" t="s">
        <v>74</v>
      </c>
      <c r="BI238" s="1">
        <v>15</v>
      </c>
      <c r="BJ238" s="1" t="s">
        <v>4843</v>
      </c>
      <c r="BK238" s="1" t="s">
        <v>247</v>
      </c>
      <c r="BL238" s="1" t="s">
        <v>4844</v>
      </c>
      <c r="BM238" s="1" t="s">
        <v>4845</v>
      </c>
      <c r="BN238" s="1" t="s">
        <v>74</v>
      </c>
      <c r="BO238" s="1" t="s">
        <v>74</v>
      </c>
      <c r="BP238" s="1" t="s">
        <v>74</v>
      </c>
      <c r="BQ238" s="1" t="s">
        <v>74</v>
      </c>
      <c r="BR238" s="1" t="s">
        <v>102</v>
      </c>
      <c r="BS238" s="1" t="s">
        <v>4846</v>
      </c>
      <c r="BT238" s="1" t="str">
        <f>HYPERLINK("https%3A%2F%2Fwww.webofscience.com%2Fwos%2Fwoscc%2Ffull-record%2FWOS:000442656700017","View Full Record in Web of Science")</f>
        <v>View Full Record in Web of Science</v>
      </c>
    </row>
    <row r="239" spans="1:72" x14ac:dyDescent="0.25">
      <c r="A239" s="1" t="s">
        <v>72</v>
      </c>
      <c r="B239" s="1" t="s">
        <v>4847</v>
      </c>
      <c r="C239" s="1" t="s">
        <v>74</v>
      </c>
      <c r="D239" s="1" t="s">
        <v>74</v>
      </c>
      <c r="E239" s="1" t="s">
        <v>74</v>
      </c>
      <c r="F239" s="1" t="s">
        <v>4848</v>
      </c>
      <c r="G239" s="1" t="s">
        <v>74</v>
      </c>
      <c r="H239" s="1" t="s">
        <v>74</v>
      </c>
      <c r="I239" s="1" t="s">
        <v>4849</v>
      </c>
      <c r="J239" s="1" t="s">
        <v>4850</v>
      </c>
      <c r="K239" s="1" t="s">
        <v>74</v>
      </c>
      <c r="L239" s="1" t="s">
        <v>74</v>
      </c>
      <c r="M239" s="1" t="s">
        <v>78</v>
      </c>
      <c r="N239" s="1" t="s">
        <v>79</v>
      </c>
      <c r="O239" s="1" t="s">
        <v>74</v>
      </c>
      <c r="P239" s="1" t="s">
        <v>74</v>
      </c>
      <c r="Q239" s="1" t="s">
        <v>74</v>
      </c>
      <c r="R239" s="1" t="s">
        <v>74</v>
      </c>
      <c r="S239" s="1" t="s">
        <v>74</v>
      </c>
      <c r="T239" s="1" t="s">
        <v>4851</v>
      </c>
      <c r="U239" s="1" t="s">
        <v>4852</v>
      </c>
      <c r="V239" s="1" t="s">
        <v>4853</v>
      </c>
      <c r="W239" s="1" t="s">
        <v>4854</v>
      </c>
      <c r="X239" s="1" t="s">
        <v>2803</v>
      </c>
      <c r="Y239" s="1" t="s">
        <v>4855</v>
      </c>
      <c r="Z239" s="1" t="s">
        <v>4002</v>
      </c>
      <c r="AA239" s="1" t="s">
        <v>4856</v>
      </c>
      <c r="AB239" s="1" t="s">
        <v>3731</v>
      </c>
      <c r="AC239" s="1" t="s">
        <v>2808</v>
      </c>
      <c r="AD239" s="1" t="s">
        <v>2809</v>
      </c>
      <c r="AE239" s="1" t="s">
        <v>3732</v>
      </c>
      <c r="AF239" s="1" t="s">
        <v>74</v>
      </c>
      <c r="AG239" s="1">
        <v>25</v>
      </c>
      <c r="AH239" s="1">
        <v>7</v>
      </c>
      <c r="AI239" s="1">
        <v>7</v>
      </c>
      <c r="AJ239" s="1">
        <v>41</v>
      </c>
      <c r="AK239" s="1">
        <v>113</v>
      </c>
      <c r="AL239" s="1" t="s">
        <v>771</v>
      </c>
      <c r="AM239" s="1" t="s">
        <v>772</v>
      </c>
      <c r="AN239" s="1" t="s">
        <v>982</v>
      </c>
      <c r="AO239" s="1" t="s">
        <v>4857</v>
      </c>
      <c r="AP239" s="1" t="s">
        <v>4858</v>
      </c>
      <c r="AQ239" s="1" t="s">
        <v>74</v>
      </c>
      <c r="AR239" s="1" t="s">
        <v>4859</v>
      </c>
      <c r="AS239" s="1" t="s">
        <v>4860</v>
      </c>
      <c r="AT239" s="1" t="s">
        <v>386</v>
      </c>
      <c r="AU239" s="1">
        <v>2018</v>
      </c>
      <c r="AV239" s="1">
        <v>10</v>
      </c>
      <c r="AW239" s="1">
        <v>9</v>
      </c>
      <c r="AX239" s="1" t="s">
        <v>74</v>
      </c>
      <c r="AY239" s="1" t="s">
        <v>74</v>
      </c>
      <c r="AZ239" s="1" t="s">
        <v>74</v>
      </c>
      <c r="BA239" s="1" t="s">
        <v>74</v>
      </c>
      <c r="BB239" s="1">
        <v>1458</v>
      </c>
      <c r="BC239" s="1">
        <v>1468</v>
      </c>
      <c r="BD239" s="1" t="s">
        <v>74</v>
      </c>
      <c r="BE239" s="1" t="s">
        <v>4861</v>
      </c>
      <c r="BF239" s="1" t="str">
        <f>HYPERLINK("http://dx.doi.org/10.1002/dta.2403","http://dx.doi.org/10.1002/dta.2403")</f>
        <v>http://dx.doi.org/10.1002/dta.2403</v>
      </c>
      <c r="BG239" s="1" t="s">
        <v>74</v>
      </c>
      <c r="BH239" s="1" t="s">
        <v>74</v>
      </c>
      <c r="BI239" s="1">
        <v>11</v>
      </c>
      <c r="BJ239" s="1" t="s">
        <v>4862</v>
      </c>
      <c r="BK239" s="1" t="s">
        <v>100</v>
      </c>
      <c r="BL239" s="1" t="s">
        <v>4863</v>
      </c>
      <c r="BM239" s="1" t="s">
        <v>4864</v>
      </c>
      <c r="BN239" s="1">
        <v>29745045</v>
      </c>
      <c r="BO239" s="1" t="s">
        <v>74</v>
      </c>
      <c r="BP239" s="1" t="s">
        <v>74</v>
      </c>
      <c r="BQ239" s="1" t="s">
        <v>74</v>
      </c>
      <c r="BR239" s="1" t="s">
        <v>102</v>
      </c>
      <c r="BS239" s="1" t="s">
        <v>4865</v>
      </c>
      <c r="BT239" s="1" t="str">
        <f>HYPERLINK("https%3A%2F%2Fwww.webofscience.com%2Fwos%2Fwoscc%2Ffull-record%2FWOS:000445329400011","View Full Record in Web of Science")</f>
        <v>View Full Record in Web of Science</v>
      </c>
    </row>
    <row r="240" spans="1:72" x14ac:dyDescent="0.25">
      <c r="A240" s="1" t="s">
        <v>72</v>
      </c>
      <c r="B240" s="1" t="s">
        <v>4866</v>
      </c>
      <c r="C240" s="1" t="s">
        <v>74</v>
      </c>
      <c r="D240" s="1" t="s">
        <v>74</v>
      </c>
      <c r="E240" s="1" t="s">
        <v>74</v>
      </c>
      <c r="F240" s="1" t="s">
        <v>4867</v>
      </c>
      <c r="G240" s="1" t="s">
        <v>74</v>
      </c>
      <c r="H240" s="1" t="s">
        <v>4868</v>
      </c>
      <c r="I240" s="1" t="s">
        <v>4869</v>
      </c>
      <c r="J240" s="1" t="s">
        <v>2243</v>
      </c>
      <c r="K240" s="1" t="s">
        <v>74</v>
      </c>
      <c r="L240" s="1" t="s">
        <v>74</v>
      </c>
      <c r="M240" s="1" t="s">
        <v>78</v>
      </c>
      <c r="N240" s="1" t="s">
        <v>79</v>
      </c>
      <c r="O240" s="1" t="s">
        <v>74</v>
      </c>
      <c r="P240" s="1" t="s">
        <v>74</v>
      </c>
      <c r="Q240" s="1" t="s">
        <v>74</v>
      </c>
      <c r="R240" s="1" t="s">
        <v>74</v>
      </c>
      <c r="S240" s="1" t="s">
        <v>74</v>
      </c>
      <c r="T240" s="1" t="s">
        <v>4870</v>
      </c>
      <c r="U240" s="1" t="s">
        <v>4871</v>
      </c>
      <c r="V240" s="1" t="s">
        <v>4872</v>
      </c>
      <c r="W240" s="1" t="s">
        <v>4873</v>
      </c>
      <c r="X240" s="1" t="s">
        <v>4874</v>
      </c>
      <c r="Y240" s="1" t="s">
        <v>4875</v>
      </c>
      <c r="Z240" s="1" t="s">
        <v>4876</v>
      </c>
      <c r="AA240" s="1" t="s">
        <v>4877</v>
      </c>
      <c r="AB240" s="1" t="s">
        <v>4878</v>
      </c>
      <c r="AC240" s="1" t="s">
        <v>1432</v>
      </c>
      <c r="AD240" s="1" t="s">
        <v>1432</v>
      </c>
      <c r="AE240" s="1" t="s">
        <v>4879</v>
      </c>
      <c r="AF240" s="1" t="s">
        <v>74</v>
      </c>
      <c r="AG240" s="1">
        <v>31</v>
      </c>
      <c r="AH240" s="1">
        <v>33</v>
      </c>
      <c r="AI240" s="1">
        <v>33</v>
      </c>
      <c r="AJ240" s="1">
        <v>1</v>
      </c>
      <c r="AK240" s="1">
        <v>18</v>
      </c>
      <c r="AL240" s="1" t="s">
        <v>2255</v>
      </c>
      <c r="AM240" s="1" t="s">
        <v>2256</v>
      </c>
      <c r="AN240" s="1" t="s">
        <v>2257</v>
      </c>
      <c r="AO240" s="1" t="s">
        <v>2258</v>
      </c>
      <c r="AP240" s="1" t="s">
        <v>2259</v>
      </c>
      <c r="AQ240" s="1" t="s">
        <v>74</v>
      </c>
      <c r="AR240" s="1" t="s">
        <v>2260</v>
      </c>
      <c r="AS240" s="1" t="s">
        <v>2261</v>
      </c>
      <c r="AT240" s="1" t="s">
        <v>386</v>
      </c>
      <c r="AU240" s="1">
        <v>2018</v>
      </c>
      <c r="AV240" s="1">
        <v>21</v>
      </c>
      <c r="AW240" s="1">
        <v>13</v>
      </c>
      <c r="AX240" s="1" t="s">
        <v>74</v>
      </c>
      <c r="AY240" s="1" t="s">
        <v>74</v>
      </c>
      <c r="AZ240" s="1" t="s">
        <v>74</v>
      </c>
      <c r="BA240" s="1" t="s">
        <v>74</v>
      </c>
      <c r="BB240" s="1">
        <v>2385</v>
      </c>
      <c r="BC240" s="1">
        <v>2393</v>
      </c>
      <c r="BD240" s="1" t="s">
        <v>74</v>
      </c>
      <c r="BE240" s="1" t="s">
        <v>4880</v>
      </c>
      <c r="BF240" s="1" t="str">
        <f>HYPERLINK("http://dx.doi.org/10.1017/S1368980018000976","http://dx.doi.org/10.1017/S1368980018000976")</f>
        <v>http://dx.doi.org/10.1017/S1368980018000976</v>
      </c>
      <c r="BG240" s="1" t="s">
        <v>74</v>
      </c>
      <c r="BH240" s="1" t="s">
        <v>74</v>
      </c>
      <c r="BI240" s="1">
        <v>9</v>
      </c>
      <c r="BJ240" s="1" t="s">
        <v>2264</v>
      </c>
      <c r="BK240" s="1" t="s">
        <v>100</v>
      </c>
      <c r="BL240" s="1" t="s">
        <v>2264</v>
      </c>
      <c r="BM240" s="1" t="s">
        <v>4881</v>
      </c>
      <c r="BN240" s="1">
        <v>29681250</v>
      </c>
      <c r="BO240" s="1" t="s">
        <v>2315</v>
      </c>
      <c r="BP240" s="1" t="s">
        <v>74</v>
      </c>
      <c r="BQ240" s="1" t="s">
        <v>74</v>
      </c>
      <c r="BR240" s="1" t="s">
        <v>102</v>
      </c>
      <c r="BS240" s="1" t="s">
        <v>4882</v>
      </c>
      <c r="BT240" s="1" t="str">
        <f>HYPERLINK("https%3A%2F%2Fwww.webofscience.com%2Fwos%2Fwoscc%2Ffull-record%2FWOS:000440860200005","View Full Record in Web of Science")</f>
        <v>View Full Record in Web of Science</v>
      </c>
    </row>
    <row r="241" spans="1:72" x14ac:dyDescent="0.25">
      <c r="A241" s="1" t="s">
        <v>72</v>
      </c>
      <c r="B241" s="1" t="s">
        <v>4883</v>
      </c>
      <c r="C241" s="1" t="s">
        <v>74</v>
      </c>
      <c r="D241" s="1" t="s">
        <v>74</v>
      </c>
      <c r="E241" s="1" t="s">
        <v>74</v>
      </c>
      <c r="F241" s="1" t="s">
        <v>4884</v>
      </c>
      <c r="G241" s="1" t="s">
        <v>74</v>
      </c>
      <c r="H241" s="1" t="s">
        <v>74</v>
      </c>
      <c r="I241" s="1" t="s">
        <v>4885</v>
      </c>
      <c r="J241" s="1" t="s">
        <v>4886</v>
      </c>
      <c r="K241" s="1" t="s">
        <v>74</v>
      </c>
      <c r="L241" s="1" t="s">
        <v>74</v>
      </c>
      <c r="M241" s="1" t="s">
        <v>78</v>
      </c>
      <c r="N241" s="1" t="s">
        <v>79</v>
      </c>
      <c r="O241" s="1" t="s">
        <v>74</v>
      </c>
      <c r="P241" s="1" t="s">
        <v>74</v>
      </c>
      <c r="Q241" s="1" t="s">
        <v>74</v>
      </c>
      <c r="R241" s="1" t="s">
        <v>74</v>
      </c>
      <c r="S241" s="1" t="s">
        <v>74</v>
      </c>
      <c r="T241" s="1" t="s">
        <v>4887</v>
      </c>
      <c r="U241" s="1" t="s">
        <v>4888</v>
      </c>
      <c r="V241" s="1" t="s">
        <v>4889</v>
      </c>
      <c r="W241" s="1" t="s">
        <v>4890</v>
      </c>
      <c r="X241" s="1" t="s">
        <v>4891</v>
      </c>
      <c r="Y241" s="1" t="s">
        <v>4892</v>
      </c>
      <c r="Z241" s="1" t="s">
        <v>4893</v>
      </c>
      <c r="AA241" s="1" t="s">
        <v>74</v>
      </c>
      <c r="AB241" s="1" t="s">
        <v>74</v>
      </c>
      <c r="AC241" s="1" t="s">
        <v>4894</v>
      </c>
      <c r="AD241" s="1" t="s">
        <v>4894</v>
      </c>
      <c r="AE241" s="1" t="s">
        <v>4895</v>
      </c>
      <c r="AF241" s="1" t="s">
        <v>74</v>
      </c>
      <c r="AG241" s="1">
        <v>48</v>
      </c>
      <c r="AH241" s="1">
        <v>6</v>
      </c>
      <c r="AI241" s="1">
        <v>8</v>
      </c>
      <c r="AJ241" s="1">
        <v>0</v>
      </c>
      <c r="AK241" s="1">
        <v>8</v>
      </c>
      <c r="AL241" s="1" t="s">
        <v>771</v>
      </c>
      <c r="AM241" s="1" t="s">
        <v>772</v>
      </c>
      <c r="AN241" s="1" t="s">
        <v>982</v>
      </c>
      <c r="AO241" s="1" t="s">
        <v>4896</v>
      </c>
      <c r="AP241" s="1" t="s">
        <v>4897</v>
      </c>
      <c r="AQ241" s="1" t="s">
        <v>74</v>
      </c>
      <c r="AR241" s="1" t="s">
        <v>4898</v>
      </c>
      <c r="AS241" s="1" t="s">
        <v>4899</v>
      </c>
      <c r="AT241" s="1" t="s">
        <v>386</v>
      </c>
      <c r="AU241" s="1">
        <v>2018</v>
      </c>
      <c r="AV241" s="1">
        <v>42</v>
      </c>
      <c r="AW241" s="1">
        <v>7</v>
      </c>
      <c r="AX241" s="1" t="s">
        <v>74</v>
      </c>
      <c r="AY241" s="1" t="s">
        <v>74</v>
      </c>
      <c r="AZ241" s="1" t="s">
        <v>74</v>
      </c>
      <c r="BA241" s="1" t="s">
        <v>74</v>
      </c>
      <c r="BB241" s="1">
        <v>1185</v>
      </c>
      <c r="BC241" s="1">
        <v>1193</v>
      </c>
      <c r="BD241" s="1" t="s">
        <v>74</v>
      </c>
      <c r="BE241" s="1" t="s">
        <v>4900</v>
      </c>
      <c r="BF241" s="1" t="str">
        <f>HYPERLINK("http://dx.doi.org/10.1002/jpen.1142","http://dx.doi.org/10.1002/jpen.1142")</f>
        <v>http://dx.doi.org/10.1002/jpen.1142</v>
      </c>
      <c r="BG241" s="1" t="s">
        <v>74</v>
      </c>
      <c r="BH241" s="1" t="s">
        <v>74</v>
      </c>
      <c r="BI241" s="1">
        <v>9</v>
      </c>
      <c r="BJ241" s="1" t="s">
        <v>175</v>
      </c>
      <c r="BK241" s="1" t="s">
        <v>100</v>
      </c>
      <c r="BL241" s="1" t="s">
        <v>175</v>
      </c>
      <c r="BM241" s="1" t="s">
        <v>4901</v>
      </c>
      <c r="BN241" s="1">
        <v>29377181</v>
      </c>
      <c r="BO241" s="1" t="s">
        <v>74</v>
      </c>
      <c r="BP241" s="1" t="s">
        <v>74</v>
      </c>
      <c r="BQ241" s="1" t="s">
        <v>74</v>
      </c>
      <c r="BR241" s="1" t="s">
        <v>102</v>
      </c>
      <c r="BS241" s="1" t="s">
        <v>4902</v>
      </c>
      <c r="BT241" s="1" t="str">
        <f>HYPERLINK("https%3A%2F%2Fwww.webofscience.com%2Fwos%2Fwoscc%2Ffull-record%2FWOS:000444418300011","View Full Record in Web of Science")</f>
        <v>View Full Record in Web of Science</v>
      </c>
    </row>
    <row r="242" spans="1:72" x14ac:dyDescent="0.25">
      <c r="A242" s="1" t="s">
        <v>72</v>
      </c>
      <c r="B242" s="1" t="s">
        <v>4903</v>
      </c>
      <c r="C242" s="1" t="s">
        <v>74</v>
      </c>
      <c r="D242" s="1" t="s">
        <v>74</v>
      </c>
      <c r="E242" s="1" t="s">
        <v>74</v>
      </c>
      <c r="F242" s="1" t="s">
        <v>4904</v>
      </c>
      <c r="G242" s="1" t="s">
        <v>74</v>
      </c>
      <c r="H242" s="1" t="s">
        <v>74</v>
      </c>
      <c r="I242" s="1" t="s">
        <v>4905</v>
      </c>
      <c r="J242" s="1" t="s">
        <v>4906</v>
      </c>
      <c r="K242" s="1" t="s">
        <v>74</v>
      </c>
      <c r="L242" s="1" t="s">
        <v>74</v>
      </c>
      <c r="M242" s="1" t="s">
        <v>78</v>
      </c>
      <c r="N242" s="1" t="s">
        <v>79</v>
      </c>
      <c r="O242" s="1" t="s">
        <v>74</v>
      </c>
      <c r="P242" s="1" t="s">
        <v>74</v>
      </c>
      <c r="Q242" s="1" t="s">
        <v>74</v>
      </c>
      <c r="R242" s="1" t="s">
        <v>74</v>
      </c>
      <c r="S242" s="1" t="s">
        <v>74</v>
      </c>
      <c r="T242" s="1" t="s">
        <v>4907</v>
      </c>
      <c r="U242" s="1" t="s">
        <v>4908</v>
      </c>
      <c r="V242" s="1" t="s">
        <v>4909</v>
      </c>
      <c r="W242" s="1" t="s">
        <v>4910</v>
      </c>
      <c r="X242" s="1" t="s">
        <v>4911</v>
      </c>
      <c r="Y242" s="1" t="s">
        <v>4912</v>
      </c>
      <c r="Z242" s="1" t="s">
        <v>4913</v>
      </c>
      <c r="AA242" s="1" t="s">
        <v>4914</v>
      </c>
      <c r="AB242" s="1" t="s">
        <v>4915</v>
      </c>
      <c r="AC242" s="1" t="s">
        <v>74</v>
      </c>
      <c r="AD242" s="1" t="s">
        <v>74</v>
      </c>
      <c r="AE242" s="1" t="s">
        <v>74</v>
      </c>
      <c r="AF242" s="1" t="s">
        <v>74</v>
      </c>
      <c r="AG242" s="1">
        <v>24</v>
      </c>
      <c r="AH242" s="1">
        <v>1</v>
      </c>
      <c r="AI242" s="1">
        <v>1</v>
      </c>
      <c r="AJ242" s="1">
        <v>0</v>
      </c>
      <c r="AK242" s="1">
        <v>3</v>
      </c>
      <c r="AL242" s="1" t="s">
        <v>4916</v>
      </c>
      <c r="AM242" s="1" t="s">
        <v>4917</v>
      </c>
      <c r="AN242" s="1" t="s">
        <v>4918</v>
      </c>
      <c r="AO242" s="1" t="s">
        <v>4919</v>
      </c>
      <c r="AP242" s="1" t="s">
        <v>4920</v>
      </c>
      <c r="AQ242" s="1" t="s">
        <v>74</v>
      </c>
      <c r="AR242" s="1" t="s">
        <v>4921</v>
      </c>
      <c r="AS242" s="1" t="s">
        <v>4922</v>
      </c>
      <c r="AT242" s="1" t="s">
        <v>2618</v>
      </c>
      <c r="AU242" s="1">
        <v>2018</v>
      </c>
      <c r="AV242" s="1">
        <v>24</v>
      </c>
      <c r="AW242" s="1">
        <v>5</v>
      </c>
      <c r="AX242" s="1" t="s">
        <v>74</v>
      </c>
      <c r="AY242" s="1" t="s">
        <v>74</v>
      </c>
      <c r="AZ242" s="1" t="s">
        <v>74</v>
      </c>
      <c r="BA242" s="1" t="s">
        <v>74</v>
      </c>
      <c r="BB242" s="1">
        <v>386</v>
      </c>
      <c r="BC242" s="1">
        <v>390</v>
      </c>
      <c r="BD242" s="1" t="s">
        <v>74</v>
      </c>
      <c r="BE242" s="1" t="s">
        <v>4923</v>
      </c>
      <c r="BF242" s="1" t="str">
        <f>HYPERLINK("http://dx.doi.org/10.1590/1517-869220182405165861","http://dx.doi.org/10.1590/1517-869220182405165861")</f>
        <v>http://dx.doi.org/10.1590/1517-869220182405165861</v>
      </c>
      <c r="BG242" s="1" t="s">
        <v>74</v>
      </c>
      <c r="BH242" s="1" t="s">
        <v>74</v>
      </c>
      <c r="BI242" s="1">
        <v>5</v>
      </c>
      <c r="BJ242" s="1" t="s">
        <v>298</v>
      </c>
      <c r="BK242" s="1" t="s">
        <v>100</v>
      </c>
      <c r="BL242" s="1" t="s">
        <v>298</v>
      </c>
      <c r="BM242" s="1" t="s">
        <v>4924</v>
      </c>
      <c r="BN242" s="1" t="s">
        <v>74</v>
      </c>
      <c r="BO242" s="1" t="s">
        <v>3095</v>
      </c>
      <c r="BP242" s="1" t="s">
        <v>74</v>
      </c>
      <c r="BQ242" s="1" t="s">
        <v>74</v>
      </c>
      <c r="BR242" s="1" t="s">
        <v>102</v>
      </c>
      <c r="BS242" s="1" t="s">
        <v>4925</v>
      </c>
      <c r="BT242" s="1" t="str">
        <f>HYPERLINK("https%3A%2F%2Fwww.webofscience.com%2Fwos%2Fwoscc%2Ffull-record%2FWOS:000448522300012","View Full Record in Web of Science")</f>
        <v>View Full Record in Web of Science</v>
      </c>
    </row>
    <row r="243" spans="1:72" x14ac:dyDescent="0.25">
      <c r="A243" s="1" t="s">
        <v>72</v>
      </c>
      <c r="B243" s="1" t="s">
        <v>4926</v>
      </c>
      <c r="C243" s="1" t="s">
        <v>74</v>
      </c>
      <c r="D243" s="1" t="s">
        <v>74</v>
      </c>
      <c r="E243" s="1" t="s">
        <v>74</v>
      </c>
      <c r="F243" s="1" t="s">
        <v>4927</v>
      </c>
      <c r="G243" s="1" t="s">
        <v>74</v>
      </c>
      <c r="H243" s="1" t="s">
        <v>74</v>
      </c>
      <c r="I243" s="1" t="s">
        <v>4928</v>
      </c>
      <c r="J243" s="1" t="s">
        <v>371</v>
      </c>
      <c r="K243" s="1" t="s">
        <v>74</v>
      </c>
      <c r="L243" s="1" t="s">
        <v>74</v>
      </c>
      <c r="M243" s="1" t="s">
        <v>78</v>
      </c>
      <c r="N243" s="1" t="s">
        <v>79</v>
      </c>
      <c r="O243" s="1" t="s">
        <v>74</v>
      </c>
      <c r="P243" s="1" t="s">
        <v>74</v>
      </c>
      <c r="Q243" s="1" t="s">
        <v>74</v>
      </c>
      <c r="R243" s="1" t="s">
        <v>74</v>
      </c>
      <c r="S243" s="1" t="s">
        <v>74</v>
      </c>
      <c r="T243" s="1" t="s">
        <v>4929</v>
      </c>
      <c r="U243" s="1" t="s">
        <v>4930</v>
      </c>
      <c r="V243" s="1" t="s">
        <v>4931</v>
      </c>
      <c r="W243" s="1" t="s">
        <v>4932</v>
      </c>
      <c r="X243" s="1" t="s">
        <v>4933</v>
      </c>
      <c r="Y243" s="1" t="s">
        <v>4934</v>
      </c>
      <c r="Z243" s="1" t="s">
        <v>4935</v>
      </c>
      <c r="AA243" s="1" t="s">
        <v>4936</v>
      </c>
      <c r="AB243" s="1" t="s">
        <v>4937</v>
      </c>
      <c r="AC243" s="1" t="s">
        <v>4938</v>
      </c>
      <c r="AD243" s="1" t="s">
        <v>4938</v>
      </c>
      <c r="AE243" s="1" t="s">
        <v>4939</v>
      </c>
      <c r="AF243" s="1" t="s">
        <v>74</v>
      </c>
      <c r="AG243" s="1">
        <v>36</v>
      </c>
      <c r="AH243" s="1">
        <v>15</v>
      </c>
      <c r="AI243" s="1">
        <v>15</v>
      </c>
      <c r="AJ243" s="1">
        <v>1</v>
      </c>
      <c r="AK243" s="1">
        <v>25</v>
      </c>
      <c r="AL243" s="1" t="s">
        <v>381</v>
      </c>
      <c r="AM243" s="1" t="s">
        <v>382</v>
      </c>
      <c r="AN243" s="1" t="s">
        <v>383</v>
      </c>
      <c r="AO243" s="1" t="s">
        <v>74</v>
      </c>
      <c r="AP243" s="1" t="s">
        <v>384</v>
      </c>
      <c r="AQ243" s="1" t="s">
        <v>74</v>
      </c>
      <c r="AR243" s="2" t="s">
        <v>371</v>
      </c>
      <c r="AS243" s="1" t="s">
        <v>385</v>
      </c>
      <c r="AT243" s="1" t="s">
        <v>386</v>
      </c>
      <c r="AU243" s="1">
        <v>2018</v>
      </c>
      <c r="AV243" s="1">
        <v>10</v>
      </c>
      <c r="AW243" s="1">
        <v>9</v>
      </c>
      <c r="AX243" s="1" t="s">
        <v>74</v>
      </c>
      <c r="AY243" s="1" t="s">
        <v>74</v>
      </c>
      <c r="AZ243" s="1" t="s">
        <v>74</v>
      </c>
      <c r="BA243" s="1" t="s">
        <v>74</v>
      </c>
      <c r="BB243" s="1" t="s">
        <v>74</v>
      </c>
      <c r="BC243" s="1" t="s">
        <v>74</v>
      </c>
      <c r="BD243" s="1">
        <v>1265</v>
      </c>
      <c r="BE243" s="1" t="s">
        <v>4940</v>
      </c>
      <c r="BF243" s="1" t="str">
        <f>HYPERLINK("http://dx.doi.org/10.3390/nu10091265","http://dx.doi.org/10.3390/nu10091265")</f>
        <v>http://dx.doi.org/10.3390/nu10091265</v>
      </c>
      <c r="BG243" s="1" t="s">
        <v>74</v>
      </c>
      <c r="BH243" s="1" t="s">
        <v>74</v>
      </c>
      <c r="BI243" s="1">
        <v>15</v>
      </c>
      <c r="BJ243" s="1" t="s">
        <v>175</v>
      </c>
      <c r="BK243" s="1" t="s">
        <v>100</v>
      </c>
      <c r="BL243" s="1" t="s">
        <v>175</v>
      </c>
      <c r="BM243" s="1" t="s">
        <v>4941</v>
      </c>
      <c r="BN243" s="1">
        <v>30205522</v>
      </c>
      <c r="BO243" s="1" t="s">
        <v>4942</v>
      </c>
      <c r="BP243" s="1" t="s">
        <v>74</v>
      </c>
      <c r="BQ243" s="1" t="s">
        <v>74</v>
      </c>
      <c r="BR243" s="1" t="s">
        <v>102</v>
      </c>
      <c r="BS243" s="1" t="s">
        <v>4943</v>
      </c>
      <c r="BT243" s="1" t="str">
        <f>HYPERLINK("https%3A%2F%2Fwww.webofscience.com%2Fwos%2Fwoscc%2Ffull-record%2FWOS:000448659900138","View Full Record in Web of Science")</f>
        <v>View Full Record in Web of Science</v>
      </c>
    </row>
    <row r="244" spans="1:72" x14ac:dyDescent="0.25">
      <c r="A244" s="1" t="s">
        <v>72</v>
      </c>
      <c r="B244" s="1" t="s">
        <v>4944</v>
      </c>
      <c r="C244" s="1" t="s">
        <v>74</v>
      </c>
      <c r="D244" s="1" t="s">
        <v>74</v>
      </c>
      <c r="E244" s="1" t="s">
        <v>74</v>
      </c>
      <c r="F244" s="1" t="s">
        <v>4945</v>
      </c>
      <c r="G244" s="1" t="s">
        <v>74</v>
      </c>
      <c r="H244" s="1" t="s">
        <v>74</v>
      </c>
      <c r="I244" s="1" t="s">
        <v>4946</v>
      </c>
      <c r="J244" s="1" t="s">
        <v>4727</v>
      </c>
      <c r="K244" s="1" t="s">
        <v>74</v>
      </c>
      <c r="L244" s="1" t="s">
        <v>74</v>
      </c>
      <c r="M244" s="1" t="s">
        <v>78</v>
      </c>
      <c r="N244" s="1" t="s">
        <v>79</v>
      </c>
      <c r="O244" s="1" t="s">
        <v>74</v>
      </c>
      <c r="P244" s="1" t="s">
        <v>74</v>
      </c>
      <c r="Q244" s="1" t="s">
        <v>74</v>
      </c>
      <c r="R244" s="1" t="s">
        <v>74</v>
      </c>
      <c r="S244" s="1" t="s">
        <v>74</v>
      </c>
      <c r="T244" s="1" t="s">
        <v>4947</v>
      </c>
      <c r="U244" s="1" t="s">
        <v>4948</v>
      </c>
      <c r="V244" s="1" t="s">
        <v>4949</v>
      </c>
      <c r="W244" s="1" t="s">
        <v>4950</v>
      </c>
      <c r="X244" s="1" t="s">
        <v>4951</v>
      </c>
      <c r="Y244" s="1" t="s">
        <v>4952</v>
      </c>
      <c r="Z244" s="1" t="s">
        <v>4953</v>
      </c>
      <c r="AA244" s="1" t="s">
        <v>4954</v>
      </c>
      <c r="AB244" s="1" t="s">
        <v>4955</v>
      </c>
      <c r="AC244" s="1" t="s">
        <v>4956</v>
      </c>
      <c r="AD244" s="1" t="s">
        <v>4957</v>
      </c>
      <c r="AE244" s="1" t="s">
        <v>4958</v>
      </c>
      <c r="AF244" s="1" t="s">
        <v>74</v>
      </c>
      <c r="AG244" s="1">
        <v>58</v>
      </c>
      <c r="AH244" s="1">
        <v>7</v>
      </c>
      <c r="AI244" s="1">
        <v>7</v>
      </c>
      <c r="AJ244" s="1">
        <v>1</v>
      </c>
      <c r="AK244" s="1">
        <v>42</v>
      </c>
      <c r="AL244" s="1" t="s">
        <v>855</v>
      </c>
      <c r="AM244" s="1" t="s">
        <v>751</v>
      </c>
      <c r="AN244" s="1" t="s">
        <v>856</v>
      </c>
      <c r="AO244" s="1" t="s">
        <v>4736</v>
      </c>
      <c r="AP244" s="1" t="s">
        <v>4737</v>
      </c>
      <c r="AQ244" s="1" t="s">
        <v>74</v>
      </c>
      <c r="AR244" s="1" t="s">
        <v>4738</v>
      </c>
      <c r="AS244" s="1" t="s">
        <v>4739</v>
      </c>
      <c r="AT244" s="1" t="s">
        <v>386</v>
      </c>
      <c r="AU244" s="1">
        <v>2018</v>
      </c>
      <c r="AV244" s="1">
        <v>93</v>
      </c>
      <c r="AW244" s="1" t="s">
        <v>74</v>
      </c>
      <c r="AX244" s="1" t="s">
        <v>74</v>
      </c>
      <c r="AY244" s="1" t="s">
        <v>74</v>
      </c>
      <c r="AZ244" s="1" t="s">
        <v>74</v>
      </c>
      <c r="BA244" s="1" t="s">
        <v>74</v>
      </c>
      <c r="BB244" s="1">
        <v>177</v>
      </c>
      <c r="BC244" s="1">
        <v>186</v>
      </c>
      <c r="BD244" s="1" t="s">
        <v>74</v>
      </c>
      <c r="BE244" s="1" t="s">
        <v>4959</v>
      </c>
      <c r="BF244" s="1" t="str">
        <f>HYPERLINK("http://dx.doi.org/10.1016/j.archoralbio.2018.06.009","http://dx.doi.org/10.1016/j.archoralbio.2018.06.009")</f>
        <v>http://dx.doi.org/10.1016/j.archoralbio.2018.06.009</v>
      </c>
      <c r="BG244" s="1" t="s">
        <v>74</v>
      </c>
      <c r="BH244" s="1" t="s">
        <v>74</v>
      </c>
      <c r="BI244" s="1">
        <v>10</v>
      </c>
      <c r="BJ244" s="1" t="s">
        <v>149</v>
      </c>
      <c r="BK244" s="1" t="s">
        <v>100</v>
      </c>
      <c r="BL244" s="1" t="s">
        <v>149</v>
      </c>
      <c r="BM244" s="1" t="s">
        <v>4960</v>
      </c>
      <c r="BN244" s="1">
        <v>29933139</v>
      </c>
      <c r="BO244" s="1" t="s">
        <v>74</v>
      </c>
      <c r="BP244" s="1" t="s">
        <v>74</v>
      </c>
      <c r="BQ244" s="1" t="s">
        <v>74</v>
      </c>
      <c r="BR244" s="1" t="s">
        <v>102</v>
      </c>
      <c r="BS244" s="1" t="s">
        <v>4961</v>
      </c>
      <c r="BT244" s="1" t="str">
        <f>HYPERLINK("https%3A%2F%2Fwww.webofscience.com%2Fwos%2Fwoscc%2Ffull-record%2FWOS:000439677500022","View Full Record in Web of Science")</f>
        <v>View Full Record in Web of Science</v>
      </c>
    </row>
    <row r="245" spans="1:72" x14ac:dyDescent="0.25">
      <c r="A245" s="1" t="s">
        <v>72</v>
      </c>
      <c r="B245" s="1" t="s">
        <v>4962</v>
      </c>
      <c r="C245" s="1" t="s">
        <v>74</v>
      </c>
      <c r="D245" s="1" t="s">
        <v>74</v>
      </c>
      <c r="E245" s="1" t="s">
        <v>74</v>
      </c>
      <c r="F245" s="1" t="s">
        <v>4963</v>
      </c>
      <c r="G245" s="1" t="s">
        <v>74</v>
      </c>
      <c r="H245" s="1" t="s">
        <v>74</v>
      </c>
      <c r="I245" s="1" t="s">
        <v>4964</v>
      </c>
      <c r="J245" s="1" t="s">
        <v>4965</v>
      </c>
      <c r="K245" s="1" t="s">
        <v>74</v>
      </c>
      <c r="L245" s="1" t="s">
        <v>74</v>
      </c>
      <c r="M245" s="1" t="s">
        <v>78</v>
      </c>
      <c r="N245" s="1" t="s">
        <v>79</v>
      </c>
      <c r="O245" s="1" t="s">
        <v>74</v>
      </c>
      <c r="P245" s="1" t="s">
        <v>74</v>
      </c>
      <c r="Q245" s="1" t="s">
        <v>74</v>
      </c>
      <c r="R245" s="1" t="s">
        <v>74</v>
      </c>
      <c r="S245" s="1" t="s">
        <v>74</v>
      </c>
      <c r="T245" s="1" t="s">
        <v>74</v>
      </c>
      <c r="U245" s="1" t="s">
        <v>4966</v>
      </c>
      <c r="V245" s="1" t="s">
        <v>4967</v>
      </c>
      <c r="W245" s="1" t="s">
        <v>4968</v>
      </c>
      <c r="X245" s="1" t="s">
        <v>4969</v>
      </c>
      <c r="Y245" s="1" t="s">
        <v>4970</v>
      </c>
      <c r="Z245" s="1" t="s">
        <v>4971</v>
      </c>
      <c r="AA245" s="1" t="s">
        <v>74</v>
      </c>
      <c r="AB245" s="1" t="s">
        <v>74</v>
      </c>
      <c r="AC245" s="1" t="s">
        <v>4972</v>
      </c>
      <c r="AD245" s="1" t="s">
        <v>4972</v>
      </c>
      <c r="AE245" s="1" t="s">
        <v>4973</v>
      </c>
      <c r="AF245" s="1" t="s">
        <v>74</v>
      </c>
      <c r="AG245" s="1">
        <v>37</v>
      </c>
      <c r="AH245" s="1">
        <v>10</v>
      </c>
      <c r="AI245" s="1">
        <v>12</v>
      </c>
      <c r="AJ245" s="1">
        <v>1</v>
      </c>
      <c r="AK245" s="1">
        <v>23</v>
      </c>
      <c r="AL245" s="1" t="s">
        <v>4974</v>
      </c>
      <c r="AM245" s="1" t="s">
        <v>4975</v>
      </c>
      <c r="AN245" s="1" t="s">
        <v>4976</v>
      </c>
      <c r="AO245" s="1" t="s">
        <v>4977</v>
      </c>
      <c r="AP245" s="1" t="s">
        <v>4978</v>
      </c>
      <c r="AQ245" s="1" t="s">
        <v>74</v>
      </c>
      <c r="AR245" s="1" t="s">
        <v>4979</v>
      </c>
      <c r="AS245" s="1" t="s">
        <v>4980</v>
      </c>
      <c r="AT245" s="1" t="s">
        <v>476</v>
      </c>
      <c r="AU245" s="1">
        <v>2018</v>
      </c>
      <c r="AV245" s="1">
        <v>16</v>
      </c>
      <c r="AW245" s="1">
        <v>4</v>
      </c>
      <c r="AX245" s="1" t="s">
        <v>74</v>
      </c>
      <c r="AY245" s="1" t="s">
        <v>74</v>
      </c>
      <c r="AZ245" s="1" t="s">
        <v>74</v>
      </c>
      <c r="BA245" s="1" t="s">
        <v>74</v>
      </c>
      <c r="BB245" s="1">
        <v>549</v>
      </c>
      <c r="BC245" s="1">
        <v>558</v>
      </c>
      <c r="BD245" s="1" t="s">
        <v>74</v>
      </c>
      <c r="BE245" s="1" t="s">
        <v>4981</v>
      </c>
      <c r="BF245" s="1" t="str">
        <f>HYPERLINK("http://dx.doi.org/10.1007/s40258-018-0399-1","http://dx.doi.org/10.1007/s40258-018-0399-1")</f>
        <v>http://dx.doi.org/10.1007/s40258-018-0399-1</v>
      </c>
      <c r="BG245" s="1" t="s">
        <v>74</v>
      </c>
      <c r="BH245" s="1" t="s">
        <v>74</v>
      </c>
      <c r="BI245" s="1">
        <v>10</v>
      </c>
      <c r="BJ245" s="1" t="s">
        <v>4982</v>
      </c>
      <c r="BK245" s="1" t="s">
        <v>247</v>
      </c>
      <c r="BL245" s="1" t="s">
        <v>4983</v>
      </c>
      <c r="BM245" s="1" t="s">
        <v>4984</v>
      </c>
      <c r="BN245" s="1">
        <v>29916153</v>
      </c>
      <c r="BO245" s="1" t="s">
        <v>74</v>
      </c>
      <c r="BP245" s="1" t="s">
        <v>74</v>
      </c>
      <c r="BQ245" s="1" t="s">
        <v>74</v>
      </c>
      <c r="BR245" s="1" t="s">
        <v>102</v>
      </c>
      <c r="BS245" s="1" t="s">
        <v>4985</v>
      </c>
      <c r="BT245" s="1" t="str">
        <f>HYPERLINK("https%3A%2F%2Fwww.webofscience.com%2Fwos%2Fwoscc%2Ffull-record%2FWOS:000437152900011","View Full Record in Web of Science")</f>
        <v>View Full Record in Web of Science</v>
      </c>
    </row>
    <row r="246" spans="1:72" x14ac:dyDescent="0.25">
      <c r="A246" s="1" t="s">
        <v>72</v>
      </c>
      <c r="B246" s="1" t="s">
        <v>4986</v>
      </c>
      <c r="C246" s="1" t="s">
        <v>74</v>
      </c>
      <c r="D246" s="1" t="s">
        <v>74</v>
      </c>
      <c r="E246" s="1" t="s">
        <v>74</v>
      </c>
      <c r="F246" s="1" t="s">
        <v>4987</v>
      </c>
      <c r="G246" s="1" t="s">
        <v>74</v>
      </c>
      <c r="H246" s="1" t="s">
        <v>74</v>
      </c>
      <c r="I246" s="1" t="s">
        <v>4988</v>
      </c>
      <c r="J246" s="1" t="s">
        <v>4989</v>
      </c>
      <c r="K246" s="1" t="s">
        <v>74</v>
      </c>
      <c r="L246" s="1" t="s">
        <v>74</v>
      </c>
      <c r="M246" s="1" t="s">
        <v>78</v>
      </c>
      <c r="N246" s="1" t="s">
        <v>79</v>
      </c>
      <c r="O246" s="1" t="s">
        <v>74</v>
      </c>
      <c r="P246" s="1" t="s">
        <v>74</v>
      </c>
      <c r="Q246" s="1" t="s">
        <v>74</v>
      </c>
      <c r="R246" s="1" t="s">
        <v>74</v>
      </c>
      <c r="S246" s="1" t="s">
        <v>74</v>
      </c>
      <c r="T246" s="1" t="s">
        <v>74</v>
      </c>
      <c r="U246" s="1" t="s">
        <v>4990</v>
      </c>
      <c r="V246" s="1" t="s">
        <v>4991</v>
      </c>
      <c r="W246" s="1" t="s">
        <v>4992</v>
      </c>
      <c r="X246" s="1" t="s">
        <v>4993</v>
      </c>
      <c r="Y246" s="1" t="s">
        <v>4994</v>
      </c>
      <c r="Z246" s="1" t="s">
        <v>4995</v>
      </c>
      <c r="AA246" s="1" t="s">
        <v>74</v>
      </c>
      <c r="AB246" s="1" t="s">
        <v>74</v>
      </c>
      <c r="AC246" s="1" t="s">
        <v>4996</v>
      </c>
      <c r="AD246" s="1" t="s">
        <v>4997</v>
      </c>
      <c r="AE246" s="1" t="s">
        <v>4998</v>
      </c>
      <c r="AF246" s="1" t="s">
        <v>74</v>
      </c>
      <c r="AG246" s="1">
        <v>37</v>
      </c>
      <c r="AH246" s="1">
        <v>40</v>
      </c>
      <c r="AI246" s="1">
        <v>40</v>
      </c>
      <c r="AJ246" s="1">
        <v>1</v>
      </c>
      <c r="AK246" s="1">
        <v>15</v>
      </c>
      <c r="AL246" s="1" t="s">
        <v>817</v>
      </c>
      <c r="AM246" s="1" t="s">
        <v>290</v>
      </c>
      <c r="AN246" s="1" t="s">
        <v>818</v>
      </c>
      <c r="AO246" s="1" t="s">
        <v>4999</v>
      </c>
      <c r="AP246" s="1" t="s">
        <v>5000</v>
      </c>
      <c r="AQ246" s="1" t="s">
        <v>74</v>
      </c>
      <c r="AR246" s="1" t="s">
        <v>5001</v>
      </c>
      <c r="AS246" s="1" t="s">
        <v>5002</v>
      </c>
      <c r="AT246" s="1" t="s">
        <v>476</v>
      </c>
      <c r="AU246" s="1">
        <v>2018</v>
      </c>
      <c r="AV246" s="1">
        <v>55</v>
      </c>
      <c r="AW246" s="1">
        <v>2</v>
      </c>
      <c r="AX246" s="1" t="s">
        <v>74</v>
      </c>
      <c r="AY246" s="1" t="s">
        <v>74</v>
      </c>
      <c r="AZ246" s="1" t="s">
        <v>74</v>
      </c>
      <c r="BA246" s="1" t="s">
        <v>74</v>
      </c>
      <c r="BB246" s="1" t="s">
        <v>5003</v>
      </c>
      <c r="BC246" s="1" t="s">
        <v>5004</v>
      </c>
      <c r="BD246" s="1" t="s">
        <v>74</v>
      </c>
      <c r="BE246" s="1" t="s">
        <v>5005</v>
      </c>
      <c r="BF246" s="1" t="str">
        <f>HYPERLINK("http://dx.doi.org/10.1016/j.amepre.2018.04.018","http://dx.doi.org/10.1016/j.amepre.2018.04.018")</f>
        <v>http://dx.doi.org/10.1016/j.amepre.2018.04.018</v>
      </c>
      <c r="BG246" s="1" t="s">
        <v>74</v>
      </c>
      <c r="BH246" s="1" t="s">
        <v>74</v>
      </c>
      <c r="BI246" s="1">
        <v>9</v>
      </c>
      <c r="BJ246" s="1" t="s">
        <v>1720</v>
      </c>
      <c r="BK246" s="1" t="s">
        <v>247</v>
      </c>
      <c r="BL246" s="1" t="s">
        <v>1721</v>
      </c>
      <c r="BM246" s="1" t="s">
        <v>5006</v>
      </c>
      <c r="BN246" s="1">
        <v>29903567</v>
      </c>
      <c r="BO246" s="1" t="s">
        <v>1221</v>
      </c>
      <c r="BP246" s="1" t="s">
        <v>74</v>
      </c>
      <c r="BQ246" s="1" t="s">
        <v>74</v>
      </c>
      <c r="BR246" s="1" t="s">
        <v>102</v>
      </c>
      <c r="BS246" s="1" t="s">
        <v>5007</v>
      </c>
      <c r="BT246" s="1" t="str">
        <f>HYPERLINK("https%3A%2F%2Fwww.webofscience.com%2Fwos%2Fwoscc%2Ffull-record%2FWOS:000439039300001","View Full Record in Web of Science")</f>
        <v>View Full Record in Web of Science</v>
      </c>
    </row>
    <row r="247" spans="1:72" x14ac:dyDescent="0.25">
      <c r="A247" s="1" t="s">
        <v>72</v>
      </c>
      <c r="B247" s="1" t="s">
        <v>5008</v>
      </c>
      <c r="C247" s="1" t="s">
        <v>74</v>
      </c>
      <c r="D247" s="1" t="s">
        <v>74</v>
      </c>
      <c r="E247" s="1" t="s">
        <v>74</v>
      </c>
      <c r="F247" s="1" t="s">
        <v>5009</v>
      </c>
      <c r="G247" s="1" t="s">
        <v>74</v>
      </c>
      <c r="H247" s="1" t="s">
        <v>74</v>
      </c>
      <c r="I247" s="1" t="s">
        <v>5010</v>
      </c>
      <c r="J247" s="1" t="s">
        <v>204</v>
      </c>
      <c r="K247" s="1" t="s">
        <v>74</v>
      </c>
      <c r="L247" s="1" t="s">
        <v>74</v>
      </c>
      <c r="M247" s="1" t="s">
        <v>78</v>
      </c>
      <c r="N247" s="1" t="s">
        <v>79</v>
      </c>
      <c r="O247" s="1" t="s">
        <v>74</v>
      </c>
      <c r="P247" s="1" t="s">
        <v>74</v>
      </c>
      <c r="Q247" s="1" t="s">
        <v>74</v>
      </c>
      <c r="R247" s="1" t="s">
        <v>74</v>
      </c>
      <c r="S247" s="1" t="s">
        <v>74</v>
      </c>
      <c r="T247" s="1" t="s">
        <v>5011</v>
      </c>
      <c r="U247" s="1" t="s">
        <v>5012</v>
      </c>
      <c r="V247" s="1" t="s">
        <v>5013</v>
      </c>
      <c r="W247" s="1" t="s">
        <v>5014</v>
      </c>
      <c r="X247" s="1" t="s">
        <v>962</v>
      </c>
      <c r="Y247" s="1" t="s">
        <v>5015</v>
      </c>
      <c r="Z247" s="1" t="s">
        <v>4753</v>
      </c>
      <c r="AA247" s="1" t="s">
        <v>74</v>
      </c>
      <c r="AB247" s="1" t="s">
        <v>965</v>
      </c>
      <c r="AC247" s="1" t="s">
        <v>3144</v>
      </c>
      <c r="AD247" s="1" t="s">
        <v>3145</v>
      </c>
      <c r="AE247" s="1" t="s">
        <v>74</v>
      </c>
      <c r="AF247" s="1" t="s">
        <v>74</v>
      </c>
      <c r="AG247" s="1">
        <v>19</v>
      </c>
      <c r="AH247" s="1">
        <v>3</v>
      </c>
      <c r="AI247" s="1">
        <v>3</v>
      </c>
      <c r="AJ247" s="1">
        <v>0</v>
      </c>
      <c r="AK247" s="1">
        <v>0</v>
      </c>
      <c r="AL247" s="1" t="s">
        <v>217</v>
      </c>
      <c r="AM247" s="1" t="s">
        <v>218</v>
      </c>
      <c r="AN247" s="1" t="s">
        <v>219</v>
      </c>
      <c r="AO247" s="1" t="s">
        <v>220</v>
      </c>
      <c r="AP247" s="1" t="s">
        <v>221</v>
      </c>
      <c r="AQ247" s="1" t="s">
        <v>74</v>
      </c>
      <c r="AR247" s="1" t="s">
        <v>222</v>
      </c>
      <c r="AS247" s="1" t="s">
        <v>223</v>
      </c>
      <c r="AT247" s="1" t="s">
        <v>570</v>
      </c>
      <c r="AU247" s="1">
        <v>2018</v>
      </c>
      <c r="AV247" s="1">
        <v>32</v>
      </c>
      <c r="AW247" s="1">
        <v>6</v>
      </c>
      <c r="AX247" s="1" t="s">
        <v>74</v>
      </c>
      <c r="AY247" s="1" t="s">
        <v>74</v>
      </c>
      <c r="AZ247" s="1" t="s">
        <v>1762</v>
      </c>
      <c r="BA247" s="1" t="s">
        <v>74</v>
      </c>
      <c r="BB247" s="1">
        <v>1431</v>
      </c>
      <c r="BC247" s="1">
        <v>1437</v>
      </c>
      <c r="BD247" s="1" t="s">
        <v>74</v>
      </c>
      <c r="BE247" s="1" t="s">
        <v>5016</v>
      </c>
      <c r="BF247" s="1" t="str">
        <f>HYPERLINK("http://dx.doi.org/10.1177/0890117117736957","http://dx.doi.org/10.1177/0890117117736957")</f>
        <v>http://dx.doi.org/10.1177/0890117117736957</v>
      </c>
      <c r="BG247" s="1" t="s">
        <v>74</v>
      </c>
      <c r="BH247" s="1" t="s">
        <v>74</v>
      </c>
      <c r="BI247" s="1">
        <v>7</v>
      </c>
      <c r="BJ247" s="1" t="s">
        <v>226</v>
      </c>
      <c r="BK247" s="1" t="s">
        <v>227</v>
      </c>
      <c r="BL247" s="1" t="s">
        <v>226</v>
      </c>
      <c r="BM247" s="1" t="s">
        <v>5017</v>
      </c>
      <c r="BN247" s="1">
        <v>29121793</v>
      </c>
      <c r="BO247" s="1" t="s">
        <v>1221</v>
      </c>
      <c r="BP247" s="1" t="s">
        <v>74</v>
      </c>
      <c r="BQ247" s="1" t="s">
        <v>74</v>
      </c>
      <c r="BR247" s="1" t="s">
        <v>102</v>
      </c>
      <c r="BS247" s="1" t="s">
        <v>5018</v>
      </c>
      <c r="BT247" s="1" t="str">
        <f>HYPERLINK("https%3A%2F%2Fwww.webofscience.com%2Fwos%2Fwoscc%2Ffull-record%2FWOS:000438553000014","View Full Record in Web of Science")</f>
        <v>View Full Record in Web of Science</v>
      </c>
    </row>
    <row r="248" spans="1:72" x14ac:dyDescent="0.25">
      <c r="A248" s="1" t="s">
        <v>72</v>
      </c>
      <c r="B248" s="1" t="s">
        <v>5019</v>
      </c>
      <c r="C248" s="1" t="s">
        <v>74</v>
      </c>
      <c r="D248" s="1" t="s">
        <v>74</v>
      </c>
      <c r="E248" s="1" t="s">
        <v>74</v>
      </c>
      <c r="F248" s="1" t="s">
        <v>5020</v>
      </c>
      <c r="G248" s="1" t="s">
        <v>74</v>
      </c>
      <c r="H248" s="1" t="s">
        <v>74</v>
      </c>
      <c r="I248" s="1" t="s">
        <v>5021</v>
      </c>
      <c r="J248" s="1" t="s">
        <v>204</v>
      </c>
      <c r="K248" s="1" t="s">
        <v>74</v>
      </c>
      <c r="L248" s="1" t="s">
        <v>74</v>
      </c>
      <c r="M248" s="1" t="s">
        <v>78</v>
      </c>
      <c r="N248" s="1" t="s">
        <v>79</v>
      </c>
      <c r="O248" s="1" t="s">
        <v>74</v>
      </c>
      <c r="P248" s="1" t="s">
        <v>74</v>
      </c>
      <c r="Q248" s="1" t="s">
        <v>74</v>
      </c>
      <c r="R248" s="1" t="s">
        <v>74</v>
      </c>
      <c r="S248" s="1" t="s">
        <v>74</v>
      </c>
      <c r="T248" s="1" t="s">
        <v>5022</v>
      </c>
      <c r="U248" s="1" t="s">
        <v>5023</v>
      </c>
      <c r="V248" s="1" t="s">
        <v>5024</v>
      </c>
      <c r="W248" s="1" t="s">
        <v>5025</v>
      </c>
      <c r="X248" s="1" t="s">
        <v>962</v>
      </c>
      <c r="Y248" s="1" t="s">
        <v>5026</v>
      </c>
      <c r="Z248" s="1" t="s">
        <v>3142</v>
      </c>
      <c r="AA248" s="1" t="s">
        <v>74</v>
      </c>
      <c r="AB248" s="1" t="s">
        <v>5027</v>
      </c>
      <c r="AC248" s="1" t="s">
        <v>3144</v>
      </c>
      <c r="AD248" s="1" t="s">
        <v>3145</v>
      </c>
      <c r="AE248" s="1" t="s">
        <v>74</v>
      </c>
      <c r="AF248" s="1" t="s">
        <v>74</v>
      </c>
      <c r="AG248" s="1">
        <v>28</v>
      </c>
      <c r="AH248" s="1">
        <v>14</v>
      </c>
      <c r="AI248" s="1">
        <v>14</v>
      </c>
      <c r="AJ248" s="1">
        <v>0</v>
      </c>
      <c r="AK248" s="1">
        <v>8</v>
      </c>
      <c r="AL248" s="1" t="s">
        <v>217</v>
      </c>
      <c r="AM248" s="1" t="s">
        <v>218</v>
      </c>
      <c r="AN248" s="1" t="s">
        <v>219</v>
      </c>
      <c r="AO248" s="1" t="s">
        <v>220</v>
      </c>
      <c r="AP248" s="1" t="s">
        <v>221</v>
      </c>
      <c r="AQ248" s="1" t="s">
        <v>74</v>
      </c>
      <c r="AR248" s="1" t="s">
        <v>222</v>
      </c>
      <c r="AS248" s="1" t="s">
        <v>223</v>
      </c>
      <c r="AT248" s="1" t="s">
        <v>570</v>
      </c>
      <c r="AU248" s="1">
        <v>2018</v>
      </c>
      <c r="AV248" s="1">
        <v>32</v>
      </c>
      <c r="AW248" s="1">
        <v>6</v>
      </c>
      <c r="AX248" s="1" t="s">
        <v>74</v>
      </c>
      <c r="AY248" s="1" t="s">
        <v>74</v>
      </c>
      <c r="AZ248" s="1" t="s">
        <v>1762</v>
      </c>
      <c r="BA248" s="1" t="s">
        <v>74</v>
      </c>
      <c r="BB248" s="1">
        <v>1402</v>
      </c>
      <c r="BC248" s="1">
        <v>1408</v>
      </c>
      <c r="BD248" s="1" t="s">
        <v>74</v>
      </c>
      <c r="BE248" s="1" t="s">
        <v>5028</v>
      </c>
      <c r="BF248" s="1" t="str">
        <f>HYPERLINK("http://dx.doi.org/10.1177/0890117117717381","http://dx.doi.org/10.1177/0890117117717381")</f>
        <v>http://dx.doi.org/10.1177/0890117117717381</v>
      </c>
      <c r="BG248" s="1" t="s">
        <v>74</v>
      </c>
      <c r="BH248" s="1" t="s">
        <v>74</v>
      </c>
      <c r="BI248" s="1">
        <v>7</v>
      </c>
      <c r="BJ248" s="1" t="s">
        <v>226</v>
      </c>
      <c r="BK248" s="1" t="s">
        <v>227</v>
      </c>
      <c r="BL248" s="1" t="s">
        <v>226</v>
      </c>
      <c r="BM248" s="1" t="s">
        <v>5017</v>
      </c>
      <c r="BN248" s="1">
        <v>28664774</v>
      </c>
      <c r="BO248" s="1" t="s">
        <v>1221</v>
      </c>
      <c r="BP248" s="1" t="s">
        <v>74</v>
      </c>
      <c r="BQ248" s="1" t="s">
        <v>74</v>
      </c>
      <c r="BR248" s="1" t="s">
        <v>102</v>
      </c>
      <c r="BS248" s="1" t="s">
        <v>5029</v>
      </c>
      <c r="BT248" s="1" t="str">
        <f>HYPERLINK("https%3A%2F%2Fwww.webofscience.com%2Fwos%2Fwoscc%2Ffull-record%2FWOS:000438553000010","View Full Record in Web of Science")</f>
        <v>View Full Record in Web of Science</v>
      </c>
    </row>
    <row r="249" spans="1:72" x14ac:dyDescent="0.25">
      <c r="A249" s="1" t="s">
        <v>72</v>
      </c>
      <c r="B249" s="1" t="s">
        <v>5030</v>
      </c>
      <c r="C249" s="1" t="s">
        <v>74</v>
      </c>
      <c r="D249" s="1" t="s">
        <v>74</v>
      </c>
      <c r="E249" s="1" t="s">
        <v>74</v>
      </c>
      <c r="F249" s="1" t="s">
        <v>5031</v>
      </c>
      <c r="G249" s="1" t="s">
        <v>74</v>
      </c>
      <c r="H249" s="1" t="s">
        <v>74</v>
      </c>
      <c r="I249" s="1" t="s">
        <v>5032</v>
      </c>
      <c r="J249" s="1" t="s">
        <v>5033</v>
      </c>
      <c r="K249" s="1" t="s">
        <v>74</v>
      </c>
      <c r="L249" s="1" t="s">
        <v>74</v>
      </c>
      <c r="M249" s="1" t="s">
        <v>78</v>
      </c>
      <c r="N249" s="1" t="s">
        <v>5034</v>
      </c>
      <c r="O249" s="1" t="s">
        <v>74</v>
      </c>
      <c r="P249" s="1" t="s">
        <v>74</v>
      </c>
      <c r="Q249" s="1" t="s">
        <v>74</v>
      </c>
      <c r="R249" s="1" t="s">
        <v>74</v>
      </c>
      <c r="S249" s="1" t="s">
        <v>74</v>
      </c>
      <c r="T249" s="1" t="s">
        <v>74</v>
      </c>
      <c r="U249" s="1" t="s">
        <v>5035</v>
      </c>
      <c r="V249" s="1" t="s">
        <v>74</v>
      </c>
      <c r="W249" s="1" t="s">
        <v>5036</v>
      </c>
      <c r="X249" s="1" t="s">
        <v>5037</v>
      </c>
      <c r="Y249" s="1" t="s">
        <v>5038</v>
      </c>
      <c r="Z249" s="1" t="s">
        <v>5039</v>
      </c>
      <c r="AA249" s="1" t="s">
        <v>74</v>
      </c>
      <c r="AB249" s="1" t="s">
        <v>74</v>
      </c>
      <c r="AC249" s="1" t="s">
        <v>74</v>
      </c>
      <c r="AD249" s="1" t="s">
        <v>74</v>
      </c>
      <c r="AE249" s="1" t="s">
        <v>74</v>
      </c>
      <c r="AF249" s="1" t="s">
        <v>74</v>
      </c>
      <c r="AG249" s="1">
        <v>10</v>
      </c>
      <c r="AH249" s="1">
        <v>0</v>
      </c>
      <c r="AI249" s="1">
        <v>0</v>
      </c>
      <c r="AJ249" s="1">
        <v>0</v>
      </c>
      <c r="AK249" s="1">
        <v>1</v>
      </c>
      <c r="AL249" s="1" t="s">
        <v>1309</v>
      </c>
      <c r="AM249" s="1" t="s">
        <v>1310</v>
      </c>
      <c r="AN249" s="1" t="s">
        <v>1311</v>
      </c>
      <c r="AO249" s="1" t="s">
        <v>5040</v>
      </c>
      <c r="AP249" s="1" t="s">
        <v>5041</v>
      </c>
      <c r="AQ249" s="1" t="s">
        <v>74</v>
      </c>
      <c r="AR249" s="1" t="s">
        <v>5042</v>
      </c>
      <c r="AS249" s="1" t="s">
        <v>5043</v>
      </c>
      <c r="AT249" s="1" t="s">
        <v>570</v>
      </c>
      <c r="AU249" s="1">
        <v>2018</v>
      </c>
      <c r="AV249" s="1">
        <v>23</v>
      </c>
      <c r="AW249" s="1">
        <v>4</v>
      </c>
      <c r="AX249" s="1" t="s">
        <v>74</v>
      </c>
      <c r="AY249" s="1" t="s">
        <v>74</v>
      </c>
      <c r="AZ249" s="1" t="s">
        <v>74</v>
      </c>
      <c r="BA249" s="1" t="s">
        <v>74</v>
      </c>
      <c r="BB249" s="1">
        <v>302</v>
      </c>
      <c r="BC249" s="1">
        <v>302</v>
      </c>
      <c r="BD249" s="1" t="s">
        <v>74</v>
      </c>
      <c r="BE249" s="1" t="s">
        <v>5044</v>
      </c>
      <c r="BF249" s="1" t="str">
        <f>HYPERLINK("http://dx.doi.org/10.1093/pch/pxy065","http://dx.doi.org/10.1093/pch/pxy065")</f>
        <v>http://dx.doi.org/10.1093/pch/pxy065</v>
      </c>
      <c r="BG249" s="1" t="s">
        <v>74</v>
      </c>
      <c r="BH249" s="1" t="s">
        <v>74</v>
      </c>
      <c r="BI249" s="1">
        <v>1</v>
      </c>
      <c r="BJ249" s="1" t="s">
        <v>2400</v>
      </c>
      <c r="BK249" s="1" t="s">
        <v>100</v>
      </c>
      <c r="BL249" s="1" t="s">
        <v>2400</v>
      </c>
      <c r="BM249" s="1" t="s">
        <v>5045</v>
      </c>
      <c r="BN249" s="1">
        <v>30039810</v>
      </c>
      <c r="BO249" s="1" t="s">
        <v>2315</v>
      </c>
      <c r="BP249" s="1" t="s">
        <v>74</v>
      </c>
      <c r="BQ249" s="1" t="s">
        <v>74</v>
      </c>
      <c r="BR249" s="1" t="s">
        <v>102</v>
      </c>
      <c r="BS249" s="1" t="s">
        <v>5046</v>
      </c>
      <c r="BT249" s="1" t="str">
        <f>HYPERLINK("https%3A%2F%2Fwww.webofscience.com%2Fwos%2Fwoscc%2Ffull-record%2FWOS:000435454800013","View Full Record in Web of Science")</f>
        <v>View Full Record in Web of Science</v>
      </c>
    </row>
    <row r="250" spans="1:72" x14ac:dyDescent="0.25">
      <c r="A250" s="1" t="s">
        <v>72</v>
      </c>
      <c r="B250" s="1" t="s">
        <v>5047</v>
      </c>
      <c r="C250" s="1" t="s">
        <v>74</v>
      </c>
      <c r="D250" s="1" t="s">
        <v>74</v>
      </c>
      <c r="E250" s="1" t="s">
        <v>74</v>
      </c>
      <c r="F250" s="1" t="s">
        <v>5048</v>
      </c>
      <c r="G250" s="1" t="s">
        <v>74</v>
      </c>
      <c r="H250" s="1" t="s">
        <v>74</v>
      </c>
      <c r="I250" s="1" t="s">
        <v>5049</v>
      </c>
      <c r="J250" s="1" t="s">
        <v>5033</v>
      </c>
      <c r="K250" s="1" t="s">
        <v>74</v>
      </c>
      <c r="L250" s="1" t="s">
        <v>74</v>
      </c>
      <c r="M250" s="1" t="s">
        <v>78</v>
      </c>
      <c r="N250" s="1" t="s">
        <v>5034</v>
      </c>
      <c r="O250" s="1" t="s">
        <v>74</v>
      </c>
      <c r="P250" s="1" t="s">
        <v>74</v>
      </c>
      <c r="Q250" s="1" t="s">
        <v>74</v>
      </c>
      <c r="R250" s="1" t="s">
        <v>74</v>
      </c>
      <c r="S250" s="1" t="s">
        <v>74</v>
      </c>
      <c r="T250" s="1" t="s">
        <v>74</v>
      </c>
      <c r="U250" s="1" t="s">
        <v>5050</v>
      </c>
      <c r="V250" s="1" t="s">
        <v>74</v>
      </c>
      <c r="W250" s="1" t="s">
        <v>5051</v>
      </c>
      <c r="X250" s="1" t="s">
        <v>5052</v>
      </c>
      <c r="Y250" s="1" t="s">
        <v>5053</v>
      </c>
      <c r="Z250" s="1" t="s">
        <v>5054</v>
      </c>
      <c r="AA250" s="1" t="s">
        <v>74</v>
      </c>
      <c r="AB250" s="1" t="s">
        <v>74</v>
      </c>
      <c r="AC250" s="1" t="s">
        <v>74</v>
      </c>
      <c r="AD250" s="1" t="s">
        <v>74</v>
      </c>
      <c r="AE250" s="1" t="s">
        <v>74</v>
      </c>
      <c r="AF250" s="1" t="s">
        <v>74</v>
      </c>
      <c r="AG250" s="1">
        <v>10</v>
      </c>
      <c r="AH250" s="1">
        <v>1</v>
      </c>
      <c r="AI250" s="1">
        <v>1</v>
      </c>
      <c r="AJ250" s="1">
        <v>0</v>
      </c>
      <c r="AK250" s="1">
        <v>2</v>
      </c>
      <c r="AL250" s="1" t="s">
        <v>1309</v>
      </c>
      <c r="AM250" s="1" t="s">
        <v>1310</v>
      </c>
      <c r="AN250" s="1" t="s">
        <v>1311</v>
      </c>
      <c r="AO250" s="1" t="s">
        <v>5040</v>
      </c>
      <c r="AP250" s="1" t="s">
        <v>5041</v>
      </c>
      <c r="AQ250" s="1" t="s">
        <v>74</v>
      </c>
      <c r="AR250" s="1" t="s">
        <v>5042</v>
      </c>
      <c r="AS250" s="1" t="s">
        <v>5043</v>
      </c>
      <c r="AT250" s="1" t="s">
        <v>570</v>
      </c>
      <c r="AU250" s="1">
        <v>2018</v>
      </c>
      <c r="AV250" s="1">
        <v>23</v>
      </c>
      <c r="AW250" s="1">
        <v>4</v>
      </c>
      <c r="AX250" s="1" t="s">
        <v>74</v>
      </c>
      <c r="AY250" s="1" t="s">
        <v>74</v>
      </c>
      <c r="AZ250" s="1" t="s">
        <v>74</v>
      </c>
      <c r="BA250" s="1" t="s">
        <v>74</v>
      </c>
      <c r="BB250" s="1">
        <v>300</v>
      </c>
      <c r="BC250" s="1">
        <v>301</v>
      </c>
      <c r="BD250" s="1" t="s">
        <v>74</v>
      </c>
      <c r="BE250" s="1" t="s">
        <v>5055</v>
      </c>
      <c r="BF250" s="1" t="str">
        <f>HYPERLINK("http://dx.doi.org/10.1093/pch/pxy064","http://dx.doi.org/10.1093/pch/pxy064")</f>
        <v>http://dx.doi.org/10.1093/pch/pxy064</v>
      </c>
      <c r="BG250" s="1" t="s">
        <v>74</v>
      </c>
      <c r="BH250" s="1" t="s">
        <v>74</v>
      </c>
      <c r="BI250" s="1">
        <v>2</v>
      </c>
      <c r="BJ250" s="1" t="s">
        <v>2400</v>
      </c>
      <c r="BK250" s="1" t="s">
        <v>100</v>
      </c>
      <c r="BL250" s="1" t="s">
        <v>2400</v>
      </c>
      <c r="BM250" s="1" t="s">
        <v>5045</v>
      </c>
      <c r="BN250" s="1">
        <v>30039811</v>
      </c>
      <c r="BO250" s="1" t="s">
        <v>2315</v>
      </c>
      <c r="BP250" s="1" t="s">
        <v>74</v>
      </c>
      <c r="BQ250" s="1" t="s">
        <v>74</v>
      </c>
      <c r="BR250" s="1" t="s">
        <v>102</v>
      </c>
      <c r="BS250" s="1" t="s">
        <v>5056</v>
      </c>
      <c r="BT250" s="1" t="str">
        <f>HYPERLINK("https%3A%2F%2Fwww.webofscience.com%2Fwos%2Fwoscc%2Ffull-record%2FWOS:000435454800012","View Full Record in Web of Science")</f>
        <v>View Full Record in Web of Science</v>
      </c>
    </row>
    <row r="251" spans="1:72" x14ac:dyDescent="0.25">
      <c r="A251" s="1" t="s">
        <v>72</v>
      </c>
      <c r="B251" s="1" t="s">
        <v>5057</v>
      </c>
      <c r="C251" s="1" t="s">
        <v>74</v>
      </c>
      <c r="D251" s="1" t="s">
        <v>74</v>
      </c>
      <c r="E251" s="1" t="s">
        <v>74</v>
      </c>
      <c r="F251" s="1" t="s">
        <v>5058</v>
      </c>
      <c r="G251" s="1" t="s">
        <v>74</v>
      </c>
      <c r="H251" s="1" t="s">
        <v>74</v>
      </c>
      <c r="I251" s="1" t="s">
        <v>5059</v>
      </c>
      <c r="J251" s="1" t="s">
        <v>5060</v>
      </c>
      <c r="K251" s="1" t="s">
        <v>74</v>
      </c>
      <c r="L251" s="1" t="s">
        <v>74</v>
      </c>
      <c r="M251" s="1" t="s">
        <v>78</v>
      </c>
      <c r="N251" s="1" t="s">
        <v>79</v>
      </c>
      <c r="O251" s="1" t="s">
        <v>74</v>
      </c>
      <c r="P251" s="1" t="s">
        <v>74</v>
      </c>
      <c r="Q251" s="1" t="s">
        <v>74</v>
      </c>
      <c r="R251" s="1" t="s">
        <v>74</v>
      </c>
      <c r="S251" s="1" t="s">
        <v>74</v>
      </c>
      <c r="T251" s="1" t="s">
        <v>74</v>
      </c>
      <c r="U251" s="1" t="s">
        <v>5061</v>
      </c>
      <c r="V251" s="1" t="s">
        <v>5062</v>
      </c>
      <c r="W251" s="1" t="s">
        <v>5063</v>
      </c>
      <c r="X251" s="1" t="s">
        <v>5064</v>
      </c>
      <c r="Y251" s="1" t="s">
        <v>5065</v>
      </c>
      <c r="Z251" s="1" t="s">
        <v>5066</v>
      </c>
      <c r="AA251" s="1" t="s">
        <v>5067</v>
      </c>
      <c r="AB251" s="1" t="s">
        <v>5068</v>
      </c>
      <c r="AC251" s="1" t="s">
        <v>74</v>
      </c>
      <c r="AD251" s="1" t="s">
        <v>74</v>
      </c>
      <c r="AE251" s="1" t="s">
        <v>74</v>
      </c>
      <c r="AF251" s="1" t="s">
        <v>74</v>
      </c>
      <c r="AG251" s="1">
        <v>23</v>
      </c>
      <c r="AH251" s="1">
        <v>11</v>
      </c>
      <c r="AI251" s="1">
        <v>11</v>
      </c>
      <c r="AJ251" s="1">
        <v>2</v>
      </c>
      <c r="AK251" s="1">
        <v>16</v>
      </c>
      <c r="AL251" s="1" t="s">
        <v>5069</v>
      </c>
      <c r="AM251" s="1" t="s">
        <v>5070</v>
      </c>
      <c r="AN251" s="1" t="s">
        <v>5071</v>
      </c>
      <c r="AO251" s="1" t="s">
        <v>5072</v>
      </c>
      <c r="AP251" s="1" t="s">
        <v>5073</v>
      </c>
      <c r="AQ251" s="1" t="s">
        <v>74</v>
      </c>
      <c r="AR251" s="1" t="s">
        <v>5060</v>
      </c>
      <c r="AS251" s="1" t="s">
        <v>2400</v>
      </c>
      <c r="AT251" s="1" t="s">
        <v>822</v>
      </c>
      <c r="AU251" s="1">
        <v>2018</v>
      </c>
      <c r="AV251" s="1">
        <v>141</v>
      </c>
      <c r="AW251" s="1">
        <v>6</v>
      </c>
      <c r="AX251" s="1" t="s">
        <v>74</v>
      </c>
      <c r="AY251" s="1" t="s">
        <v>74</v>
      </c>
      <c r="AZ251" s="1" t="s">
        <v>74</v>
      </c>
      <c r="BA251" s="1" t="s">
        <v>74</v>
      </c>
      <c r="BB251" s="1" t="s">
        <v>74</v>
      </c>
      <c r="BC251" s="1" t="s">
        <v>74</v>
      </c>
      <c r="BD251" s="1" t="s">
        <v>5074</v>
      </c>
      <c r="BE251" s="1" t="s">
        <v>5075</v>
      </c>
      <c r="BF251" s="1" t="str">
        <f>HYPERLINK("http://dx.doi.org/10.1542/peds.2017-2784","http://dx.doi.org/10.1542/peds.2017-2784")</f>
        <v>http://dx.doi.org/10.1542/peds.2017-2784</v>
      </c>
      <c r="BG251" s="1" t="s">
        <v>74</v>
      </c>
      <c r="BH251" s="1" t="s">
        <v>74</v>
      </c>
      <c r="BI251" s="1">
        <v>8</v>
      </c>
      <c r="BJ251" s="1" t="s">
        <v>2400</v>
      </c>
      <c r="BK251" s="1" t="s">
        <v>100</v>
      </c>
      <c r="BL251" s="1" t="s">
        <v>2400</v>
      </c>
      <c r="BM251" s="1" t="s">
        <v>5076</v>
      </c>
      <c r="BN251" s="1">
        <v>29735573</v>
      </c>
      <c r="BO251" s="1" t="s">
        <v>74</v>
      </c>
      <c r="BP251" s="1" t="s">
        <v>74</v>
      </c>
      <c r="BQ251" s="1" t="s">
        <v>74</v>
      </c>
      <c r="BR251" s="1" t="s">
        <v>102</v>
      </c>
      <c r="BS251" s="1" t="s">
        <v>5077</v>
      </c>
      <c r="BT251" s="1" t="str">
        <f>HYPERLINK("https%3A%2F%2Fwww.webofscience.com%2Fwos%2Fwoscc%2Ffull-record%2FWOS:000437406200013","View Full Record in Web of Science")</f>
        <v>View Full Record in Web of Science</v>
      </c>
    </row>
    <row r="252" spans="1:72" x14ac:dyDescent="0.25">
      <c r="A252" s="1" t="s">
        <v>72</v>
      </c>
      <c r="B252" s="1" t="s">
        <v>5078</v>
      </c>
      <c r="C252" s="1" t="s">
        <v>74</v>
      </c>
      <c r="D252" s="1" t="s">
        <v>74</v>
      </c>
      <c r="E252" s="1" t="s">
        <v>74</v>
      </c>
      <c r="F252" s="1" t="s">
        <v>5079</v>
      </c>
      <c r="G252" s="1" t="s">
        <v>74</v>
      </c>
      <c r="H252" s="1" t="s">
        <v>74</v>
      </c>
      <c r="I252" s="1" t="s">
        <v>5080</v>
      </c>
      <c r="J252" s="1" t="s">
        <v>5081</v>
      </c>
      <c r="K252" s="1" t="s">
        <v>74</v>
      </c>
      <c r="L252" s="1" t="s">
        <v>74</v>
      </c>
      <c r="M252" s="1" t="s">
        <v>78</v>
      </c>
      <c r="N252" s="1" t="s">
        <v>79</v>
      </c>
      <c r="O252" s="1" t="s">
        <v>74</v>
      </c>
      <c r="P252" s="1" t="s">
        <v>74</v>
      </c>
      <c r="Q252" s="1" t="s">
        <v>74</v>
      </c>
      <c r="R252" s="1" t="s">
        <v>74</v>
      </c>
      <c r="S252" s="1" t="s">
        <v>74</v>
      </c>
      <c r="T252" s="1" t="s">
        <v>5082</v>
      </c>
      <c r="U252" s="1" t="s">
        <v>5083</v>
      </c>
      <c r="V252" s="1" t="s">
        <v>5084</v>
      </c>
      <c r="W252" s="1" t="s">
        <v>5085</v>
      </c>
      <c r="X252" s="1" t="s">
        <v>5086</v>
      </c>
      <c r="Y252" s="1" t="s">
        <v>5087</v>
      </c>
      <c r="Z252" s="1" t="s">
        <v>5088</v>
      </c>
      <c r="AA252" s="1" t="s">
        <v>74</v>
      </c>
      <c r="AB252" s="1" t="s">
        <v>5089</v>
      </c>
      <c r="AC252" s="1" t="s">
        <v>5090</v>
      </c>
      <c r="AD252" s="1" t="s">
        <v>5091</v>
      </c>
      <c r="AE252" s="1" t="s">
        <v>5092</v>
      </c>
      <c r="AF252" s="1" t="s">
        <v>74</v>
      </c>
      <c r="AG252" s="1">
        <v>44</v>
      </c>
      <c r="AH252" s="1">
        <v>6</v>
      </c>
      <c r="AI252" s="1">
        <v>6</v>
      </c>
      <c r="AJ252" s="1">
        <v>0</v>
      </c>
      <c r="AK252" s="1">
        <v>12</v>
      </c>
      <c r="AL252" s="1" t="s">
        <v>817</v>
      </c>
      <c r="AM252" s="1" t="s">
        <v>290</v>
      </c>
      <c r="AN252" s="1" t="s">
        <v>818</v>
      </c>
      <c r="AO252" s="1" t="s">
        <v>5093</v>
      </c>
      <c r="AP252" s="1" t="s">
        <v>5094</v>
      </c>
      <c r="AQ252" s="1" t="s">
        <v>74</v>
      </c>
      <c r="AR252" s="1" t="s">
        <v>5095</v>
      </c>
      <c r="AS252" s="1" t="s">
        <v>5096</v>
      </c>
      <c r="AT252" s="1" t="s">
        <v>822</v>
      </c>
      <c r="AU252" s="1">
        <v>2018</v>
      </c>
      <c r="AV252" s="1">
        <v>29</v>
      </c>
      <c r="AW252" s="1">
        <v>2</v>
      </c>
      <c r="AX252" s="1" t="s">
        <v>74</v>
      </c>
      <c r="AY252" s="1" t="s">
        <v>74</v>
      </c>
      <c r="AZ252" s="1" t="s">
        <v>74</v>
      </c>
      <c r="BA252" s="1" t="s">
        <v>74</v>
      </c>
      <c r="BB252" s="1">
        <v>185</v>
      </c>
      <c r="BC252" s="1">
        <v>193</v>
      </c>
      <c r="BD252" s="1" t="s">
        <v>74</v>
      </c>
      <c r="BE252" s="1" t="s">
        <v>5097</v>
      </c>
      <c r="BF252" s="1" t="str">
        <f>HYPERLINK("http://dx.doi.org/10.1016/j.wem.2018.01.005","http://dx.doi.org/10.1016/j.wem.2018.01.005")</f>
        <v>http://dx.doi.org/10.1016/j.wem.2018.01.005</v>
      </c>
      <c r="BG252" s="1" t="s">
        <v>74</v>
      </c>
      <c r="BH252" s="1" t="s">
        <v>74</v>
      </c>
      <c r="BI252" s="1">
        <v>9</v>
      </c>
      <c r="BJ252" s="1" t="s">
        <v>5098</v>
      </c>
      <c r="BK252" s="1" t="s">
        <v>100</v>
      </c>
      <c r="BL252" s="1" t="s">
        <v>5098</v>
      </c>
      <c r="BM252" s="1" t="s">
        <v>5099</v>
      </c>
      <c r="BN252" s="1">
        <v>29548770</v>
      </c>
      <c r="BO252" s="1" t="s">
        <v>2540</v>
      </c>
      <c r="BP252" s="1" t="s">
        <v>74</v>
      </c>
      <c r="BQ252" s="1" t="s">
        <v>74</v>
      </c>
      <c r="BR252" s="1" t="s">
        <v>102</v>
      </c>
      <c r="BS252" s="1" t="s">
        <v>5100</v>
      </c>
      <c r="BT252" s="1" t="str">
        <f>HYPERLINK("https%3A%2F%2Fwww.webofscience.com%2Fwos%2Fwoscc%2Ffull-record%2FWOS:000435429100006","View Full Record in Web of Science")</f>
        <v>View Full Record in Web of Science</v>
      </c>
    </row>
    <row r="253" spans="1:72" x14ac:dyDescent="0.25">
      <c r="A253" s="1" t="s">
        <v>72</v>
      </c>
      <c r="B253" s="1" t="s">
        <v>5101</v>
      </c>
      <c r="C253" s="1" t="s">
        <v>74</v>
      </c>
      <c r="D253" s="1" t="s">
        <v>74</v>
      </c>
      <c r="E253" s="1" t="s">
        <v>74</v>
      </c>
      <c r="F253" s="1" t="s">
        <v>5102</v>
      </c>
      <c r="G253" s="1" t="s">
        <v>74</v>
      </c>
      <c r="H253" s="1" t="s">
        <v>74</v>
      </c>
      <c r="I253" s="1" t="s">
        <v>5103</v>
      </c>
      <c r="J253" s="1" t="s">
        <v>5104</v>
      </c>
      <c r="K253" s="1" t="s">
        <v>74</v>
      </c>
      <c r="L253" s="1" t="s">
        <v>74</v>
      </c>
      <c r="M253" s="1" t="s">
        <v>78</v>
      </c>
      <c r="N253" s="1" t="s">
        <v>79</v>
      </c>
      <c r="O253" s="1" t="s">
        <v>74</v>
      </c>
      <c r="P253" s="1" t="s">
        <v>74</v>
      </c>
      <c r="Q253" s="1" t="s">
        <v>74</v>
      </c>
      <c r="R253" s="1" t="s">
        <v>74</v>
      </c>
      <c r="S253" s="1" t="s">
        <v>74</v>
      </c>
      <c r="T253" s="1" t="s">
        <v>5105</v>
      </c>
      <c r="U253" s="1" t="s">
        <v>5106</v>
      </c>
      <c r="V253" s="1" t="s">
        <v>5107</v>
      </c>
      <c r="W253" s="1" t="s">
        <v>5108</v>
      </c>
      <c r="X253" s="1" t="s">
        <v>5109</v>
      </c>
      <c r="Y253" s="1" t="s">
        <v>5110</v>
      </c>
      <c r="Z253" s="1" t="s">
        <v>5111</v>
      </c>
      <c r="AA253" s="1" t="s">
        <v>5112</v>
      </c>
      <c r="AB253" s="1" t="s">
        <v>5113</v>
      </c>
      <c r="AC253" s="1" t="s">
        <v>74</v>
      </c>
      <c r="AD253" s="1" t="s">
        <v>74</v>
      </c>
      <c r="AE253" s="1" t="s">
        <v>74</v>
      </c>
      <c r="AF253" s="1" t="s">
        <v>74</v>
      </c>
      <c r="AG253" s="1">
        <v>16</v>
      </c>
      <c r="AH253" s="1">
        <v>3</v>
      </c>
      <c r="AI253" s="1">
        <v>3</v>
      </c>
      <c r="AJ253" s="1">
        <v>0</v>
      </c>
      <c r="AK253" s="1">
        <v>7</v>
      </c>
      <c r="AL253" s="1" t="s">
        <v>5114</v>
      </c>
      <c r="AM253" s="1" t="s">
        <v>1408</v>
      </c>
      <c r="AN253" s="1" t="s">
        <v>5115</v>
      </c>
      <c r="AO253" s="1" t="s">
        <v>5116</v>
      </c>
      <c r="AP253" s="1" t="s">
        <v>5117</v>
      </c>
      <c r="AQ253" s="1" t="s">
        <v>74</v>
      </c>
      <c r="AR253" s="1" t="s">
        <v>5118</v>
      </c>
      <c r="AS253" s="1" t="s">
        <v>5119</v>
      </c>
      <c r="AT253" s="1" t="s">
        <v>822</v>
      </c>
      <c r="AU253" s="1">
        <v>2018</v>
      </c>
      <c r="AV253" s="1">
        <v>60</v>
      </c>
      <c r="AW253" s="1">
        <v>2</v>
      </c>
      <c r="AX253" s="1" t="s">
        <v>74</v>
      </c>
      <c r="AY253" s="1" t="s">
        <v>74</v>
      </c>
      <c r="AZ253" s="1" t="s">
        <v>74</v>
      </c>
      <c r="BA253" s="1" t="s">
        <v>74</v>
      </c>
      <c r="BB253" s="1">
        <v>269</v>
      </c>
      <c r="BC253" s="1">
        <v>277</v>
      </c>
      <c r="BD253" s="1" t="s">
        <v>74</v>
      </c>
      <c r="BE253" s="1" t="s">
        <v>5120</v>
      </c>
      <c r="BF253" s="1" t="str">
        <f>HYPERLINK("http://dx.doi.org/10.2334/josnusd.17-0183","http://dx.doi.org/10.2334/josnusd.17-0183")</f>
        <v>http://dx.doi.org/10.2334/josnusd.17-0183</v>
      </c>
      <c r="BG253" s="1" t="s">
        <v>74</v>
      </c>
      <c r="BH253" s="1" t="s">
        <v>74</v>
      </c>
      <c r="BI253" s="1">
        <v>9</v>
      </c>
      <c r="BJ253" s="1" t="s">
        <v>5121</v>
      </c>
      <c r="BK253" s="1" t="s">
        <v>100</v>
      </c>
      <c r="BL253" s="1" t="s">
        <v>5122</v>
      </c>
      <c r="BM253" s="1" t="s">
        <v>5123</v>
      </c>
      <c r="BN253" s="1">
        <v>29925711</v>
      </c>
      <c r="BO253" s="1" t="s">
        <v>458</v>
      </c>
      <c r="BP253" s="1" t="s">
        <v>74</v>
      </c>
      <c r="BQ253" s="1" t="s">
        <v>74</v>
      </c>
      <c r="BR253" s="1" t="s">
        <v>102</v>
      </c>
      <c r="BS253" s="1" t="s">
        <v>5124</v>
      </c>
      <c r="BT253" s="1" t="str">
        <f>HYPERLINK("https%3A%2F%2Fwww.webofscience.com%2Fwos%2Fwoscc%2Ffull-record%2FWOS:000449512200015","View Full Record in Web of Science")</f>
        <v>View Full Record in Web of Science</v>
      </c>
    </row>
    <row r="254" spans="1:72" x14ac:dyDescent="0.25">
      <c r="A254" s="1" t="s">
        <v>72</v>
      </c>
      <c r="B254" s="1" t="s">
        <v>5125</v>
      </c>
      <c r="C254" s="1" t="s">
        <v>74</v>
      </c>
      <c r="D254" s="1" t="s">
        <v>74</v>
      </c>
      <c r="E254" s="1" t="s">
        <v>74</v>
      </c>
      <c r="F254" s="1" t="s">
        <v>5126</v>
      </c>
      <c r="G254" s="1" t="s">
        <v>74</v>
      </c>
      <c r="H254" s="1" t="s">
        <v>74</v>
      </c>
      <c r="I254" s="1" t="s">
        <v>5127</v>
      </c>
      <c r="J254" s="1" t="s">
        <v>5128</v>
      </c>
      <c r="K254" s="1" t="s">
        <v>74</v>
      </c>
      <c r="L254" s="1" t="s">
        <v>74</v>
      </c>
      <c r="M254" s="1" t="s">
        <v>78</v>
      </c>
      <c r="N254" s="1" t="s">
        <v>79</v>
      </c>
      <c r="O254" s="1" t="s">
        <v>74</v>
      </c>
      <c r="P254" s="1" t="s">
        <v>74</v>
      </c>
      <c r="Q254" s="1" t="s">
        <v>74</v>
      </c>
      <c r="R254" s="1" t="s">
        <v>74</v>
      </c>
      <c r="S254" s="1" t="s">
        <v>74</v>
      </c>
      <c r="T254" s="1" t="s">
        <v>5129</v>
      </c>
      <c r="U254" s="1" t="s">
        <v>5130</v>
      </c>
      <c r="V254" s="1" t="s">
        <v>5131</v>
      </c>
      <c r="W254" s="1" t="s">
        <v>5132</v>
      </c>
      <c r="X254" s="1" t="s">
        <v>5133</v>
      </c>
      <c r="Y254" s="1" t="s">
        <v>5134</v>
      </c>
      <c r="Z254" s="1" t="s">
        <v>5135</v>
      </c>
      <c r="AA254" s="1" t="s">
        <v>5136</v>
      </c>
      <c r="AB254" s="1" t="s">
        <v>5137</v>
      </c>
      <c r="AC254" s="1" t="s">
        <v>5138</v>
      </c>
      <c r="AD254" s="1" t="s">
        <v>5139</v>
      </c>
      <c r="AE254" s="1" t="s">
        <v>5140</v>
      </c>
      <c r="AF254" s="1" t="s">
        <v>74</v>
      </c>
      <c r="AG254" s="1">
        <v>37</v>
      </c>
      <c r="AH254" s="1">
        <v>36</v>
      </c>
      <c r="AI254" s="1">
        <v>37</v>
      </c>
      <c r="AJ254" s="1">
        <v>2</v>
      </c>
      <c r="AK254" s="1">
        <v>139</v>
      </c>
      <c r="AL254" s="1" t="s">
        <v>5141</v>
      </c>
      <c r="AM254" s="1" t="s">
        <v>168</v>
      </c>
      <c r="AN254" s="1" t="s">
        <v>5142</v>
      </c>
      <c r="AO254" s="1" t="s">
        <v>5143</v>
      </c>
      <c r="AP254" s="1" t="s">
        <v>74</v>
      </c>
      <c r="AQ254" s="1" t="s">
        <v>74</v>
      </c>
      <c r="AR254" s="1" t="s">
        <v>5144</v>
      </c>
      <c r="AS254" s="1" t="s">
        <v>5145</v>
      </c>
      <c r="AT254" s="1" t="s">
        <v>880</v>
      </c>
      <c r="AU254" s="1">
        <v>2018</v>
      </c>
      <c r="AV254" s="1">
        <v>261</v>
      </c>
      <c r="AW254" s="1" t="s">
        <v>74</v>
      </c>
      <c r="AX254" s="1" t="s">
        <v>74</v>
      </c>
      <c r="AY254" s="1" t="s">
        <v>74</v>
      </c>
      <c r="AZ254" s="1" t="s">
        <v>74</v>
      </c>
      <c r="BA254" s="1" t="s">
        <v>74</v>
      </c>
      <c r="BB254" s="1">
        <v>218</v>
      </c>
      <c r="BC254" s="1">
        <v>225</v>
      </c>
      <c r="BD254" s="1" t="s">
        <v>74</v>
      </c>
      <c r="BE254" s="1" t="s">
        <v>5146</v>
      </c>
      <c r="BF254" s="1" t="str">
        <f>HYPERLINK("http://dx.doi.org/10.1016/j.snb.2018.01.146","http://dx.doi.org/10.1016/j.snb.2018.01.146")</f>
        <v>http://dx.doi.org/10.1016/j.snb.2018.01.146</v>
      </c>
      <c r="BG254" s="1" t="s">
        <v>74</v>
      </c>
      <c r="BH254" s="1" t="s">
        <v>74</v>
      </c>
      <c r="BI254" s="1">
        <v>8</v>
      </c>
      <c r="BJ254" s="1" t="s">
        <v>5147</v>
      </c>
      <c r="BK254" s="1" t="s">
        <v>100</v>
      </c>
      <c r="BL254" s="1" t="s">
        <v>5148</v>
      </c>
      <c r="BM254" s="1" t="s">
        <v>5149</v>
      </c>
      <c r="BN254" s="1" t="s">
        <v>74</v>
      </c>
      <c r="BO254" s="1" t="s">
        <v>74</v>
      </c>
      <c r="BP254" s="1" t="s">
        <v>74</v>
      </c>
      <c r="BQ254" s="1" t="s">
        <v>74</v>
      </c>
      <c r="BR254" s="1" t="s">
        <v>102</v>
      </c>
      <c r="BS254" s="1" t="s">
        <v>5150</v>
      </c>
      <c r="BT254" s="1" t="str">
        <f>HYPERLINK("https%3A%2F%2Fwww.webofscience.com%2Fwos%2Fwoscc%2Ffull-record%2FWOS:000426437400027","View Full Record in Web of Science")</f>
        <v>View Full Record in Web of Science</v>
      </c>
    </row>
    <row r="255" spans="1:72" x14ac:dyDescent="0.25">
      <c r="A255" s="1" t="s">
        <v>72</v>
      </c>
      <c r="B255" s="1" t="s">
        <v>5151</v>
      </c>
      <c r="C255" s="1" t="s">
        <v>74</v>
      </c>
      <c r="D255" s="1" t="s">
        <v>74</v>
      </c>
      <c r="E255" s="1" t="s">
        <v>74</v>
      </c>
      <c r="F255" s="1" t="s">
        <v>5152</v>
      </c>
      <c r="G255" s="1" t="s">
        <v>74</v>
      </c>
      <c r="H255" s="1" t="s">
        <v>74</v>
      </c>
      <c r="I255" s="1" t="s">
        <v>5153</v>
      </c>
      <c r="J255" s="1" t="s">
        <v>685</v>
      </c>
      <c r="K255" s="1" t="s">
        <v>74</v>
      </c>
      <c r="L255" s="1" t="s">
        <v>74</v>
      </c>
      <c r="M255" s="1" t="s">
        <v>78</v>
      </c>
      <c r="N255" s="1" t="s">
        <v>79</v>
      </c>
      <c r="O255" s="1" t="s">
        <v>74</v>
      </c>
      <c r="P255" s="1" t="s">
        <v>74</v>
      </c>
      <c r="Q255" s="1" t="s">
        <v>74</v>
      </c>
      <c r="R255" s="1" t="s">
        <v>74</v>
      </c>
      <c r="S255" s="1" t="s">
        <v>74</v>
      </c>
      <c r="T255" s="1" t="s">
        <v>5154</v>
      </c>
      <c r="U255" s="1" t="s">
        <v>5155</v>
      </c>
      <c r="V255" s="1" t="s">
        <v>5156</v>
      </c>
      <c r="W255" s="1" t="s">
        <v>5157</v>
      </c>
      <c r="X255" s="1" t="s">
        <v>1584</v>
      </c>
      <c r="Y255" s="1" t="s">
        <v>5158</v>
      </c>
      <c r="Z255" s="1" t="s">
        <v>5159</v>
      </c>
      <c r="AA255" s="1" t="s">
        <v>5160</v>
      </c>
      <c r="AB255" s="1" t="s">
        <v>5161</v>
      </c>
      <c r="AC255" s="1" t="s">
        <v>74</v>
      </c>
      <c r="AD255" s="1" t="s">
        <v>74</v>
      </c>
      <c r="AE255" s="1" t="s">
        <v>74</v>
      </c>
      <c r="AF255" s="1" t="s">
        <v>74</v>
      </c>
      <c r="AG255" s="1">
        <v>47</v>
      </c>
      <c r="AH255" s="1">
        <v>15</v>
      </c>
      <c r="AI255" s="1">
        <v>15</v>
      </c>
      <c r="AJ255" s="1">
        <v>1</v>
      </c>
      <c r="AK255" s="1">
        <v>4</v>
      </c>
      <c r="AL255" s="1" t="s">
        <v>117</v>
      </c>
      <c r="AM255" s="1" t="s">
        <v>118</v>
      </c>
      <c r="AN255" s="1" t="s">
        <v>119</v>
      </c>
      <c r="AO255" s="1" t="s">
        <v>697</v>
      </c>
      <c r="AP255" s="1" t="s">
        <v>74</v>
      </c>
      <c r="AQ255" s="1" t="s">
        <v>74</v>
      </c>
      <c r="AR255" s="1" t="s">
        <v>685</v>
      </c>
      <c r="AS255" s="1" t="s">
        <v>698</v>
      </c>
      <c r="AT255" s="1" t="s">
        <v>5162</v>
      </c>
      <c r="AU255" s="1">
        <v>2018</v>
      </c>
      <c r="AV255" s="1">
        <v>18</v>
      </c>
      <c r="AW255" s="1" t="s">
        <v>74</v>
      </c>
      <c r="AX255" s="1" t="s">
        <v>74</v>
      </c>
      <c r="AY255" s="1" t="s">
        <v>74</v>
      </c>
      <c r="AZ255" s="1" t="s">
        <v>74</v>
      </c>
      <c r="BA255" s="1" t="s">
        <v>74</v>
      </c>
      <c r="BB255" s="1" t="s">
        <v>74</v>
      </c>
      <c r="BC255" s="1" t="s">
        <v>74</v>
      </c>
      <c r="BD255" s="1">
        <v>514</v>
      </c>
      <c r="BE255" s="1" t="s">
        <v>5163</v>
      </c>
      <c r="BF255" s="1" t="str">
        <f>HYPERLINK("http://dx.doi.org/10.1186/s12889-018-5394-9","http://dx.doi.org/10.1186/s12889-018-5394-9")</f>
        <v>http://dx.doi.org/10.1186/s12889-018-5394-9</v>
      </c>
      <c r="BG255" s="1" t="s">
        <v>74</v>
      </c>
      <c r="BH255" s="1" t="s">
        <v>74</v>
      </c>
      <c r="BI255" s="1">
        <v>8</v>
      </c>
      <c r="BJ255" s="1" t="s">
        <v>226</v>
      </c>
      <c r="BK255" s="1" t="s">
        <v>247</v>
      </c>
      <c r="BL255" s="1" t="s">
        <v>226</v>
      </c>
      <c r="BM255" s="1" t="s">
        <v>5164</v>
      </c>
      <c r="BN255" s="1">
        <v>29669539</v>
      </c>
      <c r="BO255" s="1" t="s">
        <v>389</v>
      </c>
      <c r="BP255" s="1" t="s">
        <v>74</v>
      </c>
      <c r="BQ255" s="1" t="s">
        <v>74</v>
      </c>
      <c r="BR255" s="1" t="s">
        <v>102</v>
      </c>
      <c r="BS255" s="1" t="s">
        <v>5165</v>
      </c>
      <c r="BT255" s="1" t="str">
        <f>HYPERLINK("https%3A%2F%2Fwww.webofscience.com%2Fwos%2Fwoscc%2Ffull-record%2FWOS:000430753900003","View Full Record in Web of Science")</f>
        <v>View Full Record in Web of Science</v>
      </c>
    </row>
    <row r="256" spans="1:72" x14ac:dyDescent="0.25">
      <c r="A256" s="1" t="s">
        <v>72</v>
      </c>
      <c r="B256" s="1" t="s">
        <v>5166</v>
      </c>
      <c r="C256" s="1" t="s">
        <v>74</v>
      </c>
      <c r="D256" s="1" t="s">
        <v>74</v>
      </c>
      <c r="E256" s="1" t="s">
        <v>74</v>
      </c>
      <c r="F256" s="1" t="s">
        <v>5167</v>
      </c>
      <c r="G256" s="1" t="s">
        <v>74</v>
      </c>
      <c r="H256" s="1" t="s">
        <v>74</v>
      </c>
      <c r="I256" s="1" t="s">
        <v>5168</v>
      </c>
      <c r="J256" s="1" t="s">
        <v>5169</v>
      </c>
      <c r="K256" s="1" t="s">
        <v>74</v>
      </c>
      <c r="L256" s="1" t="s">
        <v>74</v>
      </c>
      <c r="M256" s="1" t="s">
        <v>78</v>
      </c>
      <c r="N256" s="1" t="s">
        <v>79</v>
      </c>
      <c r="O256" s="1" t="s">
        <v>74</v>
      </c>
      <c r="P256" s="1" t="s">
        <v>74</v>
      </c>
      <c r="Q256" s="1" t="s">
        <v>74</v>
      </c>
      <c r="R256" s="1" t="s">
        <v>74</v>
      </c>
      <c r="S256" s="1" t="s">
        <v>74</v>
      </c>
      <c r="T256" s="1" t="s">
        <v>5170</v>
      </c>
      <c r="U256" s="1" t="s">
        <v>5171</v>
      </c>
      <c r="V256" s="1" t="s">
        <v>5172</v>
      </c>
      <c r="W256" s="1" t="s">
        <v>5173</v>
      </c>
      <c r="X256" s="1" t="s">
        <v>5174</v>
      </c>
      <c r="Y256" s="1" t="s">
        <v>5175</v>
      </c>
      <c r="Z256" s="1" t="s">
        <v>5176</v>
      </c>
      <c r="AA256" s="1" t="s">
        <v>74</v>
      </c>
      <c r="AB256" s="1" t="s">
        <v>5177</v>
      </c>
      <c r="AC256" s="1" t="s">
        <v>5178</v>
      </c>
      <c r="AD256" s="1" t="s">
        <v>5179</v>
      </c>
      <c r="AE256" s="1" t="s">
        <v>5180</v>
      </c>
      <c r="AF256" s="1" t="s">
        <v>74</v>
      </c>
      <c r="AG256" s="1">
        <v>63</v>
      </c>
      <c r="AH256" s="1">
        <v>8</v>
      </c>
      <c r="AI256" s="1">
        <v>10</v>
      </c>
      <c r="AJ256" s="1">
        <v>0</v>
      </c>
      <c r="AK256" s="1">
        <v>17</v>
      </c>
      <c r="AL256" s="1" t="s">
        <v>167</v>
      </c>
      <c r="AM256" s="1" t="s">
        <v>168</v>
      </c>
      <c r="AN256" s="1" t="s">
        <v>169</v>
      </c>
      <c r="AO256" s="1" t="s">
        <v>5181</v>
      </c>
      <c r="AP256" s="1" t="s">
        <v>74</v>
      </c>
      <c r="AQ256" s="1" t="s">
        <v>74</v>
      </c>
      <c r="AR256" s="1" t="s">
        <v>5182</v>
      </c>
      <c r="AS256" s="1" t="s">
        <v>5183</v>
      </c>
      <c r="AT256" s="1" t="s">
        <v>5184</v>
      </c>
      <c r="AU256" s="1">
        <v>2018</v>
      </c>
      <c r="AV256" s="1">
        <v>6</v>
      </c>
      <c r="AW256" s="1" t="s">
        <v>74</v>
      </c>
      <c r="AX256" s="1" t="s">
        <v>74</v>
      </c>
      <c r="AY256" s="1" t="s">
        <v>74</v>
      </c>
      <c r="AZ256" s="1" t="s">
        <v>74</v>
      </c>
      <c r="BA256" s="1" t="s">
        <v>74</v>
      </c>
      <c r="BB256" s="1" t="s">
        <v>74</v>
      </c>
      <c r="BC256" s="1" t="s">
        <v>74</v>
      </c>
      <c r="BD256" s="1">
        <v>101</v>
      </c>
      <c r="BE256" s="1" t="s">
        <v>5185</v>
      </c>
      <c r="BF256" s="1" t="str">
        <f>HYPERLINK("http://dx.doi.org/10.3389/fped.2018.00101","http://dx.doi.org/10.3389/fped.2018.00101")</f>
        <v>http://dx.doi.org/10.3389/fped.2018.00101</v>
      </c>
      <c r="BG256" s="1" t="s">
        <v>74</v>
      </c>
      <c r="BH256" s="1" t="s">
        <v>74</v>
      </c>
      <c r="BI256" s="1">
        <v>10</v>
      </c>
      <c r="BJ256" s="1" t="s">
        <v>2400</v>
      </c>
      <c r="BK256" s="1" t="s">
        <v>247</v>
      </c>
      <c r="BL256" s="1" t="s">
        <v>2400</v>
      </c>
      <c r="BM256" s="1" t="s">
        <v>5186</v>
      </c>
      <c r="BN256" s="1">
        <v>29707530</v>
      </c>
      <c r="BO256" s="1" t="s">
        <v>177</v>
      </c>
      <c r="BP256" s="1" t="s">
        <v>74</v>
      </c>
      <c r="BQ256" s="1" t="s">
        <v>74</v>
      </c>
      <c r="BR256" s="1" t="s">
        <v>102</v>
      </c>
      <c r="BS256" s="1" t="s">
        <v>5187</v>
      </c>
      <c r="BT256" s="1" t="str">
        <f>HYPERLINK("https%3A%2F%2Fwww.webofscience.com%2Fwos%2Fwoscc%2Ffull-record%2FWOS:000429822900001","View Full Record in Web of Science")</f>
        <v>View Full Record in Web of Science</v>
      </c>
    </row>
    <row r="257" spans="1:72" x14ac:dyDescent="0.25">
      <c r="A257" s="1" t="s">
        <v>72</v>
      </c>
      <c r="B257" s="1" t="s">
        <v>5188</v>
      </c>
      <c r="C257" s="1" t="s">
        <v>74</v>
      </c>
      <c r="D257" s="1" t="s">
        <v>74</v>
      </c>
      <c r="E257" s="1" t="s">
        <v>74</v>
      </c>
      <c r="F257" s="1" t="s">
        <v>5189</v>
      </c>
      <c r="G257" s="1" t="s">
        <v>74</v>
      </c>
      <c r="H257" s="1" t="s">
        <v>74</v>
      </c>
      <c r="I257" s="1" t="s">
        <v>5190</v>
      </c>
      <c r="J257" s="1" t="s">
        <v>371</v>
      </c>
      <c r="K257" s="1" t="s">
        <v>74</v>
      </c>
      <c r="L257" s="1" t="s">
        <v>74</v>
      </c>
      <c r="M257" s="1" t="s">
        <v>78</v>
      </c>
      <c r="N257" s="1" t="s">
        <v>79</v>
      </c>
      <c r="O257" s="1" t="s">
        <v>74</v>
      </c>
      <c r="P257" s="1" t="s">
        <v>74</v>
      </c>
      <c r="Q257" s="1" t="s">
        <v>74</v>
      </c>
      <c r="R257" s="1" t="s">
        <v>74</v>
      </c>
      <c r="S257" s="1" t="s">
        <v>74</v>
      </c>
      <c r="T257" s="1" t="s">
        <v>5191</v>
      </c>
      <c r="U257" s="1" t="s">
        <v>5192</v>
      </c>
      <c r="V257" s="1" t="s">
        <v>5193</v>
      </c>
      <c r="W257" s="1" t="s">
        <v>5194</v>
      </c>
      <c r="X257" s="1" t="s">
        <v>5195</v>
      </c>
      <c r="Y257" s="1" t="s">
        <v>5196</v>
      </c>
      <c r="Z257" s="1" t="s">
        <v>5197</v>
      </c>
      <c r="AA257" s="1" t="s">
        <v>5198</v>
      </c>
      <c r="AB257" s="1" t="s">
        <v>5199</v>
      </c>
      <c r="AC257" s="1" t="s">
        <v>74</v>
      </c>
      <c r="AD257" s="1" t="s">
        <v>74</v>
      </c>
      <c r="AE257" s="1" t="s">
        <v>74</v>
      </c>
      <c r="AF257" s="1" t="s">
        <v>74</v>
      </c>
      <c r="AG257" s="1">
        <v>64</v>
      </c>
      <c r="AH257" s="1">
        <v>10</v>
      </c>
      <c r="AI257" s="1">
        <v>10</v>
      </c>
      <c r="AJ257" s="1">
        <v>2</v>
      </c>
      <c r="AK257" s="1">
        <v>16</v>
      </c>
      <c r="AL257" s="1" t="s">
        <v>381</v>
      </c>
      <c r="AM257" s="1" t="s">
        <v>382</v>
      </c>
      <c r="AN257" s="1" t="s">
        <v>383</v>
      </c>
      <c r="AO257" s="1" t="s">
        <v>384</v>
      </c>
      <c r="AP257" s="1" t="s">
        <v>74</v>
      </c>
      <c r="AQ257" s="1" t="s">
        <v>74</v>
      </c>
      <c r="AR257" s="2" t="s">
        <v>371</v>
      </c>
      <c r="AS257" s="1" t="s">
        <v>385</v>
      </c>
      <c r="AT257" s="1" t="s">
        <v>757</v>
      </c>
      <c r="AU257" s="1">
        <v>2018</v>
      </c>
      <c r="AV257" s="1">
        <v>10</v>
      </c>
      <c r="AW257" s="1">
        <v>4</v>
      </c>
      <c r="AX257" s="1" t="s">
        <v>74</v>
      </c>
      <c r="AY257" s="1" t="s">
        <v>74</v>
      </c>
      <c r="AZ257" s="1" t="s">
        <v>74</v>
      </c>
      <c r="BA257" s="1" t="s">
        <v>74</v>
      </c>
      <c r="BB257" s="1" t="s">
        <v>74</v>
      </c>
      <c r="BC257" s="1" t="s">
        <v>74</v>
      </c>
      <c r="BD257" s="1">
        <v>443</v>
      </c>
      <c r="BE257" s="1" t="s">
        <v>5200</v>
      </c>
      <c r="BF257" s="1" t="str">
        <f>HYPERLINK("http://dx.doi.org/10.3390/nu10040443","http://dx.doi.org/10.3390/nu10040443")</f>
        <v>http://dx.doi.org/10.3390/nu10040443</v>
      </c>
      <c r="BG257" s="1" t="s">
        <v>74</v>
      </c>
      <c r="BH257" s="1" t="s">
        <v>74</v>
      </c>
      <c r="BI257" s="1">
        <v>12</v>
      </c>
      <c r="BJ257" s="1" t="s">
        <v>175</v>
      </c>
      <c r="BK257" s="1" t="s">
        <v>100</v>
      </c>
      <c r="BL257" s="1" t="s">
        <v>175</v>
      </c>
      <c r="BM257" s="1" t="s">
        <v>5201</v>
      </c>
      <c r="BN257" s="1">
        <v>29614035</v>
      </c>
      <c r="BO257" s="1" t="s">
        <v>5202</v>
      </c>
      <c r="BP257" s="1" t="s">
        <v>74</v>
      </c>
      <c r="BQ257" s="1" t="s">
        <v>74</v>
      </c>
      <c r="BR257" s="1" t="s">
        <v>102</v>
      </c>
      <c r="BS257" s="1" t="s">
        <v>5203</v>
      </c>
      <c r="BT257" s="1" t="str">
        <f>HYPERLINK("https%3A%2F%2Fwww.webofscience.com%2Fwos%2Fwoscc%2Ffull-record%2FWOS:000435182900059","View Full Record in Web of Science")</f>
        <v>View Full Record in Web of Science</v>
      </c>
    </row>
    <row r="258" spans="1:72" x14ac:dyDescent="0.25">
      <c r="A258" s="1" t="s">
        <v>72</v>
      </c>
      <c r="B258" s="1" t="s">
        <v>5204</v>
      </c>
      <c r="C258" s="1" t="s">
        <v>74</v>
      </c>
      <c r="D258" s="1" t="s">
        <v>74</v>
      </c>
      <c r="E258" s="1" t="s">
        <v>74</v>
      </c>
      <c r="F258" s="1" t="s">
        <v>5205</v>
      </c>
      <c r="G258" s="1" t="s">
        <v>74</v>
      </c>
      <c r="H258" s="1" t="s">
        <v>74</v>
      </c>
      <c r="I258" s="1" t="s">
        <v>5206</v>
      </c>
      <c r="J258" s="1" t="s">
        <v>5207</v>
      </c>
      <c r="K258" s="1" t="s">
        <v>74</v>
      </c>
      <c r="L258" s="1" t="s">
        <v>74</v>
      </c>
      <c r="M258" s="1" t="s">
        <v>5208</v>
      </c>
      <c r="N258" s="1" t="s">
        <v>79</v>
      </c>
      <c r="O258" s="1" t="s">
        <v>74</v>
      </c>
      <c r="P258" s="1" t="s">
        <v>74</v>
      </c>
      <c r="Q258" s="1" t="s">
        <v>74</v>
      </c>
      <c r="R258" s="1" t="s">
        <v>74</v>
      </c>
      <c r="S258" s="1" t="s">
        <v>74</v>
      </c>
      <c r="T258" s="1" t="s">
        <v>5209</v>
      </c>
      <c r="U258" s="1" t="s">
        <v>5210</v>
      </c>
      <c r="V258" s="1" t="s">
        <v>5211</v>
      </c>
      <c r="W258" s="1" t="s">
        <v>5212</v>
      </c>
      <c r="X258" s="1" t="s">
        <v>74</v>
      </c>
      <c r="Y258" s="1" t="s">
        <v>5213</v>
      </c>
      <c r="Z258" s="1" t="s">
        <v>5214</v>
      </c>
      <c r="AA258" s="1" t="s">
        <v>74</v>
      </c>
      <c r="AB258" s="1" t="s">
        <v>74</v>
      </c>
      <c r="AC258" s="1" t="s">
        <v>74</v>
      </c>
      <c r="AD258" s="1" t="s">
        <v>74</v>
      </c>
      <c r="AE258" s="1" t="s">
        <v>74</v>
      </c>
      <c r="AF258" s="1" t="s">
        <v>74</v>
      </c>
      <c r="AG258" s="1">
        <v>30</v>
      </c>
      <c r="AH258" s="1">
        <v>0</v>
      </c>
      <c r="AI258" s="1">
        <v>0</v>
      </c>
      <c r="AJ258" s="1">
        <v>0</v>
      </c>
      <c r="AK258" s="1">
        <v>7</v>
      </c>
      <c r="AL258" s="1" t="s">
        <v>5215</v>
      </c>
      <c r="AM258" s="1" t="s">
        <v>5216</v>
      </c>
      <c r="AN258" s="1" t="s">
        <v>5217</v>
      </c>
      <c r="AO258" s="1" t="s">
        <v>5218</v>
      </c>
      <c r="AP258" s="1" t="s">
        <v>74</v>
      </c>
      <c r="AQ258" s="1" t="s">
        <v>74</v>
      </c>
      <c r="AR258" s="1" t="s">
        <v>5219</v>
      </c>
      <c r="AS258" s="1" t="s">
        <v>5220</v>
      </c>
      <c r="AT258" s="1" t="s">
        <v>757</v>
      </c>
      <c r="AU258" s="1">
        <v>2018</v>
      </c>
      <c r="AV258" s="1">
        <v>57</v>
      </c>
      <c r="AW258" s="1">
        <v>575</v>
      </c>
      <c r="AX258" s="1" t="s">
        <v>74</v>
      </c>
      <c r="AY258" s="1" t="s">
        <v>74</v>
      </c>
      <c r="AZ258" s="1" t="s">
        <v>74</v>
      </c>
      <c r="BA258" s="1" t="s">
        <v>74</v>
      </c>
      <c r="BB258" s="1">
        <v>25</v>
      </c>
      <c r="BC258" s="1">
        <v>29</v>
      </c>
      <c r="BD258" s="1" t="s">
        <v>74</v>
      </c>
      <c r="BE258" s="1" t="s">
        <v>5221</v>
      </c>
      <c r="BF258" s="1" t="str">
        <f>HYPERLINK("http://dx.doi.org/10.1016/j.actpha.2018.02.004","http://dx.doi.org/10.1016/j.actpha.2018.02.004")</f>
        <v>http://dx.doi.org/10.1016/j.actpha.2018.02.004</v>
      </c>
      <c r="BG258" s="1" t="s">
        <v>74</v>
      </c>
      <c r="BH258" s="1" t="s">
        <v>74</v>
      </c>
      <c r="BI258" s="1">
        <v>5</v>
      </c>
      <c r="BJ258" s="1" t="s">
        <v>2883</v>
      </c>
      <c r="BK258" s="1" t="s">
        <v>150</v>
      </c>
      <c r="BL258" s="1" t="s">
        <v>2883</v>
      </c>
      <c r="BM258" s="1" t="s">
        <v>5222</v>
      </c>
      <c r="BN258" s="1" t="s">
        <v>74</v>
      </c>
      <c r="BO258" s="1" t="s">
        <v>74</v>
      </c>
      <c r="BP258" s="1" t="s">
        <v>74</v>
      </c>
      <c r="BQ258" s="1" t="s">
        <v>74</v>
      </c>
      <c r="BR258" s="1" t="s">
        <v>102</v>
      </c>
      <c r="BS258" s="1" t="s">
        <v>5223</v>
      </c>
      <c r="BT258" s="1" t="str">
        <f>HYPERLINK("https%3A%2F%2Fwww.webofscience.com%2Fwos%2Fwoscc%2Ffull-record%2FWOS:000429588000013","View Full Record in Web of Science")</f>
        <v>View Full Record in Web of Science</v>
      </c>
    </row>
    <row r="259" spans="1:72" x14ac:dyDescent="0.25">
      <c r="A259" s="1" t="s">
        <v>72</v>
      </c>
      <c r="B259" s="1" t="s">
        <v>5224</v>
      </c>
      <c r="C259" s="1" t="s">
        <v>74</v>
      </c>
      <c r="D259" s="1" t="s">
        <v>74</v>
      </c>
      <c r="E259" s="1" t="s">
        <v>74</v>
      </c>
      <c r="F259" s="1" t="s">
        <v>5225</v>
      </c>
      <c r="G259" s="1" t="s">
        <v>74</v>
      </c>
      <c r="H259" s="1" t="s">
        <v>74</v>
      </c>
      <c r="I259" s="1" t="s">
        <v>5226</v>
      </c>
      <c r="J259" s="1" t="s">
        <v>5227</v>
      </c>
      <c r="K259" s="1" t="s">
        <v>74</v>
      </c>
      <c r="L259" s="1" t="s">
        <v>74</v>
      </c>
      <c r="M259" s="1" t="s">
        <v>78</v>
      </c>
      <c r="N259" s="1" t="s">
        <v>79</v>
      </c>
      <c r="O259" s="1" t="s">
        <v>74</v>
      </c>
      <c r="P259" s="1" t="s">
        <v>74</v>
      </c>
      <c r="Q259" s="1" t="s">
        <v>74</v>
      </c>
      <c r="R259" s="1" t="s">
        <v>74</v>
      </c>
      <c r="S259" s="1" t="s">
        <v>74</v>
      </c>
      <c r="T259" s="1" t="s">
        <v>5228</v>
      </c>
      <c r="U259" s="1" t="s">
        <v>5229</v>
      </c>
      <c r="V259" s="1" t="s">
        <v>5230</v>
      </c>
      <c r="W259" s="1" t="s">
        <v>5231</v>
      </c>
      <c r="X259" s="1" t="s">
        <v>5232</v>
      </c>
      <c r="Y259" s="1" t="s">
        <v>5233</v>
      </c>
      <c r="Z259" s="1" t="s">
        <v>5234</v>
      </c>
      <c r="AA259" s="1" t="s">
        <v>74</v>
      </c>
      <c r="AB259" s="1" t="s">
        <v>74</v>
      </c>
      <c r="AC259" s="1" t="s">
        <v>5235</v>
      </c>
      <c r="AD259" s="1" t="s">
        <v>5235</v>
      </c>
      <c r="AE259" s="1" t="s">
        <v>5236</v>
      </c>
      <c r="AF259" s="1" t="s">
        <v>74</v>
      </c>
      <c r="AG259" s="1">
        <v>27</v>
      </c>
      <c r="AH259" s="1">
        <v>16</v>
      </c>
      <c r="AI259" s="1">
        <v>16</v>
      </c>
      <c r="AJ259" s="1">
        <v>0</v>
      </c>
      <c r="AK259" s="1">
        <v>4</v>
      </c>
      <c r="AL259" s="1" t="s">
        <v>2307</v>
      </c>
      <c r="AM259" s="1" t="s">
        <v>751</v>
      </c>
      <c r="AN259" s="1" t="s">
        <v>2308</v>
      </c>
      <c r="AO259" s="1" t="s">
        <v>5237</v>
      </c>
      <c r="AP259" s="1" t="s">
        <v>5238</v>
      </c>
      <c r="AQ259" s="1" t="s">
        <v>74</v>
      </c>
      <c r="AR259" s="1" t="s">
        <v>5239</v>
      </c>
      <c r="AS259" s="1" t="s">
        <v>5240</v>
      </c>
      <c r="AT259" s="1" t="s">
        <v>757</v>
      </c>
      <c r="AU259" s="1">
        <v>2018</v>
      </c>
      <c r="AV259" s="1">
        <v>107</v>
      </c>
      <c r="AW259" s="1">
        <v>4</v>
      </c>
      <c r="AX259" s="1" t="s">
        <v>74</v>
      </c>
      <c r="AY259" s="1" t="s">
        <v>74</v>
      </c>
      <c r="AZ259" s="1" t="s">
        <v>74</v>
      </c>
      <c r="BA259" s="1" t="s">
        <v>74</v>
      </c>
      <c r="BB259" s="1">
        <v>544</v>
      </c>
      <c r="BC259" s="1">
        <v>549</v>
      </c>
      <c r="BD259" s="1" t="s">
        <v>74</v>
      </c>
      <c r="BE259" s="1" t="s">
        <v>5241</v>
      </c>
      <c r="BF259" s="1" t="str">
        <f>HYPERLINK("http://dx.doi.org/10.1093/ajcn/nqy005","http://dx.doi.org/10.1093/ajcn/nqy005")</f>
        <v>http://dx.doi.org/10.1093/ajcn/nqy005</v>
      </c>
      <c r="BG259" s="1" t="s">
        <v>74</v>
      </c>
      <c r="BH259" s="1" t="s">
        <v>74</v>
      </c>
      <c r="BI259" s="1">
        <v>6</v>
      </c>
      <c r="BJ259" s="1" t="s">
        <v>175</v>
      </c>
      <c r="BK259" s="1" t="s">
        <v>100</v>
      </c>
      <c r="BL259" s="1" t="s">
        <v>175</v>
      </c>
      <c r="BM259" s="1" t="s">
        <v>5242</v>
      </c>
      <c r="BN259" s="1">
        <v>29635499</v>
      </c>
      <c r="BO259" s="1" t="s">
        <v>2540</v>
      </c>
      <c r="BP259" s="1" t="s">
        <v>74</v>
      </c>
      <c r="BQ259" s="1" t="s">
        <v>74</v>
      </c>
      <c r="BR259" s="1" t="s">
        <v>102</v>
      </c>
      <c r="BS259" s="1" t="s">
        <v>5243</v>
      </c>
      <c r="BT259" s="1" t="str">
        <f>HYPERLINK("https%3A%2F%2Fwww.webofscience.com%2Fwos%2Fwoscc%2Ffull-record%2FWOS:000429449300007","View Full Record in Web of Science")</f>
        <v>View Full Record in Web of Science</v>
      </c>
    </row>
    <row r="260" spans="1:72" x14ac:dyDescent="0.25">
      <c r="A260" s="1" t="s">
        <v>72</v>
      </c>
      <c r="B260" s="1" t="s">
        <v>2526</v>
      </c>
      <c r="C260" s="1" t="s">
        <v>74</v>
      </c>
      <c r="D260" s="1" t="s">
        <v>74</v>
      </c>
      <c r="E260" s="1" t="s">
        <v>74</v>
      </c>
      <c r="F260" s="1" t="s">
        <v>2527</v>
      </c>
      <c r="G260" s="1" t="s">
        <v>74</v>
      </c>
      <c r="H260" s="1" t="s">
        <v>74</v>
      </c>
      <c r="I260" s="1" t="s">
        <v>2528</v>
      </c>
      <c r="J260" s="1" t="s">
        <v>1074</v>
      </c>
      <c r="K260" s="1" t="s">
        <v>74</v>
      </c>
      <c r="L260" s="1" t="s">
        <v>74</v>
      </c>
      <c r="M260" s="1" t="s">
        <v>78</v>
      </c>
      <c r="N260" s="1" t="s">
        <v>622</v>
      </c>
      <c r="O260" s="1" t="s">
        <v>74</v>
      </c>
      <c r="P260" s="1" t="s">
        <v>74</v>
      </c>
      <c r="Q260" s="1" t="s">
        <v>74</v>
      </c>
      <c r="R260" s="1" t="s">
        <v>74</v>
      </c>
      <c r="S260" s="1" t="s">
        <v>74</v>
      </c>
      <c r="T260" s="1" t="s">
        <v>2529</v>
      </c>
      <c r="U260" s="1" t="s">
        <v>2530</v>
      </c>
      <c r="V260" s="1" t="s">
        <v>2531</v>
      </c>
      <c r="W260" s="1" t="s">
        <v>2532</v>
      </c>
      <c r="X260" s="1" t="s">
        <v>2533</v>
      </c>
      <c r="Y260" s="1" t="s">
        <v>2534</v>
      </c>
      <c r="Z260" s="1" t="s">
        <v>2535</v>
      </c>
      <c r="AA260" s="1" t="s">
        <v>2536</v>
      </c>
      <c r="AB260" s="1" t="s">
        <v>2537</v>
      </c>
      <c r="AC260" s="1" t="s">
        <v>74</v>
      </c>
      <c r="AD260" s="1" t="s">
        <v>74</v>
      </c>
      <c r="AE260" s="1" t="s">
        <v>74</v>
      </c>
      <c r="AF260" s="1" t="s">
        <v>74</v>
      </c>
      <c r="AG260" s="1">
        <v>46</v>
      </c>
      <c r="AH260" s="1">
        <v>9</v>
      </c>
      <c r="AI260" s="1">
        <v>9</v>
      </c>
      <c r="AJ260" s="1">
        <v>1</v>
      </c>
      <c r="AK260" s="1">
        <v>13</v>
      </c>
      <c r="AL260" s="1" t="s">
        <v>1081</v>
      </c>
      <c r="AM260" s="1" t="s">
        <v>1082</v>
      </c>
      <c r="AN260" s="1" t="s">
        <v>1083</v>
      </c>
      <c r="AO260" s="1" t="s">
        <v>1084</v>
      </c>
      <c r="AP260" s="1" t="s">
        <v>1085</v>
      </c>
      <c r="AQ260" s="1" t="s">
        <v>74</v>
      </c>
      <c r="AR260" s="1" t="s">
        <v>1086</v>
      </c>
      <c r="AS260" s="1" t="s">
        <v>1087</v>
      </c>
      <c r="AT260" s="1" t="s">
        <v>386</v>
      </c>
      <c r="AU260" s="1">
        <v>2020</v>
      </c>
      <c r="AV260" s="1">
        <v>30</v>
      </c>
      <c r="AW260" s="1">
        <v>5</v>
      </c>
      <c r="AX260" s="1" t="s">
        <v>74</v>
      </c>
      <c r="AY260" s="1" t="s">
        <v>74</v>
      </c>
      <c r="AZ260" s="1" t="s">
        <v>74</v>
      </c>
      <c r="BA260" s="1" t="s">
        <v>74</v>
      </c>
      <c r="BB260" s="1">
        <v>305</v>
      </c>
      <c r="BC260" s="1">
        <v>314</v>
      </c>
      <c r="BD260" s="1" t="s">
        <v>74</v>
      </c>
      <c r="BE260" s="1" t="s">
        <v>2538</v>
      </c>
      <c r="BF260" s="1" t="str">
        <f>HYPERLINK("http://dx.doi.org/10.1123/ijsnem.2020-0102","http://dx.doi.org/10.1123/ijsnem.2020-0102")</f>
        <v>http://dx.doi.org/10.1123/ijsnem.2020-0102</v>
      </c>
      <c r="BG260" s="1" t="s">
        <v>74</v>
      </c>
      <c r="BH260" s="1" t="s">
        <v>74</v>
      </c>
      <c r="BI260" s="1">
        <v>10</v>
      </c>
      <c r="BJ260" s="1" t="s">
        <v>1089</v>
      </c>
      <c r="BK260" s="1" t="s">
        <v>100</v>
      </c>
      <c r="BL260" s="1" t="s">
        <v>1089</v>
      </c>
      <c r="BM260" s="1" t="s">
        <v>2539</v>
      </c>
      <c r="BN260" s="1">
        <v>32707564</v>
      </c>
      <c r="BO260" s="1" t="s">
        <v>2540</v>
      </c>
      <c r="BP260" s="1" t="s">
        <v>74</v>
      </c>
      <c r="BQ260" s="1" t="s">
        <v>74</v>
      </c>
      <c r="BR260" s="1" t="s">
        <v>102</v>
      </c>
      <c r="BS260" s="1" t="s">
        <v>2541</v>
      </c>
      <c r="BT260" s="1" t="str">
        <f>HYPERLINK("https%3A%2F%2Fwww.webofscience.com%2Fwos%2Fwoscc%2Ffull-record%2FWOS:000561354200001","View Full Record in Web of Science")</f>
        <v>View Full Record in Web of Science</v>
      </c>
    </row>
    <row r="261" spans="1:72" x14ac:dyDescent="0.25">
      <c r="A261" s="1" t="s">
        <v>72</v>
      </c>
      <c r="B261" s="1" t="s">
        <v>5262</v>
      </c>
      <c r="C261" s="1" t="s">
        <v>74</v>
      </c>
      <c r="D261" s="1" t="s">
        <v>74</v>
      </c>
      <c r="E261" s="1" t="s">
        <v>74</v>
      </c>
      <c r="F261" s="1" t="s">
        <v>5263</v>
      </c>
      <c r="G261" s="1" t="s">
        <v>74</v>
      </c>
      <c r="H261" s="1" t="s">
        <v>74</v>
      </c>
      <c r="I261" s="1" t="s">
        <v>5264</v>
      </c>
      <c r="J261" s="1" t="s">
        <v>5265</v>
      </c>
      <c r="K261" s="1" t="s">
        <v>74</v>
      </c>
      <c r="L261" s="1" t="s">
        <v>74</v>
      </c>
      <c r="M261" s="1" t="s">
        <v>78</v>
      </c>
      <c r="N261" s="1" t="s">
        <v>79</v>
      </c>
      <c r="O261" s="1" t="s">
        <v>74</v>
      </c>
      <c r="P261" s="1" t="s">
        <v>74</v>
      </c>
      <c r="Q261" s="1" t="s">
        <v>74</v>
      </c>
      <c r="R261" s="1" t="s">
        <v>74</v>
      </c>
      <c r="S261" s="1" t="s">
        <v>74</v>
      </c>
      <c r="T261" s="1" t="s">
        <v>5266</v>
      </c>
      <c r="U261" s="1" t="s">
        <v>5267</v>
      </c>
      <c r="V261" s="1" t="s">
        <v>5268</v>
      </c>
      <c r="W261" s="1" t="s">
        <v>5269</v>
      </c>
      <c r="X261" s="1" t="s">
        <v>5270</v>
      </c>
      <c r="Y261" s="1" t="s">
        <v>5271</v>
      </c>
      <c r="Z261" s="1" t="s">
        <v>5272</v>
      </c>
      <c r="AA261" s="1" t="s">
        <v>5273</v>
      </c>
      <c r="AB261" s="1" t="s">
        <v>5274</v>
      </c>
      <c r="AC261" s="1" t="s">
        <v>5275</v>
      </c>
      <c r="AD261" s="1" t="s">
        <v>5276</v>
      </c>
      <c r="AE261" s="1" t="s">
        <v>5277</v>
      </c>
      <c r="AF261" s="1" t="s">
        <v>74</v>
      </c>
      <c r="AG261" s="1">
        <v>31</v>
      </c>
      <c r="AH261" s="1">
        <v>22</v>
      </c>
      <c r="AI261" s="1">
        <v>23</v>
      </c>
      <c r="AJ261" s="1">
        <v>13</v>
      </c>
      <c r="AK261" s="1">
        <v>79</v>
      </c>
      <c r="AL261" s="1" t="s">
        <v>5278</v>
      </c>
      <c r="AM261" s="1" t="s">
        <v>3646</v>
      </c>
      <c r="AN261" s="1" t="s">
        <v>5279</v>
      </c>
      <c r="AO261" s="1" t="s">
        <v>5280</v>
      </c>
      <c r="AP261" s="1" t="s">
        <v>5281</v>
      </c>
      <c r="AQ261" s="1" t="s">
        <v>74</v>
      </c>
      <c r="AR261" s="1" t="s">
        <v>5282</v>
      </c>
      <c r="AS261" s="1" t="s">
        <v>5283</v>
      </c>
      <c r="AT261" s="1" t="s">
        <v>903</v>
      </c>
      <c r="AU261" s="1">
        <v>2018</v>
      </c>
      <c r="AV261" s="1">
        <v>29</v>
      </c>
      <c r="AW261" s="1">
        <v>3</v>
      </c>
      <c r="AX261" s="1" t="s">
        <v>74</v>
      </c>
      <c r="AY261" s="1" t="s">
        <v>74</v>
      </c>
      <c r="AZ261" s="1" t="s">
        <v>74</v>
      </c>
      <c r="BA261" s="1" t="s">
        <v>74</v>
      </c>
      <c r="BB261" s="1">
        <v>602</v>
      </c>
      <c r="BC261" s="1">
        <v>608</v>
      </c>
      <c r="BD261" s="1" t="s">
        <v>74</v>
      </c>
      <c r="BE261" s="1" t="s">
        <v>5284</v>
      </c>
      <c r="BF261" s="1" t="str">
        <f>HYPERLINK("http://dx.doi.org/10.21577/0103-5053.20170173","http://dx.doi.org/10.21577/0103-5053.20170173")</f>
        <v>http://dx.doi.org/10.21577/0103-5053.20170173</v>
      </c>
      <c r="BG261" s="1" t="s">
        <v>74</v>
      </c>
      <c r="BH261" s="1" t="s">
        <v>74</v>
      </c>
      <c r="BI261" s="1">
        <v>7</v>
      </c>
      <c r="BJ261" s="1" t="s">
        <v>4312</v>
      </c>
      <c r="BK261" s="1" t="s">
        <v>100</v>
      </c>
      <c r="BL261" s="1" t="s">
        <v>520</v>
      </c>
      <c r="BM261" s="1" t="s">
        <v>5285</v>
      </c>
      <c r="BN261" s="1" t="s">
        <v>74</v>
      </c>
      <c r="BO261" s="1" t="s">
        <v>2079</v>
      </c>
      <c r="BP261" s="1" t="s">
        <v>74</v>
      </c>
      <c r="BQ261" s="1" t="s">
        <v>74</v>
      </c>
      <c r="BR261" s="1" t="s">
        <v>102</v>
      </c>
      <c r="BS261" s="1" t="s">
        <v>5286</v>
      </c>
      <c r="BT261" s="1" t="str">
        <f>HYPERLINK("https%3A%2F%2Fwww.webofscience.com%2Fwos%2Fwoscc%2Ffull-record%2FWOS:000423214300018","View Full Record in Web of Science")</f>
        <v>View Full Record in Web of Science</v>
      </c>
    </row>
    <row r="262" spans="1:72" x14ac:dyDescent="0.25">
      <c r="A262" s="1" t="s">
        <v>72</v>
      </c>
      <c r="B262" s="1" t="s">
        <v>5287</v>
      </c>
      <c r="C262" s="1" t="s">
        <v>74</v>
      </c>
      <c r="D262" s="1" t="s">
        <v>74</v>
      </c>
      <c r="E262" s="1" t="s">
        <v>74</v>
      </c>
      <c r="F262" s="1" t="s">
        <v>5288</v>
      </c>
      <c r="G262" s="1" t="s">
        <v>74</v>
      </c>
      <c r="H262" s="1" t="s">
        <v>74</v>
      </c>
      <c r="I262" s="1" t="s">
        <v>5289</v>
      </c>
      <c r="J262" s="1" t="s">
        <v>3638</v>
      </c>
      <c r="K262" s="1" t="s">
        <v>74</v>
      </c>
      <c r="L262" s="1" t="s">
        <v>74</v>
      </c>
      <c r="M262" s="1" t="s">
        <v>3408</v>
      </c>
      <c r="N262" s="1" t="s">
        <v>79</v>
      </c>
      <c r="O262" s="1" t="s">
        <v>74</v>
      </c>
      <c r="P262" s="1" t="s">
        <v>74</v>
      </c>
      <c r="Q262" s="1" t="s">
        <v>74</v>
      </c>
      <c r="R262" s="1" t="s">
        <v>74</v>
      </c>
      <c r="S262" s="1" t="s">
        <v>74</v>
      </c>
      <c r="T262" s="1" t="s">
        <v>5290</v>
      </c>
      <c r="U262" s="1" t="s">
        <v>5291</v>
      </c>
      <c r="V262" s="1" t="s">
        <v>5292</v>
      </c>
      <c r="W262" s="1" t="s">
        <v>5293</v>
      </c>
      <c r="X262" s="1" t="s">
        <v>5294</v>
      </c>
      <c r="Y262" s="1" t="s">
        <v>5295</v>
      </c>
      <c r="Z262" s="1" t="s">
        <v>5296</v>
      </c>
      <c r="AA262" s="1" t="s">
        <v>5297</v>
      </c>
      <c r="AB262" s="1" t="s">
        <v>74</v>
      </c>
      <c r="AC262" s="1" t="s">
        <v>74</v>
      </c>
      <c r="AD262" s="1" t="s">
        <v>74</v>
      </c>
      <c r="AE262" s="1" t="s">
        <v>74</v>
      </c>
      <c r="AF262" s="1" t="s">
        <v>74</v>
      </c>
      <c r="AG262" s="1">
        <v>24</v>
      </c>
      <c r="AH262" s="1">
        <v>0</v>
      </c>
      <c r="AI262" s="1">
        <v>0</v>
      </c>
      <c r="AJ262" s="1">
        <v>0</v>
      </c>
      <c r="AK262" s="1">
        <v>3</v>
      </c>
      <c r="AL262" s="1" t="s">
        <v>3645</v>
      </c>
      <c r="AM262" s="1" t="s">
        <v>3646</v>
      </c>
      <c r="AN262" s="1" t="s">
        <v>3647</v>
      </c>
      <c r="AO262" s="1" t="s">
        <v>3648</v>
      </c>
      <c r="AP262" s="1" t="s">
        <v>74</v>
      </c>
      <c r="AQ262" s="1" t="s">
        <v>74</v>
      </c>
      <c r="AR262" s="1" t="s">
        <v>3649</v>
      </c>
      <c r="AS262" s="1" t="s">
        <v>3649</v>
      </c>
      <c r="AT262" s="1" t="s">
        <v>5298</v>
      </c>
      <c r="AU262" s="1">
        <v>2018</v>
      </c>
      <c r="AV262" s="1">
        <v>12</v>
      </c>
      <c r="AW262" s="1">
        <v>70</v>
      </c>
      <c r="AX262" s="1" t="s">
        <v>74</v>
      </c>
      <c r="AY262" s="1" t="s">
        <v>74</v>
      </c>
      <c r="AZ262" s="1" t="s">
        <v>74</v>
      </c>
      <c r="BA262" s="1" t="s">
        <v>74</v>
      </c>
      <c r="BB262" s="1">
        <v>222</v>
      </c>
      <c r="BC262" s="1">
        <v>228</v>
      </c>
      <c r="BD262" s="1" t="s">
        <v>74</v>
      </c>
      <c r="BE262" s="1" t="s">
        <v>74</v>
      </c>
      <c r="BF262" s="1" t="s">
        <v>74</v>
      </c>
      <c r="BG262" s="1" t="s">
        <v>74</v>
      </c>
      <c r="BH262" s="1" t="s">
        <v>74</v>
      </c>
      <c r="BI262" s="1">
        <v>7</v>
      </c>
      <c r="BJ262" s="1" t="s">
        <v>658</v>
      </c>
      <c r="BK262" s="1" t="s">
        <v>150</v>
      </c>
      <c r="BL262" s="1" t="s">
        <v>658</v>
      </c>
      <c r="BM262" s="1" t="s">
        <v>5299</v>
      </c>
      <c r="BN262" s="1" t="s">
        <v>74</v>
      </c>
      <c r="BO262" s="1" t="s">
        <v>74</v>
      </c>
      <c r="BP262" s="1" t="s">
        <v>74</v>
      </c>
      <c r="BQ262" s="1" t="s">
        <v>74</v>
      </c>
      <c r="BR262" s="1" t="s">
        <v>102</v>
      </c>
      <c r="BS262" s="1" t="s">
        <v>5300</v>
      </c>
      <c r="BT262" s="1" t="str">
        <f>HYPERLINK("https%3A%2F%2Fwww.webofscience.com%2Fwos%2Fwoscc%2Ffull-record%2FWOS:000438848300012","View Full Record in Web of Science")</f>
        <v>View Full Record in Web of Science</v>
      </c>
    </row>
    <row r="263" spans="1:72" x14ac:dyDescent="0.25">
      <c r="A263" s="1" t="s">
        <v>72</v>
      </c>
      <c r="B263" s="1" t="s">
        <v>5301</v>
      </c>
      <c r="C263" s="1" t="s">
        <v>74</v>
      </c>
      <c r="D263" s="1" t="s">
        <v>74</v>
      </c>
      <c r="E263" s="1" t="s">
        <v>74</v>
      </c>
      <c r="F263" s="1" t="s">
        <v>5302</v>
      </c>
      <c r="G263" s="1" t="s">
        <v>74</v>
      </c>
      <c r="H263" s="1" t="s">
        <v>74</v>
      </c>
      <c r="I263" s="1" t="s">
        <v>5303</v>
      </c>
      <c r="J263" s="1" t="s">
        <v>5304</v>
      </c>
      <c r="K263" s="1" t="s">
        <v>74</v>
      </c>
      <c r="L263" s="1" t="s">
        <v>74</v>
      </c>
      <c r="M263" s="1" t="s">
        <v>78</v>
      </c>
      <c r="N263" s="1" t="s">
        <v>79</v>
      </c>
      <c r="O263" s="1" t="s">
        <v>74</v>
      </c>
      <c r="P263" s="1" t="s">
        <v>74</v>
      </c>
      <c r="Q263" s="1" t="s">
        <v>74</v>
      </c>
      <c r="R263" s="1" t="s">
        <v>74</v>
      </c>
      <c r="S263" s="1" t="s">
        <v>74</v>
      </c>
      <c r="T263" s="1" t="s">
        <v>5305</v>
      </c>
      <c r="U263" s="1" t="s">
        <v>5306</v>
      </c>
      <c r="V263" s="1" t="s">
        <v>5307</v>
      </c>
      <c r="W263" s="1" t="s">
        <v>5308</v>
      </c>
      <c r="X263" s="1" t="s">
        <v>5309</v>
      </c>
      <c r="Y263" s="1" t="s">
        <v>5310</v>
      </c>
      <c r="Z263" s="1" t="s">
        <v>5311</v>
      </c>
      <c r="AA263" s="1" t="s">
        <v>74</v>
      </c>
      <c r="AB263" s="1" t="s">
        <v>74</v>
      </c>
      <c r="AC263" s="1" t="s">
        <v>74</v>
      </c>
      <c r="AD263" s="1" t="s">
        <v>74</v>
      </c>
      <c r="AE263" s="1" t="s">
        <v>74</v>
      </c>
      <c r="AF263" s="1" t="s">
        <v>74</v>
      </c>
      <c r="AG263" s="1">
        <v>17</v>
      </c>
      <c r="AH263" s="1">
        <v>11</v>
      </c>
      <c r="AI263" s="1">
        <v>11</v>
      </c>
      <c r="AJ263" s="1">
        <v>0</v>
      </c>
      <c r="AK263" s="1">
        <v>4</v>
      </c>
      <c r="AL263" s="1" t="s">
        <v>5312</v>
      </c>
      <c r="AM263" s="1" t="s">
        <v>5313</v>
      </c>
      <c r="AN263" s="1" t="s">
        <v>5314</v>
      </c>
      <c r="AO263" s="1" t="s">
        <v>5315</v>
      </c>
      <c r="AP263" s="1" t="s">
        <v>5316</v>
      </c>
      <c r="AQ263" s="1" t="s">
        <v>74</v>
      </c>
      <c r="AR263" s="1" t="s">
        <v>5317</v>
      </c>
      <c r="AS263" s="1" t="s">
        <v>5318</v>
      </c>
      <c r="AT263" s="1" t="s">
        <v>903</v>
      </c>
      <c r="AU263" s="1">
        <v>2018</v>
      </c>
      <c r="AV263" s="1">
        <v>215</v>
      </c>
      <c r="AW263" s="1">
        <v>3</v>
      </c>
      <c r="AX263" s="1" t="s">
        <v>74</v>
      </c>
      <c r="AY263" s="1" t="s">
        <v>74</v>
      </c>
      <c r="AZ263" s="1" t="s">
        <v>74</v>
      </c>
      <c r="BA263" s="1" t="s">
        <v>74</v>
      </c>
      <c r="BB263" s="1">
        <v>373</v>
      </c>
      <c r="BC263" s="1">
        <v>376</v>
      </c>
      <c r="BD263" s="1" t="s">
        <v>74</v>
      </c>
      <c r="BE263" s="1" t="s">
        <v>5319</v>
      </c>
      <c r="BF263" s="1" t="str">
        <f>HYPERLINK("http://dx.doi.org/10.1016/j.amjsurg.2017.10.029","http://dx.doi.org/10.1016/j.amjsurg.2017.10.029")</f>
        <v>http://dx.doi.org/10.1016/j.amjsurg.2017.10.029</v>
      </c>
      <c r="BG263" s="1" t="s">
        <v>74</v>
      </c>
      <c r="BH263" s="1" t="s">
        <v>74</v>
      </c>
      <c r="BI263" s="1">
        <v>4</v>
      </c>
      <c r="BJ263" s="1" t="s">
        <v>5320</v>
      </c>
      <c r="BK263" s="1" t="s">
        <v>100</v>
      </c>
      <c r="BL263" s="1" t="s">
        <v>5320</v>
      </c>
      <c r="BM263" s="1" t="s">
        <v>5321</v>
      </c>
      <c r="BN263" s="1">
        <v>29128103</v>
      </c>
      <c r="BO263" s="1" t="s">
        <v>74</v>
      </c>
      <c r="BP263" s="1" t="s">
        <v>74</v>
      </c>
      <c r="BQ263" s="1" t="s">
        <v>74</v>
      </c>
      <c r="BR263" s="1" t="s">
        <v>102</v>
      </c>
      <c r="BS263" s="1" t="s">
        <v>5322</v>
      </c>
      <c r="BT263" s="1" t="str">
        <f>HYPERLINK("https%3A%2F%2Fwww.webofscience.com%2Fwos%2Fwoscc%2Ffull-record%2FWOS:000427564600006","View Full Record in Web of Science")</f>
        <v>View Full Record in Web of Science</v>
      </c>
    </row>
    <row r="264" spans="1:72" x14ac:dyDescent="0.25">
      <c r="A264" s="1" t="s">
        <v>72</v>
      </c>
      <c r="B264" s="1" t="s">
        <v>5323</v>
      </c>
      <c r="C264" s="1" t="s">
        <v>74</v>
      </c>
      <c r="D264" s="1" t="s">
        <v>74</v>
      </c>
      <c r="E264" s="1" t="s">
        <v>74</v>
      </c>
      <c r="F264" s="1" t="s">
        <v>5324</v>
      </c>
      <c r="G264" s="1" t="s">
        <v>74</v>
      </c>
      <c r="H264" s="1" t="s">
        <v>74</v>
      </c>
      <c r="I264" s="1" t="s">
        <v>5325</v>
      </c>
      <c r="J264" s="1" t="s">
        <v>2243</v>
      </c>
      <c r="K264" s="1" t="s">
        <v>74</v>
      </c>
      <c r="L264" s="1" t="s">
        <v>74</v>
      </c>
      <c r="M264" s="1" t="s">
        <v>78</v>
      </c>
      <c r="N264" s="1" t="s">
        <v>79</v>
      </c>
      <c r="O264" s="1" t="s">
        <v>74</v>
      </c>
      <c r="P264" s="1" t="s">
        <v>74</v>
      </c>
      <c r="Q264" s="1" t="s">
        <v>74</v>
      </c>
      <c r="R264" s="1" t="s">
        <v>74</v>
      </c>
      <c r="S264" s="1" t="s">
        <v>74</v>
      </c>
      <c r="T264" s="1" t="s">
        <v>5326</v>
      </c>
      <c r="U264" s="1" t="s">
        <v>5327</v>
      </c>
      <c r="V264" s="1" t="s">
        <v>5328</v>
      </c>
      <c r="W264" s="1" t="s">
        <v>5329</v>
      </c>
      <c r="X264" s="1" t="s">
        <v>5330</v>
      </c>
      <c r="Y264" s="1" t="s">
        <v>5331</v>
      </c>
      <c r="Z264" s="1" t="s">
        <v>5332</v>
      </c>
      <c r="AA264" s="1" t="s">
        <v>74</v>
      </c>
      <c r="AB264" s="1" t="s">
        <v>5333</v>
      </c>
      <c r="AC264" s="1" t="s">
        <v>5334</v>
      </c>
      <c r="AD264" s="1" t="s">
        <v>5335</v>
      </c>
      <c r="AE264" s="1" t="s">
        <v>5336</v>
      </c>
      <c r="AF264" s="1" t="s">
        <v>74</v>
      </c>
      <c r="AG264" s="1">
        <v>69</v>
      </c>
      <c r="AH264" s="1">
        <v>19</v>
      </c>
      <c r="AI264" s="1">
        <v>20</v>
      </c>
      <c r="AJ264" s="1">
        <v>1</v>
      </c>
      <c r="AK264" s="1">
        <v>16</v>
      </c>
      <c r="AL264" s="1" t="s">
        <v>2255</v>
      </c>
      <c r="AM264" s="1" t="s">
        <v>2256</v>
      </c>
      <c r="AN264" s="1" t="s">
        <v>2257</v>
      </c>
      <c r="AO264" s="1" t="s">
        <v>2258</v>
      </c>
      <c r="AP264" s="1" t="s">
        <v>2259</v>
      </c>
      <c r="AQ264" s="1" t="s">
        <v>74</v>
      </c>
      <c r="AR264" s="1" t="s">
        <v>2260</v>
      </c>
      <c r="AS264" s="1" t="s">
        <v>2261</v>
      </c>
      <c r="AT264" s="1" t="s">
        <v>903</v>
      </c>
      <c r="AU264" s="1">
        <v>2018</v>
      </c>
      <c r="AV264" s="1">
        <v>21</v>
      </c>
      <c r="AW264" s="1">
        <v>4</v>
      </c>
      <c r="AX264" s="1" t="s">
        <v>74</v>
      </c>
      <c r="AY264" s="1" t="s">
        <v>74</v>
      </c>
      <c r="AZ264" s="1" t="s">
        <v>74</v>
      </c>
      <c r="BA264" s="1" t="s">
        <v>74</v>
      </c>
      <c r="BB264" s="1">
        <v>689</v>
      </c>
      <c r="BC264" s="1">
        <v>701</v>
      </c>
      <c r="BD264" s="1" t="s">
        <v>74</v>
      </c>
      <c r="BE264" s="1" t="s">
        <v>5337</v>
      </c>
      <c r="BF264" s="1" t="str">
        <f>HYPERLINK("http://dx.doi.org/10.1017/S1368980017003536","http://dx.doi.org/10.1017/S1368980017003536")</f>
        <v>http://dx.doi.org/10.1017/S1368980017003536</v>
      </c>
      <c r="BG264" s="1" t="s">
        <v>74</v>
      </c>
      <c r="BH264" s="1" t="s">
        <v>74</v>
      </c>
      <c r="BI264" s="1">
        <v>13</v>
      </c>
      <c r="BJ264" s="1" t="s">
        <v>2264</v>
      </c>
      <c r="BK264" s="1" t="s">
        <v>247</v>
      </c>
      <c r="BL264" s="1" t="s">
        <v>2264</v>
      </c>
      <c r="BM264" s="1" t="s">
        <v>5338</v>
      </c>
      <c r="BN264" s="1">
        <v>29208064</v>
      </c>
      <c r="BO264" s="1" t="s">
        <v>5339</v>
      </c>
      <c r="BP264" s="1" t="s">
        <v>74</v>
      </c>
      <c r="BQ264" s="1" t="s">
        <v>74</v>
      </c>
      <c r="BR264" s="1" t="s">
        <v>102</v>
      </c>
      <c r="BS264" s="1" t="s">
        <v>5340</v>
      </c>
      <c r="BT264" s="1" t="str">
        <f>HYPERLINK("https%3A%2F%2Fwww.webofscience.com%2Fwos%2Fwoscc%2Ffull-record%2FWOS:000438388900005","View Full Record in Web of Science")</f>
        <v>View Full Record in Web of Science</v>
      </c>
    </row>
    <row r="265" spans="1:72" x14ac:dyDescent="0.25">
      <c r="A265" s="1" t="s">
        <v>72</v>
      </c>
      <c r="B265" s="1" t="s">
        <v>3497</v>
      </c>
      <c r="C265" s="1" t="s">
        <v>74</v>
      </c>
      <c r="D265" s="1" t="s">
        <v>74</v>
      </c>
      <c r="E265" s="1" t="s">
        <v>74</v>
      </c>
      <c r="F265" s="1" t="s">
        <v>3498</v>
      </c>
      <c r="G265" s="1" t="s">
        <v>74</v>
      </c>
      <c r="H265" s="1" t="s">
        <v>74</v>
      </c>
      <c r="I265" s="1" t="s">
        <v>3499</v>
      </c>
      <c r="J265" s="1" t="s">
        <v>1074</v>
      </c>
      <c r="K265" s="1" t="s">
        <v>74</v>
      </c>
      <c r="L265" s="1" t="s">
        <v>74</v>
      </c>
      <c r="M265" s="1" t="s">
        <v>78</v>
      </c>
      <c r="N265" s="1" t="s">
        <v>622</v>
      </c>
      <c r="O265" s="1" t="s">
        <v>74</v>
      </c>
      <c r="P265" s="1" t="s">
        <v>74</v>
      </c>
      <c r="Q265" s="1" t="s">
        <v>74</v>
      </c>
      <c r="R265" s="1" t="s">
        <v>74</v>
      </c>
      <c r="S265" s="1" t="s">
        <v>74</v>
      </c>
      <c r="T265" s="1" t="s">
        <v>3500</v>
      </c>
      <c r="U265" s="1" t="s">
        <v>3501</v>
      </c>
      <c r="V265" s="1" t="s">
        <v>3502</v>
      </c>
      <c r="W265" s="1" t="s">
        <v>3503</v>
      </c>
      <c r="X265" s="1" t="s">
        <v>3504</v>
      </c>
      <c r="Y265" s="1" t="s">
        <v>3505</v>
      </c>
      <c r="Z265" s="1" t="s">
        <v>3506</v>
      </c>
      <c r="AA265" s="1" t="s">
        <v>74</v>
      </c>
      <c r="AB265" s="1" t="s">
        <v>3507</v>
      </c>
      <c r="AC265" s="1" t="s">
        <v>74</v>
      </c>
      <c r="AD265" s="1" t="s">
        <v>74</v>
      </c>
      <c r="AE265" s="1" t="s">
        <v>74</v>
      </c>
      <c r="AF265" s="1" t="s">
        <v>74</v>
      </c>
      <c r="AG265" s="1">
        <v>83</v>
      </c>
      <c r="AH265" s="1">
        <v>8</v>
      </c>
      <c r="AI265" s="1">
        <v>8</v>
      </c>
      <c r="AJ265" s="1">
        <v>3</v>
      </c>
      <c r="AK265" s="1">
        <v>20</v>
      </c>
      <c r="AL265" s="1" t="s">
        <v>1081</v>
      </c>
      <c r="AM265" s="1" t="s">
        <v>1082</v>
      </c>
      <c r="AN265" s="1" t="s">
        <v>1083</v>
      </c>
      <c r="AO265" s="1" t="s">
        <v>1084</v>
      </c>
      <c r="AP265" s="1" t="s">
        <v>1085</v>
      </c>
      <c r="AQ265" s="1" t="s">
        <v>74</v>
      </c>
      <c r="AR265" s="1" t="s">
        <v>1086</v>
      </c>
      <c r="AS265" s="1" t="s">
        <v>1087</v>
      </c>
      <c r="AT265" s="1" t="s">
        <v>1031</v>
      </c>
      <c r="AU265" s="1">
        <v>2020</v>
      </c>
      <c r="AV265" s="1">
        <v>30</v>
      </c>
      <c r="AW265" s="1">
        <v>1</v>
      </c>
      <c r="AX265" s="1" t="s">
        <v>74</v>
      </c>
      <c r="AY265" s="1" t="s">
        <v>74</v>
      </c>
      <c r="AZ265" s="1" t="s">
        <v>74</v>
      </c>
      <c r="BA265" s="1" t="s">
        <v>74</v>
      </c>
      <c r="BB265" s="1">
        <v>69</v>
      </c>
      <c r="BC265" s="1">
        <v>82</v>
      </c>
      <c r="BD265" s="1" t="s">
        <v>74</v>
      </c>
      <c r="BE265" s="1" t="s">
        <v>3508</v>
      </c>
      <c r="BF265" s="1" t="str">
        <f>HYPERLINK("http://dx.doi.org/10.1123/ijsnem.2019-0092","http://dx.doi.org/10.1123/ijsnem.2019-0092")</f>
        <v>http://dx.doi.org/10.1123/ijsnem.2019-0092</v>
      </c>
      <c r="BG265" s="1" t="s">
        <v>74</v>
      </c>
      <c r="BH265" s="1" t="s">
        <v>74</v>
      </c>
      <c r="BI265" s="1">
        <v>14</v>
      </c>
      <c r="BJ265" s="1" t="s">
        <v>1089</v>
      </c>
      <c r="BK265" s="1" t="s">
        <v>100</v>
      </c>
      <c r="BL265" s="1" t="s">
        <v>1089</v>
      </c>
      <c r="BM265" s="1" t="s">
        <v>3509</v>
      </c>
      <c r="BN265" s="1">
        <v>31629349</v>
      </c>
      <c r="BO265" s="1" t="s">
        <v>1221</v>
      </c>
      <c r="BP265" s="1" t="s">
        <v>74</v>
      </c>
      <c r="BQ265" s="1" t="s">
        <v>74</v>
      </c>
      <c r="BR265" s="1" t="s">
        <v>102</v>
      </c>
      <c r="BS265" s="1" t="s">
        <v>3510</v>
      </c>
      <c r="BT265" s="1" t="str">
        <f>HYPERLINK("https%3A%2F%2Fwww.webofscience.com%2Fwos%2Fwoscc%2Ffull-record%2FWOS:000540318300010","View Full Record in Web of Science")</f>
        <v>View Full Record in Web of Science</v>
      </c>
    </row>
    <row r="266" spans="1:72" x14ac:dyDescent="0.25">
      <c r="A266" s="1" t="s">
        <v>72</v>
      </c>
      <c r="B266" s="1" t="s">
        <v>5357</v>
      </c>
      <c r="C266" s="1" t="s">
        <v>74</v>
      </c>
      <c r="D266" s="1" t="s">
        <v>74</v>
      </c>
      <c r="E266" s="1" t="s">
        <v>74</v>
      </c>
      <c r="F266" s="1" t="s">
        <v>5358</v>
      </c>
      <c r="G266" s="1" t="s">
        <v>74</v>
      </c>
      <c r="H266" s="1" t="s">
        <v>74</v>
      </c>
      <c r="I266" s="1" t="s">
        <v>5359</v>
      </c>
      <c r="J266" s="1" t="s">
        <v>5360</v>
      </c>
      <c r="K266" s="1" t="s">
        <v>74</v>
      </c>
      <c r="L266" s="1" t="s">
        <v>74</v>
      </c>
      <c r="M266" s="1" t="s">
        <v>78</v>
      </c>
      <c r="N266" s="1" t="s">
        <v>79</v>
      </c>
      <c r="O266" s="1" t="s">
        <v>74</v>
      </c>
      <c r="P266" s="1" t="s">
        <v>74</v>
      </c>
      <c r="Q266" s="1" t="s">
        <v>74</v>
      </c>
      <c r="R266" s="1" t="s">
        <v>74</v>
      </c>
      <c r="S266" s="1" t="s">
        <v>74</v>
      </c>
      <c r="T266" s="1" t="s">
        <v>5361</v>
      </c>
      <c r="U266" s="1" t="s">
        <v>5362</v>
      </c>
      <c r="V266" s="1" t="s">
        <v>5363</v>
      </c>
      <c r="W266" s="1" t="s">
        <v>5364</v>
      </c>
      <c r="X266" s="1" t="s">
        <v>5365</v>
      </c>
      <c r="Y266" s="1" t="s">
        <v>5366</v>
      </c>
      <c r="Z266" s="1" t="s">
        <v>5367</v>
      </c>
      <c r="AA266" s="1" t="s">
        <v>74</v>
      </c>
      <c r="AB266" s="1" t="s">
        <v>74</v>
      </c>
      <c r="AC266" s="1" t="s">
        <v>74</v>
      </c>
      <c r="AD266" s="1" t="s">
        <v>74</v>
      </c>
      <c r="AE266" s="1" t="s">
        <v>74</v>
      </c>
      <c r="AF266" s="1" t="s">
        <v>74</v>
      </c>
      <c r="AG266" s="1">
        <v>25</v>
      </c>
      <c r="AH266" s="1">
        <v>4</v>
      </c>
      <c r="AI266" s="1">
        <v>4</v>
      </c>
      <c r="AJ266" s="1">
        <v>1</v>
      </c>
      <c r="AK266" s="1">
        <v>6</v>
      </c>
      <c r="AL266" s="1" t="s">
        <v>5368</v>
      </c>
      <c r="AM266" s="1" t="s">
        <v>5216</v>
      </c>
      <c r="AN266" s="1" t="s">
        <v>5369</v>
      </c>
      <c r="AO266" s="1" t="s">
        <v>5370</v>
      </c>
      <c r="AP266" s="1" t="s">
        <v>5371</v>
      </c>
      <c r="AQ266" s="1" t="s">
        <v>74</v>
      </c>
      <c r="AR266" s="1" t="s">
        <v>5372</v>
      </c>
      <c r="AS266" s="1" t="s">
        <v>5373</v>
      </c>
      <c r="AT266" s="1" t="s">
        <v>903</v>
      </c>
      <c r="AU266" s="1">
        <v>2018</v>
      </c>
      <c r="AV266" s="1">
        <v>22</v>
      </c>
      <c r="AW266" s="1">
        <v>3</v>
      </c>
      <c r="AX266" s="1" t="s">
        <v>74</v>
      </c>
      <c r="AY266" s="1" t="s">
        <v>74</v>
      </c>
      <c r="AZ266" s="1" t="s">
        <v>74</v>
      </c>
      <c r="BA266" s="1" t="s">
        <v>74</v>
      </c>
      <c r="BB266" s="1">
        <v>335</v>
      </c>
      <c r="BC266" s="1">
        <v>340</v>
      </c>
      <c r="BD266" s="1" t="s">
        <v>74</v>
      </c>
      <c r="BE266" s="1" t="s">
        <v>5374</v>
      </c>
      <c r="BF266" s="1" t="str">
        <f>HYPERLINK("http://dx.doi.org/10.1007/s12603-017-0927-y","http://dx.doi.org/10.1007/s12603-017-0927-y")</f>
        <v>http://dx.doi.org/10.1007/s12603-017-0927-y</v>
      </c>
      <c r="BG266" s="1" t="s">
        <v>74</v>
      </c>
      <c r="BH266" s="1" t="s">
        <v>74</v>
      </c>
      <c r="BI266" s="1">
        <v>6</v>
      </c>
      <c r="BJ266" s="1" t="s">
        <v>5375</v>
      </c>
      <c r="BK266" s="1" t="s">
        <v>100</v>
      </c>
      <c r="BL266" s="1" t="s">
        <v>5375</v>
      </c>
      <c r="BM266" s="1" t="s">
        <v>5376</v>
      </c>
      <c r="BN266" s="1">
        <v>29484346</v>
      </c>
      <c r="BO266" s="1" t="s">
        <v>74</v>
      </c>
      <c r="BP266" s="1" t="s">
        <v>74</v>
      </c>
      <c r="BQ266" s="1" t="s">
        <v>74</v>
      </c>
      <c r="BR266" s="1" t="s">
        <v>102</v>
      </c>
      <c r="BS266" s="1" t="s">
        <v>5377</v>
      </c>
      <c r="BT266" s="1" t="str">
        <f>HYPERLINK("https%3A%2F%2Fwww.webofscience.com%2Fwos%2Fwoscc%2Ffull-record%2FWOS:000426376200005","View Full Record in Web of Science")</f>
        <v>View Full Record in Web of Science</v>
      </c>
    </row>
    <row r="267" spans="1:72" x14ac:dyDescent="0.25">
      <c r="A267" s="1" t="s">
        <v>72</v>
      </c>
      <c r="B267" s="1" t="s">
        <v>5378</v>
      </c>
      <c r="C267" s="1" t="s">
        <v>74</v>
      </c>
      <c r="D267" s="1" t="s">
        <v>74</v>
      </c>
      <c r="E267" s="1" t="s">
        <v>74</v>
      </c>
      <c r="F267" s="1" t="s">
        <v>5379</v>
      </c>
      <c r="G267" s="1" t="s">
        <v>74</v>
      </c>
      <c r="H267" s="1" t="s">
        <v>74</v>
      </c>
      <c r="I267" s="1" t="s">
        <v>5380</v>
      </c>
      <c r="J267" s="1" t="s">
        <v>233</v>
      </c>
      <c r="K267" s="1" t="s">
        <v>74</v>
      </c>
      <c r="L267" s="1" t="s">
        <v>74</v>
      </c>
      <c r="M267" s="1" t="s">
        <v>78</v>
      </c>
      <c r="N267" s="1" t="s">
        <v>79</v>
      </c>
      <c r="O267" s="1" t="s">
        <v>74</v>
      </c>
      <c r="P267" s="1" t="s">
        <v>74</v>
      </c>
      <c r="Q267" s="1" t="s">
        <v>74</v>
      </c>
      <c r="R267" s="1" t="s">
        <v>74</v>
      </c>
      <c r="S267" s="1" t="s">
        <v>74</v>
      </c>
      <c r="T267" s="1" t="s">
        <v>5381</v>
      </c>
      <c r="U267" s="1" t="s">
        <v>5382</v>
      </c>
      <c r="V267" s="1" t="s">
        <v>5383</v>
      </c>
      <c r="W267" s="1" t="s">
        <v>5384</v>
      </c>
      <c r="X267" s="1" t="s">
        <v>5385</v>
      </c>
      <c r="Y267" s="1" t="s">
        <v>5386</v>
      </c>
      <c r="Z267" s="1" t="s">
        <v>5387</v>
      </c>
      <c r="AA267" s="1" t="s">
        <v>5388</v>
      </c>
      <c r="AB267" s="1" t="s">
        <v>5389</v>
      </c>
      <c r="AC267" s="1" t="s">
        <v>5390</v>
      </c>
      <c r="AD267" s="1" t="s">
        <v>5391</v>
      </c>
      <c r="AE267" s="1" t="s">
        <v>5392</v>
      </c>
      <c r="AF267" s="1" t="s">
        <v>74</v>
      </c>
      <c r="AG267" s="1">
        <v>50</v>
      </c>
      <c r="AH267" s="1">
        <v>17</v>
      </c>
      <c r="AI267" s="1">
        <v>17</v>
      </c>
      <c r="AJ267" s="1">
        <v>1</v>
      </c>
      <c r="AK267" s="1">
        <v>22</v>
      </c>
      <c r="AL267" s="1" t="s">
        <v>167</v>
      </c>
      <c r="AM267" s="1" t="s">
        <v>168</v>
      </c>
      <c r="AN267" s="1" t="s">
        <v>169</v>
      </c>
      <c r="AO267" s="1" t="s">
        <v>74</v>
      </c>
      <c r="AP267" s="1" t="s">
        <v>242</v>
      </c>
      <c r="AQ267" s="1" t="s">
        <v>74</v>
      </c>
      <c r="AR267" s="1" t="s">
        <v>243</v>
      </c>
      <c r="AS267" s="1" t="s">
        <v>244</v>
      </c>
      <c r="AT267" s="1" t="s">
        <v>5393</v>
      </c>
      <c r="AU267" s="1">
        <v>2018</v>
      </c>
      <c r="AV267" s="1">
        <v>6</v>
      </c>
      <c r="AW267" s="1" t="s">
        <v>74</v>
      </c>
      <c r="AX267" s="1" t="s">
        <v>74</v>
      </c>
      <c r="AY267" s="1" t="s">
        <v>74</v>
      </c>
      <c r="AZ267" s="1" t="s">
        <v>74</v>
      </c>
      <c r="BA267" s="1" t="s">
        <v>74</v>
      </c>
      <c r="BB267" s="1" t="s">
        <v>74</v>
      </c>
      <c r="BC267" s="1" t="s">
        <v>74</v>
      </c>
      <c r="BD267" s="1">
        <v>11</v>
      </c>
      <c r="BE267" s="1" t="s">
        <v>5394</v>
      </c>
      <c r="BF267" s="1" t="str">
        <f>HYPERLINK("http://dx.doi.org/10.3389/fpubh.2018.00011","http://dx.doi.org/10.3389/fpubh.2018.00011")</f>
        <v>http://dx.doi.org/10.3389/fpubh.2018.00011</v>
      </c>
      <c r="BG267" s="1" t="s">
        <v>74</v>
      </c>
      <c r="BH267" s="1" t="s">
        <v>74</v>
      </c>
      <c r="BI267" s="1">
        <v>13</v>
      </c>
      <c r="BJ267" s="1" t="s">
        <v>226</v>
      </c>
      <c r="BK267" s="1" t="s">
        <v>247</v>
      </c>
      <c r="BL267" s="1" t="s">
        <v>226</v>
      </c>
      <c r="BM267" s="1" t="s">
        <v>5395</v>
      </c>
      <c r="BN267" s="1">
        <v>29479525</v>
      </c>
      <c r="BO267" s="1" t="s">
        <v>389</v>
      </c>
      <c r="BP267" s="1" t="s">
        <v>74</v>
      </c>
      <c r="BQ267" s="1" t="s">
        <v>74</v>
      </c>
      <c r="BR267" s="1" t="s">
        <v>102</v>
      </c>
      <c r="BS267" s="1" t="s">
        <v>5396</v>
      </c>
      <c r="BT267" s="1" t="str">
        <f>HYPERLINK("https%3A%2F%2Fwww.webofscience.com%2Fwos%2Fwoscc%2Ffull-record%2FWOS:000425812800001","View Full Record in Web of Science")</f>
        <v>View Full Record in Web of Science</v>
      </c>
    </row>
    <row r="268" spans="1:72" x14ac:dyDescent="0.25">
      <c r="A268" s="1" t="s">
        <v>72</v>
      </c>
      <c r="B268" s="1" t="s">
        <v>5397</v>
      </c>
      <c r="C268" s="1" t="s">
        <v>74</v>
      </c>
      <c r="D268" s="1" t="s">
        <v>74</v>
      </c>
      <c r="E268" s="1" t="s">
        <v>74</v>
      </c>
      <c r="F268" s="1" t="s">
        <v>5398</v>
      </c>
      <c r="G268" s="1" t="s">
        <v>74</v>
      </c>
      <c r="H268" s="1" t="s">
        <v>74</v>
      </c>
      <c r="I268" s="1" t="s">
        <v>5399</v>
      </c>
      <c r="J268" s="1" t="s">
        <v>5400</v>
      </c>
      <c r="K268" s="1" t="s">
        <v>74</v>
      </c>
      <c r="L268" s="1" t="s">
        <v>74</v>
      </c>
      <c r="M268" s="1" t="s">
        <v>78</v>
      </c>
      <c r="N268" s="1" t="s">
        <v>79</v>
      </c>
      <c r="O268" s="1" t="s">
        <v>74</v>
      </c>
      <c r="P268" s="1" t="s">
        <v>74</v>
      </c>
      <c r="Q268" s="1" t="s">
        <v>74</v>
      </c>
      <c r="R268" s="1" t="s">
        <v>74</v>
      </c>
      <c r="S268" s="1" t="s">
        <v>74</v>
      </c>
      <c r="T268" s="1" t="s">
        <v>5401</v>
      </c>
      <c r="U268" s="1" t="s">
        <v>5402</v>
      </c>
      <c r="V268" s="1" t="s">
        <v>5403</v>
      </c>
      <c r="W268" s="1" t="s">
        <v>5404</v>
      </c>
      <c r="X268" s="1" t="s">
        <v>5405</v>
      </c>
      <c r="Y268" s="1" t="s">
        <v>5406</v>
      </c>
      <c r="Z268" s="1" t="s">
        <v>5407</v>
      </c>
      <c r="AA268" s="1" t="s">
        <v>5408</v>
      </c>
      <c r="AB268" s="1" t="s">
        <v>5409</v>
      </c>
      <c r="AC268" s="1" t="s">
        <v>5410</v>
      </c>
      <c r="AD268" s="1" t="s">
        <v>5410</v>
      </c>
      <c r="AE268" s="1" t="s">
        <v>5411</v>
      </c>
      <c r="AF268" s="1" t="s">
        <v>74</v>
      </c>
      <c r="AG268" s="1">
        <v>35</v>
      </c>
      <c r="AH268" s="1">
        <v>35</v>
      </c>
      <c r="AI268" s="1">
        <v>36</v>
      </c>
      <c r="AJ268" s="1">
        <v>0</v>
      </c>
      <c r="AK268" s="1">
        <v>23</v>
      </c>
      <c r="AL268" s="1" t="s">
        <v>771</v>
      </c>
      <c r="AM268" s="1" t="s">
        <v>772</v>
      </c>
      <c r="AN268" s="1" t="s">
        <v>982</v>
      </c>
      <c r="AO268" s="1" t="s">
        <v>5412</v>
      </c>
      <c r="AP268" s="1" t="s">
        <v>5413</v>
      </c>
      <c r="AQ268" s="1" t="s">
        <v>74</v>
      </c>
      <c r="AR268" s="1" t="s">
        <v>5414</v>
      </c>
      <c r="AS268" s="1" t="s">
        <v>5415</v>
      </c>
      <c r="AT268" s="1" t="s">
        <v>949</v>
      </c>
      <c r="AU268" s="1">
        <v>2018</v>
      </c>
      <c r="AV268" s="1">
        <v>42</v>
      </c>
      <c r="AW268" s="1">
        <v>1</v>
      </c>
      <c r="AX268" s="1" t="s">
        <v>74</v>
      </c>
      <c r="AY268" s="1" t="s">
        <v>74</v>
      </c>
      <c r="AZ268" s="1" t="s">
        <v>74</v>
      </c>
      <c r="BA268" s="1" t="s">
        <v>74</v>
      </c>
      <c r="BB268" s="1">
        <v>22</v>
      </c>
      <c r="BC268" s="1">
        <v>26</v>
      </c>
      <c r="BD268" s="1" t="s">
        <v>74</v>
      </c>
      <c r="BE268" s="1" t="s">
        <v>5416</v>
      </c>
      <c r="BF268" s="1" t="str">
        <f>HYPERLINK("http://dx.doi.org/10.1111/1753-6405.12749","http://dx.doi.org/10.1111/1753-6405.12749")</f>
        <v>http://dx.doi.org/10.1111/1753-6405.12749</v>
      </c>
      <c r="BG268" s="1" t="s">
        <v>74</v>
      </c>
      <c r="BH268" s="1" t="s">
        <v>74</v>
      </c>
      <c r="BI268" s="1">
        <v>5</v>
      </c>
      <c r="BJ268" s="1" t="s">
        <v>226</v>
      </c>
      <c r="BK268" s="1" t="s">
        <v>247</v>
      </c>
      <c r="BL268" s="1" t="s">
        <v>226</v>
      </c>
      <c r="BM268" s="1" t="s">
        <v>5417</v>
      </c>
      <c r="BN268" s="1">
        <v>29165908</v>
      </c>
      <c r="BO268" s="1" t="s">
        <v>458</v>
      </c>
      <c r="BP268" s="1" t="s">
        <v>74</v>
      </c>
      <c r="BQ268" s="1" t="s">
        <v>74</v>
      </c>
      <c r="BR268" s="1" t="s">
        <v>102</v>
      </c>
      <c r="BS268" s="1" t="s">
        <v>5418</v>
      </c>
      <c r="BT268" s="1" t="str">
        <f>HYPERLINK("https%3A%2F%2Fwww.webofscience.com%2Fwos%2Fwoscc%2Ffull-record%2FWOS:000424217400005","View Full Record in Web of Science")</f>
        <v>View Full Record in Web of Science</v>
      </c>
    </row>
    <row r="269" spans="1:72" x14ac:dyDescent="0.25">
      <c r="A269" s="1" t="s">
        <v>72</v>
      </c>
      <c r="B269" s="1" t="s">
        <v>3652</v>
      </c>
      <c r="C269" s="1" t="s">
        <v>74</v>
      </c>
      <c r="D269" s="1" t="s">
        <v>74</v>
      </c>
      <c r="E269" s="1" t="s">
        <v>74</v>
      </c>
      <c r="F269" s="1" t="s">
        <v>3653</v>
      </c>
      <c r="G269" s="1" t="s">
        <v>74</v>
      </c>
      <c r="H269" s="1" t="s">
        <v>74</v>
      </c>
      <c r="I269" s="1" t="s">
        <v>3654</v>
      </c>
      <c r="J269" s="1" t="s">
        <v>439</v>
      </c>
      <c r="K269" s="1" t="s">
        <v>74</v>
      </c>
      <c r="L269" s="1" t="s">
        <v>74</v>
      </c>
      <c r="M269" s="1" t="s">
        <v>78</v>
      </c>
      <c r="N269" s="1" t="s">
        <v>622</v>
      </c>
      <c r="O269" s="1" t="s">
        <v>74</v>
      </c>
      <c r="P269" s="1" t="s">
        <v>74</v>
      </c>
      <c r="Q269" s="1" t="s">
        <v>74</v>
      </c>
      <c r="R269" s="1" t="s">
        <v>74</v>
      </c>
      <c r="S269" s="1" t="s">
        <v>74</v>
      </c>
      <c r="T269" s="1" t="s">
        <v>3655</v>
      </c>
      <c r="U269" s="1" t="s">
        <v>3656</v>
      </c>
      <c r="V269" s="1" t="s">
        <v>3657</v>
      </c>
      <c r="W269" s="1" t="s">
        <v>3658</v>
      </c>
      <c r="X269" s="1" t="s">
        <v>3659</v>
      </c>
      <c r="Y269" s="1" t="s">
        <v>3660</v>
      </c>
      <c r="Z269" s="1" t="s">
        <v>3661</v>
      </c>
      <c r="AA269" s="1" t="s">
        <v>74</v>
      </c>
      <c r="AB269" s="1" t="s">
        <v>74</v>
      </c>
      <c r="AC269" s="1" t="s">
        <v>74</v>
      </c>
      <c r="AD269" s="1" t="s">
        <v>74</v>
      </c>
      <c r="AE269" s="1" t="s">
        <v>74</v>
      </c>
      <c r="AF269" s="1" t="s">
        <v>74</v>
      </c>
      <c r="AG269" s="1">
        <v>87</v>
      </c>
      <c r="AH269" s="1">
        <v>16</v>
      </c>
      <c r="AI269" s="1">
        <v>16</v>
      </c>
      <c r="AJ269" s="1">
        <v>2</v>
      </c>
      <c r="AK269" s="1">
        <v>20</v>
      </c>
      <c r="AL269" s="1" t="s">
        <v>817</v>
      </c>
      <c r="AM269" s="1" t="s">
        <v>290</v>
      </c>
      <c r="AN269" s="1" t="s">
        <v>818</v>
      </c>
      <c r="AO269" s="1" t="s">
        <v>3662</v>
      </c>
      <c r="AP269" s="1" t="s">
        <v>3663</v>
      </c>
      <c r="AQ269" s="1" t="s">
        <v>74</v>
      </c>
      <c r="AR269" s="1" t="s">
        <v>439</v>
      </c>
      <c r="AS269" s="1" t="s">
        <v>3664</v>
      </c>
      <c r="AT269" s="1" t="s">
        <v>1197</v>
      </c>
      <c r="AU269" s="1">
        <v>2019</v>
      </c>
      <c r="AV269" s="1" t="s">
        <v>3665</v>
      </c>
      <c r="AW269" s="1" t="s">
        <v>74</v>
      </c>
      <c r="AX269" s="1" t="s">
        <v>74</v>
      </c>
      <c r="AY269" s="1" t="s">
        <v>74</v>
      </c>
      <c r="AZ269" s="1" t="s">
        <v>74</v>
      </c>
      <c r="BA269" s="1" t="s">
        <v>74</v>
      </c>
      <c r="BB269" s="1" t="s">
        <v>74</v>
      </c>
      <c r="BC269" s="1" t="s">
        <v>74</v>
      </c>
      <c r="BD269" s="1">
        <v>110535</v>
      </c>
      <c r="BE269" s="1" t="s">
        <v>3666</v>
      </c>
      <c r="BF269" s="1" t="str">
        <f>HYPERLINK("http://dx.doi.org/10.1016/j.nut.2019.06.016","http://dx.doi.org/10.1016/j.nut.2019.06.016")</f>
        <v>http://dx.doi.org/10.1016/j.nut.2019.06.016</v>
      </c>
      <c r="BG269" s="1" t="s">
        <v>74</v>
      </c>
      <c r="BH269" s="1" t="s">
        <v>74</v>
      </c>
      <c r="BI269" s="1">
        <v>7</v>
      </c>
      <c r="BJ269" s="1" t="s">
        <v>175</v>
      </c>
      <c r="BK269" s="1" t="s">
        <v>100</v>
      </c>
      <c r="BL269" s="1" t="s">
        <v>175</v>
      </c>
      <c r="BM269" s="1" t="s">
        <v>3667</v>
      </c>
      <c r="BN269" s="1">
        <v>31400738</v>
      </c>
      <c r="BO269" s="1" t="s">
        <v>1221</v>
      </c>
      <c r="BP269" s="1" t="s">
        <v>74</v>
      </c>
      <c r="BQ269" s="1" t="s">
        <v>74</v>
      </c>
      <c r="BR269" s="1" t="s">
        <v>102</v>
      </c>
      <c r="BS269" s="1" t="s">
        <v>3668</v>
      </c>
      <c r="BT269" s="1" t="str">
        <f>HYPERLINK("https%3A%2F%2Fwww.webofscience.com%2Fwos%2Fwoscc%2Ffull-record%2FWOS:000501937200001","View Full Record in Web of Science")</f>
        <v>View Full Record in Web of Science</v>
      </c>
    </row>
    <row r="270" spans="1:72" x14ac:dyDescent="0.25">
      <c r="A270" s="1" t="s">
        <v>72</v>
      </c>
      <c r="B270" s="1" t="s">
        <v>4100</v>
      </c>
      <c r="C270" s="1" t="s">
        <v>74</v>
      </c>
      <c r="D270" s="1" t="s">
        <v>74</v>
      </c>
      <c r="E270" s="1" t="s">
        <v>74</v>
      </c>
      <c r="F270" s="1" t="s">
        <v>4101</v>
      </c>
      <c r="G270" s="1" t="s">
        <v>74</v>
      </c>
      <c r="H270" s="1" t="s">
        <v>74</v>
      </c>
      <c r="I270" s="1" t="s">
        <v>4102</v>
      </c>
      <c r="J270" s="1" t="s">
        <v>4103</v>
      </c>
      <c r="K270" s="1" t="s">
        <v>74</v>
      </c>
      <c r="L270" s="1" t="s">
        <v>74</v>
      </c>
      <c r="M270" s="1" t="s">
        <v>78</v>
      </c>
      <c r="N270" s="1" t="s">
        <v>622</v>
      </c>
      <c r="O270" s="1" t="s">
        <v>74</v>
      </c>
      <c r="P270" s="1" t="s">
        <v>74</v>
      </c>
      <c r="Q270" s="1" t="s">
        <v>74</v>
      </c>
      <c r="R270" s="1" t="s">
        <v>74</v>
      </c>
      <c r="S270" s="1" t="s">
        <v>74</v>
      </c>
      <c r="T270" s="1" t="s">
        <v>74</v>
      </c>
      <c r="U270" s="1" t="s">
        <v>4104</v>
      </c>
      <c r="V270" s="1" t="s">
        <v>4105</v>
      </c>
      <c r="W270" s="1" t="s">
        <v>4106</v>
      </c>
      <c r="X270" s="1" t="s">
        <v>4107</v>
      </c>
      <c r="Y270" s="1" t="s">
        <v>4108</v>
      </c>
      <c r="Z270" s="1" t="s">
        <v>4109</v>
      </c>
      <c r="AA270" s="1" t="s">
        <v>4110</v>
      </c>
      <c r="AB270" s="1" t="s">
        <v>4111</v>
      </c>
      <c r="AC270" s="1" t="s">
        <v>4112</v>
      </c>
      <c r="AD270" s="1" t="s">
        <v>4112</v>
      </c>
      <c r="AE270" s="1" t="s">
        <v>4113</v>
      </c>
      <c r="AF270" s="1" t="s">
        <v>74</v>
      </c>
      <c r="AG270" s="1">
        <v>60</v>
      </c>
      <c r="AH270" s="1">
        <v>15</v>
      </c>
      <c r="AI270" s="1">
        <v>15</v>
      </c>
      <c r="AJ270" s="1">
        <v>0</v>
      </c>
      <c r="AK270" s="1">
        <v>21</v>
      </c>
      <c r="AL270" s="1" t="s">
        <v>4114</v>
      </c>
      <c r="AM270" s="1" t="s">
        <v>118</v>
      </c>
      <c r="AN270" s="1" t="s">
        <v>4115</v>
      </c>
      <c r="AO270" s="1" t="s">
        <v>4116</v>
      </c>
      <c r="AP270" s="1" t="s">
        <v>4117</v>
      </c>
      <c r="AQ270" s="1" t="s">
        <v>74</v>
      </c>
      <c r="AR270" s="1" t="s">
        <v>4118</v>
      </c>
      <c r="AS270" s="1" t="s">
        <v>4119</v>
      </c>
      <c r="AT270" s="1" t="s">
        <v>822</v>
      </c>
      <c r="AU270" s="1">
        <v>2019</v>
      </c>
      <c r="AV270" s="1">
        <v>73</v>
      </c>
      <c r="AW270" s="1">
        <v>6</v>
      </c>
      <c r="AX270" s="1" t="s">
        <v>74</v>
      </c>
      <c r="AY270" s="1" t="s">
        <v>74</v>
      </c>
      <c r="AZ270" s="1" t="s">
        <v>74</v>
      </c>
      <c r="BA270" s="1" t="s">
        <v>74</v>
      </c>
      <c r="BB270" s="1">
        <v>835</v>
      </c>
      <c r="BC270" s="1">
        <v>849</v>
      </c>
      <c r="BD270" s="1" t="s">
        <v>74</v>
      </c>
      <c r="BE270" s="1" t="s">
        <v>4120</v>
      </c>
      <c r="BF270" s="1" t="str">
        <f>HYPERLINK("http://dx.doi.org/10.1038/s41430-018-0187-x","http://dx.doi.org/10.1038/s41430-018-0187-x")</f>
        <v>http://dx.doi.org/10.1038/s41430-018-0187-x</v>
      </c>
      <c r="BG270" s="1" t="s">
        <v>74</v>
      </c>
      <c r="BH270" s="1" t="s">
        <v>74</v>
      </c>
      <c r="BI270" s="1">
        <v>15</v>
      </c>
      <c r="BJ270" s="1" t="s">
        <v>175</v>
      </c>
      <c r="BK270" s="1" t="s">
        <v>100</v>
      </c>
      <c r="BL270" s="1" t="s">
        <v>175</v>
      </c>
      <c r="BM270" s="1" t="s">
        <v>4121</v>
      </c>
      <c r="BN270" s="1">
        <v>29921963</v>
      </c>
      <c r="BO270" s="1" t="s">
        <v>74</v>
      </c>
      <c r="BP270" s="1" t="s">
        <v>74</v>
      </c>
      <c r="BQ270" s="1" t="s">
        <v>74</v>
      </c>
      <c r="BR270" s="1" t="s">
        <v>102</v>
      </c>
      <c r="BS270" s="1" t="s">
        <v>4122</v>
      </c>
      <c r="BT270" s="1" t="str">
        <f>HYPERLINK("https%3A%2F%2Fwww.webofscience.com%2Fwos%2Fwoscc%2Ffull-record%2FWOS:000470103000003","View Full Record in Web of Science")</f>
        <v>View Full Record in Web of Science</v>
      </c>
    </row>
    <row r="271" spans="1:72" x14ac:dyDescent="0.25">
      <c r="A271" s="1" t="s">
        <v>72</v>
      </c>
      <c r="B271" s="1" t="s">
        <v>5456</v>
      </c>
      <c r="C271" s="1" t="s">
        <v>74</v>
      </c>
      <c r="D271" s="1" t="s">
        <v>74</v>
      </c>
      <c r="E271" s="1" t="s">
        <v>74</v>
      </c>
      <c r="F271" s="1" t="s">
        <v>5457</v>
      </c>
      <c r="G271" s="1" t="s">
        <v>74</v>
      </c>
      <c r="H271" s="1" t="s">
        <v>74</v>
      </c>
      <c r="I271" s="1" t="s">
        <v>5458</v>
      </c>
      <c r="J271" s="1" t="s">
        <v>1946</v>
      </c>
      <c r="K271" s="1" t="s">
        <v>74</v>
      </c>
      <c r="L271" s="1" t="s">
        <v>74</v>
      </c>
      <c r="M271" s="1" t="s">
        <v>78</v>
      </c>
      <c r="N271" s="1" t="s">
        <v>79</v>
      </c>
      <c r="O271" s="1" t="s">
        <v>74</v>
      </c>
      <c r="P271" s="1" t="s">
        <v>74</v>
      </c>
      <c r="Q271" s="1" t="s">
        <v>74</v>
      </c>
      <c r="R271" s="1" t="s">
        <v>74</v>
      </c>
      <c r="S271" s="1" t="s">
        <v>74</v>
      </c>
      <c r="T271" s="1" t="s">
        <v>5459</v>
      </c>
      <c r="U271" s="1" t="s">
        <v>5460</v>
      </c>
      <c r="V271" s="1" t="s">
        <v>5461</v>
      </c>
      <c r="W271" s="1" t="s">
        <v>5462</v>
      </c>
      <c r="X271" s="1" t="s">
        <v>5463</v>
      </c>
      <c r="Y271" s="1" t="s">
        <v>5464</v>
      </c>
      <c r="Z271" s="1" t="s">
        <v>5465</v>
      </c>
      <c r="AA271" s="1" t="s">
        <v>74</v>
      </c>
      <c r="AB271" s="1" t="s">
        <v>74</v>
      </c>
      <c r="AC271" s="1" t="s">
        <v>5466</v>
      </c>
      <c r="AD271" s="1" t="s">
        <v>5467</v>
      </c>
      <c r="AE271" s="1" t="s">
        <v>5468</v>
      </c>
      <c r="AF271" s="1" t="s">
        <v>74</v>
      </c>
      <c r="AG271" s="1">
        <v>53</v>
      </c>
      <c r="AH271" s="1">
        <v>28</v>
      </c>
      <c r="AI271" s="1">
        <v>28</v>
      </c>
      <c r="AJ271" s="1">
        <v>0</v>
      </c>
      <c r="AK271" s="1">
        <v>10</v>
      </c>
      <c r="AL271" s="1" t="s">
        <v>289</v>
      </c>
      <c r="AM271" s="1" t="s">
        <v>290</v>
      </c>
      <c r="AN271" s="1" t="s">
        <v>291</v>
      </c>
      <c r="AO271" s="1" t="s">
        <v>1955</v>
      </c>
      <c r="AP271" s="1" t="s">
        <v>1956</v>
      </c>
      <c r="AQ271" s="1" t="s">
        <v>74</v>
      </c>
      <c r="AR271" s="1" t="s">
        <v>1957</v>
      </c>
      <c r="AS271" s="1" t="s">
        <v>1958</v>
      </c>
      <c r="AT271" s="1" t="s">
        <v>949</v>
      </c>
      <c r="AU271" s="1">
        <v>2018</v>
      </c>
      <c r="AV271" s="1">
        <v>19</v>
      </c>
      <c r="AW271" s="1">
        <v>1</v>
      </c>
      <c r="AX271" s="1" t="s">
        <v>74</v>
      </c>
      <c r="AY271" s="1" t="s">
        <v>74</v>
      </c>
      <c r="AZ271" s="1" t="s">
        <v>74</v>
      </c>
      <c r="BA271" s="1" t="s">
        <v>74</v>
      </c>
      <c r="BB271" s="1">
        <v>23</v>
      </c>
      <c r="BC271" s="1">
        <v>31</v>
      </c>
      <c r="BD271" s="1" t="s">
        <v>74</v>
      </c>
      <c r="BE271" s="1" t="s">
        <v>5469</v>
      </c>
      <c r="BF271" s="1" t="str">
        <f>HYPERLINK("http://dx.doi.org/10.1007/s40368-017-0317-5","http://dx.doi.org/10.1007/s40368-017-0317-5")</f>
        <v>http://dx.doi.org/10.1007/s40368-017-0317-5</v>
      </c>
      <c r="BG271" s="1" t="s">
        <v>74</v>
      </c>
      <c r="BH271" s="1" t="s">
        <v>74</v>
      </c>
      <c r="BI271" s="1">
        <v>9</v>
      </c>
      <c r="BJ271" s="1" t="s">
        <v>149</v>
      </c>
      <c r="BK271" s="1" t="s">
        <v>150</v>
      </c>
      <c r="BL271" s="1" t="s">
        <v>149</v>
      </c>
      <c r="BM271" s="1" t="s">
        <v>5470</v>
      </c>
      <c r="BN271" s="1">
        <v>29327216</v>
      </c>
      <c r="BO271" s="1" t="s">
        <v>1237</v>
      </c>
      <c r="BP271" s="1" t="s">
        <v>74</v>
      </c>
      <c r="BQ271" s="1" t="s">
        <v>74</v>
      </c>
      <c r="BR271" s="1" t="s">
        <v>102</v>
      </c>
      <c r="BS271" s="1" t="s">
        <v>5471</v>
      </c>
      <c r="BT271" s="1" t="str">
        <f>HYPERLINK("https%3A%2F%2Fwww.webofscience.com%2Fwos%2Fwoscc%2Ffull-record%2FWOS:000424649900002","View Full Record in Web of Science")</f>
        <v>View Full Record in Web of Science</v>
      </c>
    </row>
    <row r="272" spans="1:72" x14ac:dyDescent="0.25">
      <c r="A272" s="1" t="s">
        <v>72</v>
      </c>
      <c r="B272" s="1" t="s">
        <v>5472</v>
      </c>
      <c r="C272" s="1" t="s">
        <v>74</v>
      </c>
      <c r="D272" s="1" t="s">
        <v>74</v>
      </c>
      <c r="E272" s="1" t="s">
        <v>74</v>
      </c>
      <c r="F272" s="1" t="s">
        <v>5473</v>
      </c>
      <c r="G272" s="1" t="s">
        <v>74</v>
      </c>
      <c r="H272" s="1" t="s">
        <v>74</v>
      </c>
      <c r="I272" s="1" t="s">
        <v>5474</v>
      </c>
      <c r="J272" s="1" t="s">
        <v>5475</v>
      </c>
      <c r="K272" s="1" t="s">
        <v>74</v>
      </c>
      <c r="L272" s="1" t="s">
        <v>74</v>
      </c>
      <c r="M272" s="1" t="s">
        <v>78</v>
      </c>
      <c r="N272" s="1" t="s">
        <v>79</v>
      </c>
      <c r="O272" s="1" t="s">
        <v>74</v>
      </c>
      <c r="P272" s="1" t="s">
        <v>74</v>
      </c>
      <c r="Q272" s="1" t="s">
        <v>74</v>
      </c>
      <c r="R272" s="1" t="s">
        <v>74</v>
      </c>
      <c r="S272" s="1" t="s">
        <v>74</v>
      </c>
      <c r="T272" s="1" t="s">
        <v>5476</v>
      </c>
      <c r="U272" s="1" t="s">
        <v>5477</v>
      </c>
      <c r="V272" s="1" t="s">
        <v>5478</v>
      </c>
      <c r="W272" s="1" t="s">
        <v>5479</v>
      </c>
      <c r="X272" s="1" t="s">
        <v>5480</v>
      </c>
      <c r="Y272" s="1" t="s">
        <v>5481</v>
      </c>
      <c r="Z272" s="1" t="s">
        <v>5482</v>
      </c>
      <c r="AA272" s="1" t="s">
        <v>5483</v>
      </c>
      <c r="AB272" s="1" t="s">
        <v>5484</v>
      </c>
      <c r="AC272" s="1" t="s">
        <v>5485</v>
      </c>
      <c r="AD272" s="1" t="s">
        <v>5486</v>
      </c>
      <c r="AE272" s="1" t="s">
        <v>5487</v>
      </c>
      <c r="AF272" s="1" t="s">
        <v>74</v>
      </c>
      <c r="AG272" s="1">
        <v>29</v>
      </c>
      <c r="AH272" s="1">
        <v>0</v>
      </c>
      <c r="AI272" s="1">
        <v>0</v>
      </c>
      <c r="AJ272" s="1">
        <v>1</v>
      </c>
      <c r="AK272" s="1">
        <v>3</v>
      </c>
      <c r="AL272" s="1" t="s">
        <v>5488</v>
      </c>
      <c r="AM272" s="1" t="s">
        <v>5489</v>
      </c>
      <c r="AN272" s="1" t="s">
        <v>5490</v>
      </c>
      <c r="AO272" s="1" t="s">
        <v>5491</v>
      </c>
      <c r="AP272" s="1" t="s">
        <v>5492</v>
      </c>
      <c r="AQ272" s="1" t="s">
        <v>74</v>
      </c>
      <c r="AR272" s="1" t="s">
        <v>5493</v>
      </c>
      <c r="AS272" s="1" t="s">
        <v>5494</v>
      </c>
      <c r="AT272" s="1" t="s">
        <v>74</v>
      </c>
      <c r="AU272" s="1">
        <v>2018</v>
      </c>
      <c r="AV272" s="1">
        <v>75</v>
      </c>
      <c r="AW272" s="1">
        <v>8</v>
      </c>
      <c r="AX272" s="1" t="s">
        <v>74</v>
      </c>
      <c r="AY272" s="1" t="s">
        <v>74</v>
      </c>
      <c r="AZ272" s="1" t="s">
        <v>74</v>
      </c>
      <c r="BA272" s="1" t="s">
        <v>74</v>
      </c>
      <c r="BB272" s="1">
        <v>787</v>
      </c>
      <c r="BC272" s="1">
        <v>794</v>
      </c>
      <c r="BD272" s="1" t="s">
        <v>74</v>
      </c>
      <c r="BE272" s="1" t="s">
        <v>5495</v>
      </c>
      <c r="BF272" s="1" t="str">
        <f>HYPERLINK("http://dx.doi.org/10.2298/VSP161018394A","http://dx.doi.org/10.2298/VSP161018394A")</f>
        <v>http://dx.doi.org/10.2298/VSP161018394A</v>
      </c>
      <c r="BG272" s="1" t="s">
        <v>74</v>
      </c>
      <c r="BH272" s="1" t="s">
        <v>74</v>
      </c>
      <c r="BI272" s="1">
        <v>8</v>
      </c>
      <c r="BJ272" s="1" t="s">
        <v>478</v>
      </c>
      <c r="BK272" s="1" t="s">
        <v>100</v>
      </c>
      <c r="BL272" s="1" t="s">
        <v>479</v>
      </c>
      <c r="BM272" s="1" t="s">
        <v>5496</v>
      </c>
      <c r="BN272" s="1" t="s">
        <v>74</v>
      </c>
      <c r="BO272" s="1" t="s">
        <v>4374</v>
      </c>
      <c r="BP272" s="1" t="s">
        <v>74</v>
      </c>
      <c r="BQ272" s="1" t="s">
        <v>74</v>
      </c>
      <c r="BR272" s="1" t="s">
        <v>102</v>
      </c>
      <c r="BS272" s="1" t="s">
        <v>5497</v>
      </c>
      <c r="BT272" s="1" t="str">
        <f>HYPERLINK("https%3A%2F%2Fwww.webofscience.com%2Fwos%2Fwoscc%2Ffull-record%2FWOS:000453583000006","View Full Record in Web of Science")</f>
        <v>View Full Record in Web of Science</v>
      </c>
    </row>
    <row r="273" spans="1:72" x14ac:dyDescent="0.25">
      <c r="A273" s="1" t="s">
        <v>72</v>
      </c>
      <c r="B273" s="1" t="s">
        <v>5498</v>
      </c>
      <c r="C273" s="1" t="s">
        <v>74</v>
      </c>
      <c r="D273" s="1" t="s">
        <v>74</v>
      </c>
      <c r="E273" s="1" t="s">
        <v>74</v>
      </c>
      <c r="F273" s="1" t="s">
        <v>5499</v>
      </c>
      <c r="G273" s="1" t="s">
        <v>74</v>
      </c>
      <c r="H273" s="1" t="s">
        <v>74</v>
      </c>
      <c r="I273" s="1" t="s">
        <v>5500</v>
      </c>
      <c r="J273" s="1" t="s">
        <v>3638</v>
      </c>
      <c r="K273" s="1" t="s">
        <v>74</v>
      </c>
      <c r="L273" s="1" t="s">
        <v>74</v>
      </c>
      <c r="M273" s="1" t="s">
        <v>3408</v>
      </c>
      <c r="N273" s="1" t="s">
        <v>79</v>
      </c>
      <c r="O273" s="1" t="s">
        <v>74</v>
      </c>
      <c r="P273" s="1" t="s">
        <v>74</v>
      </c>
      <c r="Q273" s="1" t="s">
        <v>74</v>
      </c>
      <c r="R273" s="1" t="s">
        <v>74</v>
      </c>
      <c r="S273" s="1" t="s">
        <v>74</v>
      </c>
      <c r="T273" s="1" t="s">
        <v>5501</v>
      </c>
      <c r="U273" s="1" t="s">
        <v>5502</v>
      </c>
      <c r="V273" s="1" t="s">
        <v>5503</v>
      </c>
      <c r="W273" s="1" t="s">
        <v>5504</v>
      </c>
      <c r="X273" s="1" t="s">
        <v>5505</v>
      </c>
      <c r="Y273" s="1" t="s">
        <v>5506</v>
      </c>
      <c r="Z273" s="1" t="s">
        <v>5507</v>
      </c>
      <c r="AA273" s="1" t="s">
        <v>74</v>
      </c>
      <c r="AB273" s="1" t="s">
        <v>74</v>
      </c>
      <c r="AC273" s="1" t="s">
        <v>74</v>
      </c>
      <c r="AD273" s="1" t="s">
        <v>74</v>
      </c>
      <c r="AE273" s="1" t="s">
        <v>74</v>
      </c>
      <c r="AF273" s="1" t="s">
        <v>74</v>
      </c>
      <c r="AG273" s="1">
        <v>31</v>
      </c>
      <c r="AH273" s="1">
        <v>2</v>
      </c>
      <c r="AI273" s="1">
        <v>2</v>
      </c>
      <c r="AJ273" s="1">
        <v>3</v>
      </c>
      <c r="AK273" s="1">
        <v>12</v>
      </c>
      <c r="AL273" s="1" t="s">
        <v>3645</v>
      </c>
      <c r="AM273" s="1" t="s">
        <v>3646</v>
      </c>
      <c r="AN273" s="1" t="s">
        <v>3647</v>
      </c>
      <c r="AO273" s="1" t="s">
        <v>3648</v>
      </c>
      <c r="AP273" s="1" t="s">
        <v>74</v>
      </c>
      <c r="AQ273" s="1" t="s">
        <v>74</v>
      </c>
      <c r="AR273" s="1" t="s">
        <v>3649</v>
      </c>
      <c r="AS273" s="1" t="s">
        <v>3649</v>
      </c>
      <c r="AT273" s="1" t="s">
        <v>5508</v>
      </c>
      <c r="AU273" s="1">
        <v>2018</v>
      </c>
      <c r="AV273" s="1">
        <v>12</v>
      </c>
      <c r="AW273" s="1">
        <v>69</v>
      </c>
      <c r="AX273" s="1" t="s">
        <v>74</v>
      </c>
      <c r="AY273" s="1" t="s">
        <v>74</v>
      </c>
      <c r="AZ273" s="1" t="s">
        <v>74</v>
      </c>
      <c r="BA273" s="1" t="s">
        <v>74</v>
      </c>
      <c r="BB273" s="1">
        <v>13</v>
      </c>
      <c r="BC273" s="1">
        <v>20</v>
      </c>
      <c r="BD273" s="1" t="s">
        <v>74</v>
      </c>
      <c r="BE273" s="1" t="s">
        <v>74</v>
      </c>
      <c r="BF273" s="1" t="s">
        <v>74</v>
      </c>
      <c r="BG273" s="1" t="s">
        <v>74</v>
      </c>
      <c r="BH273" s="1" t="s">
        <v>74</v>
      </c>
      <c r="BI273" s="1">
        <v>8</v>
      </c>
      <c r="BJ273" s="1" t="s">
        <v>658</v>
      </c>
      <c r="BK273" s="1" t="s">
        <v>150</v>
      </c>
      <c r="BL273" s="1" t="s">
        <v>658</v>
      </c>
      <c r="BM273" s="1" t="s">
        <v>5509</v>
      </c>
      <c r="BN273" s="1" t="s">
        <v>74</v>
      </c>
      <c r="BO273" s="1" t="s">
        <v>74</v>
      </c>
      <c r="BP273" s="1" t="s">
        <v>74</v>
      </c>
      <c r="BQ273" s="1" t="s">
        <v>74</v>
      </c>
      <c r="BR273" s="1" t="s">
        <v>102</v>
      </c>
      <c r="BS273" s="1" t="s">
        <v>5510</v>
      </c>
      <c r="BT273" s="1" t="str">
        <f>HYPERLINK("https%3A%2F%2Fwww.webofscience.com%2Fwos%2Fwoscc%2Ffull-record%2FWOS:000429014100003","View Full Record in Web of Science")</f>
        <v>View Full Record in Web of Science</v>
      </c>
    </row>
    <row r="274" spans="1:72" x14ac:dyDescent="0.25">
      <c r="A274" s="1" t="s">
        <v>72</v>
      </c>
      <c r="B274" s="1" t="s">
        <v>5511</v>
      </c>
      <c r="C274" s="1" t="s">
        <v>74</v>
      </c>
      <c r="D274" s="1" t="s">
        <v>74</v>
      </c>
      <c r="E274" s="1" t="s">
        <v>74</v>
      </c>
      <c r="F274" s="1" t="s">
        <v>5512</v>
      </c>
      <c r="G274" s="1" t="s">
        <v>74</v>
      </c>
      <c r="H274" s="1" t="s">
        <v>74</v>
      </c>
      <c r="I274" s="1" t="s">
        <v>5513</v>
      </c>
      <c r="J274" s="1" t="s">
        <v>5514</v>
      </c>
      <c r="K274" s="1" t="s">
        <v>74</v>
      </c>
      <c r="L274" s="1" t="s">
        <v>74</v>
      </c>
      <c r="M274" s="1" t="s">
        <v>78</v>
      </c>
      <c r="N274" s="1" t="s">
        <v>79</v>
      </c>
      <c r="O274" s="1" t="s">
        <v>74</v>
      </c>
      <c r="P274" s="1" t="s">
        <v>74</v>
      </c>
      <c r="Q274" s="1" t="s">
        <v>74</v>
      </c>
      <c r="R274" s="1" t="s">
        <v>74</v>
      </c>
      <c r="S274" s="1" t="s">
        <v>74</v>
      </c>
      <c r="T274" s="1" t="s">
        <v>5515</v>
      </c>
      <c r="U274" s="1" t="s">
        <v>5516</v>
      </c>
      <c r="V274" s="1" t="s">
        <v>5517</v>
      </c>
      <c r="W274" s="1" t="s">
        <v>5518</v>
      </c>
      <c r="X274" s="1" t="s">
        <v>5519</v>
      </c>
      <c r="Y274" s="1" t="s">
        <v>5520</v>
      </c>
      <c r="Z274" s="1" t="s">
        <v>5521</v>
      </c>
      <c r="AA274" s="1" t="s">
        <v>5522</v>
      </c>
      <c r="AB274" s="1" t="s">
        <v>5523</v>
      </c>
      <c r="AC274" s="1" t="s">
        <v>74</v>
      </c>
      <c r="AD274" s="1" t="s">
        <v>74</v>
      </c>
      <c r="AE274" s="1" t="s">
        <v>74</v>
      </c>
      <c r="AF274" s="1" t="s">
        <v>74</v>
      </c>
      <c r="AG274" s="1">
        <v>31</v>
      </c>
      <c r="AH274" s="1">
        <v>0</v>
      </c>
      <c r="AI274" s="1">
        <v>0</v>
      </c>
      <c r="AJ274" s="1">
        <v>0</v>
      </c>
      <c r="AK274" s="1">
        <v>1</v>
      </c>
      <c r="AL274" s="1" t="s">
        <v>5524</v>
      </c>
      <c r="AM274" s="1" t="s">
        <v>5525</v>
      </c>
      <c r="AN274" s="1" t="s">
        <v>5526</v>
      </c>
      <c r="AO274" s="1" t="s">
        <v>5527</v>
      </c>
      <c r="AP274" s="1" t="s">
        <v>5528</v>
      </c>
      <c r="AQ274" s="1" t="s">
        <v>74</v>
      </c>
      <c r="AR274" s="1" t="s">
        <v>5529</v>
      </c>
      <c r="AS274" s="1" t="s">
        <v>5530</v>
      </c>
      <c r="AT274" s="1" t="s">
        <v>74</v>
      </c>
      <c r="AU274" s="1">
        <v>2018</v>
      </c>
      <c r="AV274" s="1">
        <v>10</v>
      </c>
      <c r="AW274" s="1">
        <v>3</v>
      </c>
      <c r="AX274" s="1" t="s">
        <v>74</v>
      </c>
      <c r="AY274" s="1" t="s">
        <v>74</v>
      </c>
      <c r="AZ274" s="1" t="s">
        <v>74</v>
      </c>
      <c r="BA274" s="1" t="s">
        <v>74</v>
      </c>
      <c r="BB274" s="1">
        <v>57</v>
      </c>
      <c r="BC274" s="1">
        <v>63</v>
      </c>
      <c r="BD274" s="1" t="s">
        <v>74</v>
      </c>
      <c r="BE274" s="1" t="s">
        <v>5531</v>
      </c>
      <c r="BF274" s="1" t="str">
        <f>HYPERLINK("http://dx.doi.org/10.29359/BJHPA.10.3.06","http://dx.doi.org/10.29359/BJHPA.10.3.06")</f>
        <v>http://dx.doi.org/10.29359/BJHPA.10.3.06</v>
      </c>
      <c r="BG274" s="1" t="s">
        <v>74</v>
      </c>
      <c r="BH274" s="1" t="s">
        <v>74</v>
      </c>
      <c r="BI274" s="1">
        <v>7</v>
      </c>
      <c r="BJ274" s="1" t="s">
        <v>658</v>
      </c>
      <c r="BK274" s="1" t="s">
        <v>150</v>
      </c>
      <c r="BL274" s="1" t="s">
        <v>658</v>
      </c>
      <c r="BM274" s="1" t="s">
        <v>5532</v>
      </c>
      <c r="BN274" s="1" t="s">
        <v>74</v>
      </c>
      <c r="BO274" s="1" t="s">
        <v>3095</v>
      </c>
      <c r="BP274" s="1" t="s">
        <v>74</v>
      </c>
      <c r="BQ274" s="1" t="s">
        <v>74</v>
      </c>
      <c r="BR274" s="1" t="s">
        <v>102</v>
      </c>
      <c r="BS274" s="1" t="s">
        <v>5533</v>
      </c>
      <c r="BT274" s="1" t="str">
        <f>HYPERLINK("https%3A%2F%2Fwww.webofscience.com%2Fwos%2Fwoscc%2Ffull-record%2FWOS:000454454100006","View Full Record in Web of Science")</f>
        <v>View Full Record in Web of Science</v>
      </c>
    </row>
    <row r="275" spans="1:72" x14ac:dyDescent="0.25">
      <c r="A275" s="1" t="s">
        <v>72</v>
      </c>
      <c r="B275" s="1" t="s">
        <v>5534</v>
      </c>
      <c r="C275" s="1" t="s">
        <v>74</v>
      </c>
      <c r="D275" s="1" t="s">
        <v>74</v>
      </c>
      <c r="E275" s="1" t="s">
        <v>74</v>
      </c>
      <c r="F275" s="1" t="s">
        <v>5535</v>
      </c>
      <c r="G275" s="1" t="s">
        <v>74</v>
      </c>
      <c r="H275" s="1" t="s">
        <v>74</v>
      </c>
      <c r="I275" s="1" t="s">
        <v>5536</v>
      </c>
      <c r="J275" s="1" t="s">
        <v>5537</v>
      </c>
      <c r="K275" s="1" t="s">
        <v>74</v>
      </c>
      <c r="L275" s="1" t="s">
        <v>74</v>
      </c>
      <c r="M275" s="1" t="s">
        <v>78</v>
      </c>
      <c r="N275" s="1" t="s">
        <v>79</v>
      </c>
      <c r="O275" s="1" t="s">
        <v>74</v>
      </c>
      <c r="P275" s="1" t="s">
        <v>74</v>
      </c>
      <c r="Q275" s="1" t="s">
        <v>74</v>
      </c>
      <c r="R275" s="1" t="s">
        <v>74</v>
      </c>
      <c r="S275" s="1" t="s">
        <v>74</v>
      </c>
      <c r="T275" s="1" t="s">
        <v>5538</v>
      </c>
      <c r="U275" s="1" t="s">
        <v>5539</v>
      </c>
      <c r="V275" s="1" t="s">
        <v>5540</v>
      </c>
      <c r="W275" s="1" t="s">
        <v>5541</v>
      </c>
      <c r="X275" s="1" t="s">
        <v>5542</v>
      </c>
      <c r="Y275" s="1" t="s">
        <v>5543</v>
      </c>
      <c r="Z275" s="1" t="s">
        <v>5544</v>
      </c>
      <c r="AA275" s="1" t="s">
        <v>74</v>
      </c>
      <c r="AB275" s="1" t="s">
        <v>5545</v>
      </c>
      <c r="AC275" s="1" t="s">
        <v>5546</v>
      </c>
      <c r="AD275" s="1" t="s">
        <v>5547</v>
      </c>
      <c r="AE275" s="1" t="s">
        <v>5548</v>
      </c>
      <c r="AF275" s="1" t="s">
        <v>74</v>
      </c>
      <c r="AG275" s="1">
        <v>29</v>
      </c>
      <c r="AH275" s="1">
        <v>3</v>
      </c>
      <c r="AI275" s="1">
        <v>3</v>
      </c>
      <c r="AJ275" s="1">
        <v>0</v>
      </c>
      <c r="AK275" s="1">
        <v>9</v>
      </c>
      <c r="AL275" s="1" t="s">
        <v>263</v>
      </c>
      <c r="AM275" s="1" t="s">
        <v>264</v>
      </c>
      <c r="AN275" s="1" t="s">
        <v>265</v>
      </c>
      <c r="AO275" s="1" t="s">
        <v>5549</v>
      </c>
      <c r="AP275" s="1" t="s">
        <v>5550</v>
      </c>
      <c r="AQ275" s="1" t="s">
        <v>74</v>
      </c>
      <c r="AR275" s="1" t="s">
        <v>5551</v>
      </c>
      <c r="AS275" s="1" t="s">
        <v>5552</v>
      </c>
      <c r="AT275" s="1" t="s">
        <v>74</v>
      </c>
      <c r="AU275" s="1">
        <v>2018</v>
      </c>
      <c r="AV275" s="1">
        <v>13</v>
      </c>
      <c r="AW275" s="1">
        <v>1</v>
      </c>
      <c r="AX275" s="1" t="s">
        <v>74</v>
      </c>
      <c r="AY275" s="1" t="s">
        <v>74</v>
      </c>
      <c r="AZ275" s="1" t="s">
        <v>74</v>
      </c>
      <c r="BA275" s="1" t="s">
        <v>74</v>
      </c>
      <c r="BB275" s="1">
        <v>58</v>
      </c>
      <c r="BC275" s="1">
        <v>69</v>
      </c>
      <c r="BD275" s="1" t="s">
        <v>74</v>
      </c>
      <c r="BE275" s="1" t="s">
        <v>5553</v>
      </c>
      <c r="BF275" s="1" t="str">
        <f>HYPERLINK("http://dx.doi.org/10.1080/19320248.2015.1095147","http://dx.doi.org/10.1080/19320248.2015.1095147")</f>
        <v>http://dx.doi.org/10.1080/19320248.2015.1095147</v>
      </c>
      <c r="BG275" s="1" t="s">
        <v>74</v>
      </c>
      <c r="BH275" s="1" t="s">
        <v>74</v>
      </c>
      <c r="BI275" s="1">
        <v>12</v>
      </c>
      <c r="BJ275" s="1" t="s">
        <v>226</v>
      </c>
      <c r="BK275" s="1" t="s">
        <v>150</v>
      </c>
      <c r="BL275" s="1" t="s">
        <v>226</v>
      </c>
      <c r="BM275" s="1" t="s">
        <v>5554</v>
      </c>
      <c r="BN275" s="1">
        <v>29479393</v>
      </c>
      <c r="BO275" s="1" t="s">
        <v>1221</v>
      </c>
      <c r="BP275" s="1" t="s">
        <v>74</v>
      </c>
      <c r="BQ275" s="1" t="s">
        <v>74</v>
      </c>
      <c r="BR275" s="1" t="s">
        <v>102</v>
      </c>
      <c r="BS275" s="1" t="s">
        <v>5555</v>
      </c>
      <c r="BT275" s="1" t="str">
        <f>HYPERLINK("https%3A%2F%2Fwww.webofscience.com%2Fwos%2Fwoscc%2Ffull-record%2FWOS:000437180400006","View Full Record in Web of Science")</f>
        <v>View Full Record in Web of Science</v>
      </c>
    </row>
    <row r="276" spans="1:72" x14ac:dyDescent="0.25">
      <c r="A276" s="1" t="s">
        <v>72</v>
      </c>
      <c r="B276" s="1" t="s">
        <v>5556</v>
      </c>
      <c r="C276" s="1" t="s">
        <v>74</v>
      </c>
      <c r="D276" s="1" t="s">
        <v>74</v>
      </c>
      <c r="E276" s="1" t="s">
        <v>74</v>
      </c>
      <c r="F276" s="1" t="s">
        <v>5557</v>
      </c>
      <c r="G276" s="1" t="s">
        <v>74</v>
      </c>
      <c r="H276" s="1" t="s">
        <v>74</v>
      </c>
      <c r="I276" s="1" t="s">
        <v>5558</v>
      </c>
      <c r="J276" s="1" t="s">
        <v>5559</v>
      </c>
      <c r="K276" s="1" t="s">
        <v>74</v>
      </c>
      <c r="L276" s="1" t="s">
        <v>74</v>
      </c>
      <c r="M276" s="1" t="s">
        <v>78</v>
      </c>
      <c r="N276" s="1" t="s">
        <v>1744</v>
      </c>
      <c r="O276" s="1" t="s">
        <v>5560</v>
      </c>
      <c r="P276" s="1" t="s">
        <v>5561</v>
      </c>
      <c r="Q276" s="1" t="s">
        <v>5562</v>
      </c>
      <c r="R276" s="1" t="s">
        <v>74</v>
      </c>
      <c r="S276" s="1" t="s">
        <v>74</v>
      </c>
      <c r="T276" s="1" t="s">
        <v>5563</v>
      </c>
      <c r="U276" s="1" t="s">
        <v>5564</v>
      </c>
      <c r="V276" s="1" t="s">
        <v>5565</v>
      </c>
      <c r="W276" s="1" t="s">
        <v>5566</v>
      </c>
      <c r="X276" s="1" t="s">
        <v>5567</v>
      </c>
      <c r="Y276" s="1" t="s">
        <v>5568</v>
      </c>
      <c r="Z276" s="1" t="s">
        <v>5569</v>
      </c>
      <c r="AA276" s="1" t="s">
        <v>74</v>
      </c>
      <c r="AB276" s="1" t="s">
        <v>74</v>
      </c>
      <c r="AC276" s="1" t="s">
        <v>74</v>
      </c>
      <c r="AD276" s="1" t="s">
        <v>74</v>
      </c>
      <c r="AE276" s="1" t="s">
        <v>74</v>
      </c>
      <c r="AF276" s="1" t="s">
        <v>74</v>
      </c>
      <c r="AG276" s="1">
        <v>19</v>
      </c>
      <c r="AH276" s="1">
        <v>1</v>
      </c>
      <c r="AI276" s="1">
        <v>2</v>
      </c>
      <c r="AJ276" s="1">
        <v>0</v>
      </c>
      <c r="AK276" s="1">
        <v>1</v>
      </c>
      <c r="AL276" s="1" t="s">
        <v>5570</v>
      </c>
      <c r="AM276" s="1" t="s">
        <v>5571</v>
      </c>
      <c r="AN276" s="1" t="s">
        <v>5572</v>
      </c>
      <c r="AO276" s="1" t="s">
        <v>5573</v>
      </c>
      <c r="AP276" s="1" t="s">
        <v>5574</v>
      </c>
      <c r="AQ276" s="1" t="s">
        <v>74</v>
      </c>
      <c r="AR276" s="1" t="s">
        <v>5575</v>
      </c>
      <c r="AS276" s="1" t="s">
        <v>5576</v>
      </c>
      <c r="AT276" s="1" t="s">
        <v>1031</v>
      </c>
      <c r="AU276" s="1">
        <v>2018</v>
      </c>
      <c r="AV276" s="1">
        <v>29</v>
      </c>
      <c r="AW276" s="1">
        <v>1</v>
      </c>
      <c r="AX276" s="1" t="s">
        <v>74</v>
      </c>
      <c r="AY276" s="1" t="s">
        <v>74</v>
      </c>
      <c r="AZ276" s="1" t="s">
        <v>74</v>
      </c>
      <c r="BA276" s="1" t="s">
        <v>74</v>
      </c>
      <c r="BB276" s="1">
        <v>67</v>
      </c>
      <c r="BC276" s="1">
        <v>74</v>
      </c>
      <c r="BD276" s="1" t="s">
        <v>74</v>
      </c>
      <c r="BE276" s="1" t="s">
        <v>5577</v>
      </c>
      <c r="BF276" s="1" t="str">
        <f>HYPERLINK("http://dx.doi.org/10.5152/tjg.2018.17536","http://dx.doi.org/10.5152/tjg.2018.17536")</f>
        <v>http://dx.doi.org/10.5152/tjg.2018.17536</v>
      </c>
      <c r="BG276" s="1" t="s">
        <v>74</v>
      </c>
      <c r="BH276" s="1" t="s">
        <v>74</v>
      </c>
      <c r="BI276" s="1">
        <v>8</v>
      </c>
      <c r="BJ276" s="1" t="s">
        <v>2689</v>
      </c>
      <c r="BK276" s="1" t="s">
        <v>1766</v>
      </c>
      <c r="BL276" s="1" t="s">
        <v>2689</v>
      </c>
      <c r="BM276" s="1" t="s">
        <v>5578</v>
      </c>
      <c r="BN276" s="1">
        <v>29391310</v>
      </c>
      <c r="BO276" s="1" t="s">
        <v>1895</v>
      </c>
      <c r="BP276" s="1" t="s">
        <v>74</v>
      </c>
      <c r="BQ276" s="1" t="s">
        <v>74</v>
      </c>
      <c r="BR276" s="1" t="s">
        <v>102</v>
      </c>
      <c r="BS276" s="1" t="s">
        <v>5579</v>
      </c>
      <c r="BT276" s="1" t="str">
        <f>HYPERLINK("https%3A%2F%2Fwww.webofscience.com%2Fwos%2Fwoscc%2Ffull-record%2FWOS:000427075700010","View Full Record in Web of Science")</f>
        <v>View Full Record in Web of Science</v>
      </c>
    </row>
    <row r="277" spans="1:72" x14ac:dyDescent="0.25">
      <c r="A277" s="1" t="s">
        <v>72</v>
      </c>
      <c r="B277" s="1" t="s">
        <v>5580</v>
      </c>
      <c r="C277" s="1" t="s">
        <v>74</v>
      </c>
      <c r="D277" s="1" t="s">
        <v>74</v>
      </c>
      <c r="E277" s="1" t="s">
        <v>74</v>
      </c>
      <c r="F277" s="1" t="s">
        <v>5581</v>
      </c>
      <c r="G277" s="1" t="s">
        <v>74</v>
      </c>
      <c r="H277" s="1" t="s">
        <v>74</v>
      </c>
      <c r="I277" s="1" t="s">
        <v>5582</v>
      </c>
      <c r="J277" s="1" t="s">
        <v>5583</v>
      </c>
      <c r="K277" s="1" t="s">
        <v>74</v>
      </c>
      <c r="L277" s="1" t="s">
        <v>74</v>
      </c>
      <c r="M277" s="1" t="s">
        <v>78</v>
      </c>
      <c r="N277" s="1" t="s">
        <v>79</v>
      </c>
      <c r="O277" s="1" t="s">
        <v>74</v>
      </c>
      <c r="P277" s="1" t="s">
        <v>74</v>
      </c>
      <c r="Q277" s="1" t="s">
        <v>74</v>
      </c>
      <c r="R277" s="1" t="s">
        <v>74</v>
      </c>
      <c r="S277" s="1" t="s">
        <v>74</v>
      </c>
      <c r="T277" s="1" t="s">
        <v>5584</v>
      </c>
      <c r="U277" s="1" t="s">
        <v>5585</v>
      </c>
      <c r="V277" s="1" t="s">
        <v>5586</v>
      </c>
      <c r="W277" s="1" t="s">
        <v>5587</v>
      </c>
      <c r="X277" s="1" t="s">
        <v>5588</v>
      </c>
      <c r="Y277" s="1" t="s">
        <v>5589</v>
      </c>
      <c r="Z277" s="1" t="s">
        <v>5590</v>
      </c>
      <c r="AA277" s="1" t="s">
        <v>5591</v>
      </c>
      <c r="AB277" s="1" t="s">
        <v>5592</v>
      </c>
      <c r="AC277" s="1" t="s">
        <v>74</v>
      </c>
      <c r="AD277" s="1" t="s">
        <v>74</v>
      </c>
      <c r="AE277" s="1" t="s">
        <v>74</v>
      </c>
      <c r="AF277" s="1" t="s">
        <v>74</v>
      </c>
      <c r="AG277" s="1">
        <v>38</v>
      </c>
      <c r="AH277" s="1">
        <v>2</v>
      </c>
      <c r="AI277" s="1">
        <v>2</v>
      </c>
      <c r="AJ277" s="1">
        <v>0</v>
      </c>
      <c r="AK277" s="1">
        <v>6</v>
      </c>
      <c r="AL277" s="1" t="s">
        <v>5593</v>
      </c>
      <c r="AM277" s="1" t="s">
        <v>5594</v>
      </c>
      <c r="AN277" s="1" t="s">
        <v>5595</v>
      </c>
      <c r="AO277" s="1" t="s">
        <v>5596</v>
      </c>
      <c r="AP277" s="1" t="s">
        <v>5597</v>
      </c>
      <c r="AQ277" s="1" t="s">
        <v>74</v>
      </c>
      <c r="AR277" s="1" t="s">
        <v>5598</v>
      </c>
      <c r="AS277" s="1" t="s">
        <v>5599</v>
      </c>
      <c r="AT277" s="1" t="s">
        <v>74</v>
      </c>
      <c r="AU277" s="1">
        <v>2018</v>
      </c>
      <c r="AV277" s="1">
        <v>39</v>
      </c>
      <c r="AW277" s="1">
        <v>1</v>
      </c>
      <c r="AX277" s="1" t="s">
        <v>74</v>
      </c>
      <c r="AY277" s="1" t="s">
        <v>74</v>
      </c>
      <c r="AZ277" s="1" t="s">
        <v>74</v>
      </c>
      <c r="BA277" s="1" t="s">
        <v>74</v>
      </c>
      <c r="BB277" s="1">
        <v>187</v>
      </c>
      <c r="BC277" s="1">
        <v>197</v>
      </c>
      <c r="BD277" s="1" t="s">
        <v>74</v>
      </c>
      <c r="BE277" s="1" t="s">
        <v>5600</v>
      </c>
      <c r="BF277" s="1" t="str">
        <f>HYPERLINK("http://dx.doi.org/10.5433/1679-0359.2018v39n1p187","http://dx.doi.org/10.5433/1679-0359.2018v39n1p187")</f>
        <v>http://dx.doi.org/10.5433/1679-0359.2018v39n1p187</v>
      </c>
      <c r="BG277" s="1" t="s">
        <v>74</v>
      </c>
      <c r="BH277" s="1" t="s">
        <v>74</v>
      </c>
      <c r="BI277" s="1">
        <v>11</v>
      </c>
      <c r="BJ277" s="1" t="s">
        <v>4039</v>
      </c>
      <c r="BK277" s="1" t="s">
        <v>100</v>
      </c>
      <c r="BL277" s="1" t="s">
        <v>4040</v>
      </c>
      <c r="BM277" s="1" t="s">
        <v>5601</v>
      </c>
      <c r="BN277" s="1" t="s">
        <v>74</v>
      </c>
      <c r="BO277" s="1" t="s">
        <v>177</v>
      </c>
      <c r="BP277" s="1" t="s">
        <v>74</v>
      </c>
      <c r="BQ277" s="1" t="s">
        <v>74</v>
      </c>
      <c r="BR277" s="1" t="s">
        <v>102</v>
      </c>
      <c r="BS277" s="1" t="s">
        <v>5602</v>
      </c>
      <c r="BT277" s="1" t="str">
        <f>HYPERLINK("https%3A%2F%2Fwww.webofscience.com%2Fwos%2Fwoscc%2Ffull-record%2FWOS:000429662100016","View Full Record in Web of Science")</f>
        <v>View Full Record in Web of Science</v>
      </c>
    </row>
    <row r="278" spans="1:72" x14ac:dyDescent="0.25">
      <c r="A278" s="1" t="s">
        <v>1552</v>
      </c>
      <c r="B278" s="1" t="s">
        <v>5603</v>
      </c>
      <c r="C278" s="1" t="s">
        <v>5604</v>
      </c>
      <c r="D278" s="1" t="s">
        <v>74</v>
      </c>
      <c r="E278" s="1" t="s">
        <v>74</v>
      </c>
      <c r="F278" s="1" t="s">
        <v>5605</v>
      </c>
      <c r="G278" s="1" t="s">
        <v>5604</v>
      </c>
      <c r="H278" s="1" t="s">
        <v>74</v>
      </c>
      <c r="I278" s="1" t="s">
        <v>5606</v>
      </c>
      <c r="J278" s="1" t="s">
        <v>5607</v>
      </c>
      <c r="K278" s="1" t="s">
        <v>5608</v>
      </c>
      <c r="L278" s="1" t="s">
        <v>74</v>
      </c>
      <c r="M278" s="1" t="s">
        <v>78</v>
      </c>
      <c r="N278" s="1" t="s">
        <v>4531</v>
      </c>
      <c r="O278" s="1" t="s">
        <v>74</v>
      </c>
      <c r="P278" s="1" t="s">
        <v>74</v>
      </c>
      <c r="Q278" s="1" t="s">
        <v>74</v>
      </c>
      <c r="R278" s="1" t="s">
        <v>74</v>
      </c>
      <c r="S278" s="1" t="s">
        <v>74</v>
      </c>
      <c r="T278" s="1" t="s">
        <v>74</v>
      </c>
      <c r="U278" s="1" t="s">
        <v>5609</v>
      </c>
      <c r="V278" s="1" t="s">
        <v>5610</v>
      </c>
      <c r="W278" s="1" t="s">
        <v>5611</v>
      </c>
      <c r="X278" s="1" t="s">
        <v>5612</v>
      </c>
      <c r="Y278" s="1" t="s">
        <v>5613</v>
      </c>
      <c r="Z278" s="1" t="s">
        <v>74</v>
      </c>
      <c r="AA278" s="1" t="s">
        <v>5614</v>
      </c>
      <c r="AB278" s="1" t="s">
        <v>5615</v>
      </c>
      <c r="AC278" s="1" t="s">
        <v>74</v>
      </c>
      <c r="AD278" s="1" t="s">
        <v>74</v>
      </c>
      <c r="AE278" s="1" t="s">
        <v>74</v>
      </c>
      <c r="AF278" s="1" t="s">
        <v>74</v>
      </c>
      <c r="AG278" s="1">
        <v>79</v>
      </c>
      <c r="AH278" s="1">
        <v>2</v>
      </c>
      <c r="AI278" s="1">
        <v>2</v>
      </c>
      <c r="AJ278" s="1">
        <v>0</v>
      </c>
      <c r="AK278" s="1">
        <v>3</v>
      </c>
      <c r="AL278" s="1" t="s">
        <v>5616</v>
      </c>
      <c r="AM278" s="1" t="s">
        <v>5617</v>
      </c>
      <c r="AN278" s="1" t="s">
        <v>5618</v>
      </c>
      <c r="AO278" s="1" t="s">
        <v>5619</v>
      </c>
      <c r="AP278" s="1" t="s">
        <v>5620</v>
      </c>
      <c r="AQ278" s="1" t="s">
        <v>5621</v>
      </c>
      <c r="AR278" s="1" t="s">
        <v>5622</v>
      </c>
      <c r="AS278" s="1" t="s">
        <v>74</v>
      </c>
      <c r="AT278" s="1" t="s">
        <v>74</v>
      </c>
      <c r="AU278" s="1">
        <v>2018</v>
      </c>
      <c r="AV278" s="1" t="s">
        <v>74</v>
      </c>
      <c r="AW278" s="1" t="s">
        <v>74</v>
      </c>
      <c r="AX278" s="1" t="s">
        <v>74</v>
      </c>
      <c r="AY278" s="1" t="s">
        <v>74</v>
      </c>
      <c r="AZ278" s="1" t="s">
        <v>74</v>
      </c>
      <c r="BA278" s="1" t="s">
        <v>74</v>
      </c>
      <c r="BB278" s="1">
        <v>79</v>
      </c>
      <c r="BC278" s="1">
        <v>107</v>
      </c>
      <c r="BD278" s="1" t="s">
        <v>74</v>
      </c>
      <c r="BE278" s="1" t="s">
        <v>5623</v>
      </c>
      <c r="BF278" s="1" t="str">
        <f>HYPERLINK("http://dx.doi.org/10.4018/978-1-5225-2970-5.ch004","http://dx.doi.org/10.4018/978-1-5225-2970-5.ch004")</f>
        <v>http://dx.doi.org/10.4018/978-1-5225-2970-5.ch004</v>
      </c>
      <c r="BG278" s="1" t="s">
        <v>5624</v>
      </c>
      <c r="BH278" s="1" t="s">
        <v>74</v>
      </c>
      <c r="BI278" s="1">
        <v>29</v>
      </c>
      <c r="BJ278" s="1" t="s">
        <v>5625</v>
      </c>
      <c r="BK278" s="1" t="s">
        <v>4543</v>
      </c>
      <c r="BL278" s="1" t="s">
        <v>5625</v>
      </c>
      <c r="BM278" s="1" t="s">
        <v>5626</v>
      </c>
      <c r="BN278" s="1" t="s">
        <v>74</v>
      </c>
      <c r="BO278" s="1" t="s">
        <v>74</v>
      </c>
      <c r="BP278" s="1" t="s">
        <v>74</v>
      </c>
      <c r="BQ278" s="1" t="s">
        <v>74</v>
      </c>
      <c r="BR278" s="1" t="s">
        <v>102</v>
      </c>
      <c r="BS278" s="1" t="s">
        <v>5627</v>
      </c>
      <c r="BT278" s="1" t="str">
        <f>HYPERLINK("https%3A%2F%2Fwww.webofscience.com%2Fwos%2Fwoscc%2Ffull-record%2FWOS:000468894600006","View Full Record in Web of Science")</f>
        <v>View Full Record in Web of Science</v>
      </c>
    </row>
    <row r="279" spans="1:72" x14ac:dyDescent="0.25">
      <c r="A279" s="1" t="s">
        <v>72</v>
      </c>
      <c r="B279" s="1" t="s">
        <v>5628</v>
      </c>
      <c r="C279" s="1" t="s">
        <v>74</v>
      </c>
      <c r="D279" s="1" t="s">
        <v>74</v>
      </c>
      <c r="E279" s="1" t="s">
        <v>74</v>
      </c>
      <c r="F279" s="1" t="s">
        <v>5629</v>
      </c>
      <c r="G279" s="1" t="s">
        <v>74</v>
      </c>
      <c r="H279" s="1" t="s">
        <v>74</v>
      </c>
      <c r="I279" s="1" t="s">
        <v>5630</v>
      </c>
      <c r="J279" s="1" t="s">
        <v>5631</v>
      </c>
      <c r="K279" s="1" t="s">
        <v>74</v>
      </c>
      <c r="L279" s="1" t="s">
        <v>74</v>
      </c>
      <c r="M279" s="1" t="s">
        <v>78</v>
      </c>
      <c r="N279" s="1" t="s">
        <v>79</v>
      </c>
      <c r="O279" s="1" t="s">
        <v>74</v>
      </c>
      <c r="P279" s="1" t="s">
        <v>74</v>
      </c>
      <c r="Q279" s="1" t="s">
        <v>74</v>
      </c>
      <c r="R279" s="1" t="s">
        <v>74</v>
      </c>
      <c r="S279" s="1" t="s">
        <v>74</v>
      </c>
      <c r="T279" s="1" t="s">
        <v>74</v>
      </c>
      <c r="U279" s="1" t="s">
        <v>5632</v>
      </c>
      <c r="V279" s="1" t="s">
        <v>5633</v>
      </c>
      <c r="W279" s="1" t="s">
        <v>5634</v>
      </c>
      <c r="X279" s="1" t="s">
        <v>5635</v>
      </c>
      <c r="Y279" s="1" t="s">
        <v>5636</v>
      </c>
      <c r="Z279" s="1" t="s">
        <v>5637</v>
      </c>
      <c r="AA279" s="1" t="s">
        <v>5638</v>
      </c>
      <c r="AB279" s="1" t="s">
        <v>3162</v>
      </c>
      <c r="AC279" s="1" t="s">
        <v>74</v>
      </c>
      <c r="AD279" s="1" t="s">
        <v>74</v>
      </c>
      <c r="AE279" s="1" t="s">
        <v>74</v>
      </c>
      <c r="AF279" s="1" t="s">
        <v>74</v>
      </c>
      <c r="AG279" s="1">
        <v>46</v>
      </c>
      <c r="AH279" s="1">
        <v>8</v>
      </c>
      <c r="AI279" s="1">
        <v>8</v>
      </c>
      <c r="AJ279" s="1">
        <v>0</v>
      </c>
      <c r="AK279" s="1">
        <v>5</v>
      </c>
      <c r="AL279" s="1" t="s">
        <v>2681</v>
      </c>
      <c r="AM279" s="1" t="s">
        <v>118</v>
      </c>
      <c r="AN279" s="1" t="s">
        <v>2682</v>
      </c>
      <c r="AO279" s="1" t="s">
        <v>5639</v>
      </c>
      <c r="AP279" s="1" t="s">
        <v>5640</v>
      </c>
      <c r="AQ279" s="1" t="s">
        <v>74</v>
      </c>
      <c r="AR279" s="1" t="s">
        <v>5641</v>
      </c>
      <c r="AS279" s="1" t="s">
        <v>5642</v>
      </c>
      <c r="AT279" s="1" t="s">
        <v>74</v>
      </c>
      <c r="AU279" s="1">
        <v>2018</v>
      </c>
      <c r="AV279" s="1">
        <v>2018</v>
      </c>
      <c r="AW279" s="1" t="s">
        <v>74</v>
      </c>
      <c r="AX279" s="1" t="s">
        <v>74</v>
      </c>
      <c r="AY279" s="1" t="s">
        <v>74</v>
      </c>
      <c r="AZ279" s="1" t="s">
        <v>74</v>
      </c>
      <c r="BA279" s="1" t="s">
        <v>74</v>
      </c>
      <c r="BB279" s="1" t="s">
        <v>74</v>
      </c>
      <c r="BC279" s="1" t="s">
        <v>74</v>
      </c>
      <c r="BD279" s="1">
        <v>8572371</v>
      </c>
      <c r="BE279" s="1" t="s">
        <v>5643</v>
      </c>
      <c r="BF279" s="1" t="str">
        <f>HYPERLINK("http://dx.doi.org/10.1155/2018/8572371","http://dx.doi.org/10.1155/2018/8572371")</f>
        <v>http://dx.doi.org/10.1155/2018/8572371</v>
      </c>
      <c r="BG279" s="1" t="s">
        <v>74</v>
      </c>
      <c r="BH279" s="1" t="s">
        <v>74</v>
      </c>
      <c r="BI279" s="1">
        <v>9</v>
      </c>
      <c r="BJ279" s="1" t="s">
        <v>149</v>
      </c>
      <c r="BK279" s="1" t="s">
        <v>150</v>
      </c>
      <c r="BL279" s="1" t="s">
        <v>149</v>
      </c>
      <c r="BM279" s="1" t="s">
        <v>5644</v>
      </c>
      <c r="BN279" s="1">
        <v>30515214</v>
      </c>
      <c r="BO279" s="1" t="s">
        <v>127</v>
      </c>
      <c r="BP279" s="1" t="s">
        <v>74</v>
      </c>
      <c r="BQ279" s="1" t="s">
        <v>74</v>
      </c>
      <c r="BR279" s="1" t="s">
        <v>102</v>
      </c>
      <c r="BS279" s="1" t="s">
        <v>5645</v>
      </c>
      <c r="BT279" s="1" t="str">
        <f>HYPERLINK("https%3A%2F%2Fwww.webofscience.com%2Fwos%2Fwoscc%2Ffull-record%2FWOS:000449912800001","View Full Record in Web of Science")</f>
        <v>View Full Record in Web of Science</v>
      </c>
    </row>
    <row r="280" spans="1:72" x14ac:dyDescent="0.25">
      <c r="A280" s="1" t="s">
        <v>72</v>
      </c>
      <c r="B280" s="1" t="s">
        <v>5646</v>
      </c>
      <c r="C280" s="1" t="s">
        <v>74</v>
      </c>
      <c r="D280" s="1" t="s">
        <v>74</v>
      </c>
      <c r="E280" s="1" t="s">
        <v>74</v>
      </c>
      <c r="F280" s="1" t="s">
        <v>5647</v>
      </c>
      <c r="G280" s="1" t="s">
        <v>74</v>
      </c>
      <c r="H280" s="1" t="s">
        <v>74</v>
      </c>
      <c r="I280" s="1" t="s">
        <v>5648</v>
      </c>
      <c r="J280" s="1" t="s">
        <v>5649</v>
      </c>
      <c r="K280" s="1" t="s">
        <v>74</v>
      </c>
      <c r="L280" s="1" t="s">
        <v>74</v>
      </c>
      <c r="M280" s="1" t="s">
        <v>78</v>
      </c>
      <c r="N280" s="1" t="s">
        <v>79</v>
      </c>
      <c r="O280" s="1" t="s">
        <v>74</v>
      </c>
      <c r="P280" s="1" t="s">
        <v>74</v>
      </c>
      <c r="Q280" s="1" t="s">
        <v>74</v>
      </c>
      <c r="R280" s="1" t="s">
        <v>74</v>
      </c>
      <c r="S280" s="1" t="s">
        <v>74</v>
      </c>
      <c r="T280" s="1" t="s">
        <v>5650</v>
      </c>
      <c r="U280" s="1" t="s">
        <v>74</v>
      </c>
      <c r="V280" s="1" t="s">
        <v>5651</v>
      </c>
      <c r="W280" s="1" t="s">
        <v>5652</v>
      </c>
      <c r="X280" s="1" t="s">
        <v>5653</v>
      </c>
      <c r="Y280" s="1" t="s">
        <v>5654</v>
      </c>
      <c r="Z280" s="1" t="s">
        <v>74</v>
      </c>
      <c r="AA280" s="1" t="s">
        <v>74</v>
      </c>
      <c r="AB280" s="1" t="s">
        <v>74</v>
      </c>
      <c r="AC280" s="1" t="s">
        <v>74</v>
      </c>
      <c r="AD280" s="1" t="s">
        <v>74</v>
      </c>
      <c r="AE280" s="1" t="s">
        <v>74</v>
      </c>
      <c r="AF280" s="1" t="s">
        <v>74</v>
      </c>
      <c r="AG280" s="1">
        <v>10</v>
      </c>
      <c r="AH280" s="1">
        <v>1</v>
      </c>
      <c r="AI280" s="1">
        <v>1</v>
      </c>
      <c r="AJ280" s="1">
        <v>0</v>
      </c>
      <c r="AK280" s="1">
        <v>1</v>
      </c>
      <c r="AL280" s="1" t="s">
        <v>5655</v>
      </c>
      <c r="AM280" s="1" t="s">
        <v>5656</v>
      </c>
      <c r="AN280" s="1" t="s">
        <v>5657</v>
      </c>
      <c r="AO280" s="1" t="s">
        <v>5658</v>
      </c>
      <c r="AP280" s="1" t="s">
        <v>74</v>
      </c>
      <c r="AQ280" s="1" t="s">
        <v>74</v>
      </c>
      <c r="AR280" s="1" t="s">
        <v>5659</v>
      </c>
      <c r="AS280" s="1" t="s">
        <v>5660</v>
      </c>
      <c r="AT280" s="1" t="s">
        <v>74</v>
      </c>
      <c r="AU280" s="1">
        <v>2018</v>
      </c>
      <c r="AV280" s="1">
        <v>7</v>
      </c>
      <c r="AW280" s="1">
        <v>4</v>
      </c>
      <c r="AX280" s="1" t="s">
        <v>74</v>
      </c>
      <c r="AY280" s="1" t="s">
        <v>74</v>
      </c>
      <c r="AZ280" s="1" t="s">
        <v>74</v>
      </c>
      <c r="BA280" s="1" t="s">
        <v>74</v>
      </c>
      <c r="BB280" s="1">
        <v>8</v>
      </c>
      <c r="BC280" s="1">
        <v>12</v>
      </c>
      <c r="BD280" s="1" t="s">
        <v>74</v>
      </c>
      <c r="BE280" s="1" t="s">
        <v>74</v>
      </c>
      <c r="BF280" s="1" t="s">
        <v>74</v>
      </c>
      <c r="BG280" s="1" t="s">
        <v>74</v>
      </c>
      <c r="BH280" s="1" t="s">
        <v>74</v>
      </c>
      <c r="BI280" s="1">
        <v>5</v>
      </c>
      <c r="BJ280" s="1" t="s">
        <v>2883</v>
      </c>
      <c r="BK280" s="1" t="s">
        <v>150</v>
      </c>
      <c r="BL280" s="1" t="s">
        <v>2883</v>
      </c>
      <c r="BM280" s="1" t="s">
        <v>5661</v>
      </c>
      <c r="BN280" s="1" t="s">
        <v>74</v>
      </c>
      <c r="BO280" s="1" t="s">
        <v>74</v>
      </c>
      <c r="BP280" s="1" t="s">
        <v>74</v>
      </c>
      <c r="BQ280" s="1" t="s">
        <v>74</v>
      </c>
      <c r="BR280" s="1" t="s">
        <v>102</v>
      </c>
      <c r="BS280" s="1" t="s">
        <v>5662</v>
      </c>
      <c r="BT280" s="1" t="str">
        <f>HYPERLINK("https%3A%2F%2Fwww.webofscience.com%2Fwos%2Fwoscc%2Ffull-record%2FWOS:000466796700002","View Full Record in Web of Science")</f>
        <v>View Full Record in Web of Science</v>
      </c>
    </row>
    <row r="281" spans="1:72" x14ac:dyDescent="0.25">
      <c r="A281" s="1" t="s">
        <v>72</v>
      </c>
      <c r="B281" s="1" t="s">
        <v>5663</v>
      </c>
      <c r="C281" s="1" t="s">
        <v>74</v>
      </c>
      <c r="D281" s="1" t="s">
        <v>74</v>
      </c>
      <c r="E281" s="1" t="s">
        <v>74</v>
      </c>
      <c r="F281" s="1" t="s">
        <v>5664</v>
      </c>
      <c r="G281" s="1" t="s">
        <v>74</v>
      </c>
      <c r="H281" s="1" t="s">
        <v>74</v>
      </c>
      <c r="I281" s="1" t="s">
        <v>5665</v>
      </c>
      <c r="J281" s="1" t="s">
        <v>5666</v>
      </c>
      <c r="K281" s="1" t="s">
        <v>74</v>
      </c>
      <c r="L281" s="1" t="s">
        <v>74</v>
      </c>
      <c r="M281" s="1" t="s">
        <v>78</v>
      </c>
      <c r="N281" s="1" t="s">
        <v>79</v>
      </c>
      <c r="O281" s="1" t="s">
        <v>74</v>
      </c>
      <c r="P281" s="1" t="s">
        <v>74</v>
      </c>
      <c r="Q281" s="1" t="s">
        <v>74</v>
      </c>
      <c r="R281" s="1" t="s">
        <v>74</v>
      </c>
      <c r="S281" s="1" t="s">
        <v>74</v>
      </c>
      <c r="T281" s="1" t="s">
        <v>5667</v>
      </c>
      <c r="U281" s="1" t="s">
        <v>5668</v>
      </c>
      <c r="V281" s="1" t="s">
        <v>5669</v>
      </c>
      <c r="W281" s="1" t="s">
        <v>5670</v>
      </c>
      <c r="X281" s="1" t="s">
        <v>5671</v>
      </c>
      <c r="Y281" s="1" t="s">
        <v>5672</v>
      </c>
      <c r="Z281" s="1" t="s">
        <v>5673</v>
      </c>
      <c r="AA281" s="1" t="s">
        <v>5674</v>
      </c>
      <c r="AB281" s="1" t="s">
        <v>5675</v>
      </c>
      <c r="AC281" s="1" t="s">
        <v>5676</v>
      </c>
      <c r="AD281" s="1" t="s">
        <v>5677</v>
      </c>
      <c r="AE281" s="1" t="s">
        <v>5678</v>
      </c>
      <c r="AF281" s="1" t="s">
        <v>74</v>
      </c>
      <c r="AG281" s="1">
        <v>36</v>
      </c>
      <c r="AH281" s="1">
        <v>24</v>
      </c>
      <c r="AI281" s="1">
        <v>24</v>
      </c>
      <c r="AJ281" s="1">
        <v>0</v>
      </c>
      <c r="AK281" s="1">
        <v>14</v>
      </c>
      <c r="AL281" s="1" t="s">
        <v>771</v>
      </c>
      <c r="AM281" s="1" t="s">
        <v>772</v>
      </c>
      <c r="AN281" s="1" t="s">
        <v>982</v>
      </c>
      <c r="AO281" s="1" t="s">
        <v>5679</v>
      </c>
      <c r="AP281" s="1" t="s">
        <v>5680</v>
      </c>
      <c r="AQ281" s="1" t="s">
        <v>74</v>
      </c>
      <c r="AR281" s="1" t="s">
        <v>5681</v>
      </c>
      <c r="AS281" s="1" t="s">
        <v>5682</v>
      </c>
      <c r="AT281" s="1" t="s">
        <v>1031</v>
      </c>
      <c r="AU281" s="1">
        <v>2018</v>
      </c>
      <c r="AV281" s="1">
        <v>14</v>
      </c>
      <c r="AW281" s="1">
        <v>1</v>
      </c>
      <c r="AX281" s="1" t="s">
        <v>74</v>
      </c>
      <c r="AY281" s="1" t="s">
        <v>74</v>
      </c>
      <c r="AZ281" s="1" t="s">
        <v>74</v>
      </c>
      <c r="BA281" s="1" t="s">
        <v>74</v>
      </c>
      <c r="BB281" s="1" t="s">
        <v>74</v>
      </c>
      <c r="BC281" s="1" t="s">
        <v>74</v>
      </c>
      <c r="BD281" s="1" t="s">
        <v>5683</v>
      </c>
      <c r="BE281" s="1" t="s">
        <v>5684</v>
      </c>
      <c r="BF281" s="1" t="str">
        <f>HYPERLINK("http://dx.doi.org/10.1111/mcn.12454","http://dx.doi.org/10.1111/mcn.12454")</f>
        <v>http://dx.doi.org/10.1111/mcn.12454</v>
      </c>
      <c r="BG281" s="1" t="s">
        <v>74</v>
      </c>
      <c r="BH281" s="1" t="s">
        <v>74</v>
      </c>
      <c r="BI281" s="1">
        <v>9</v>
      </c>
      <c r="BJ281" s="1" t="s">
        <v>5685</v>
      </c>
      <c r="BK281" s="1" t="s">
        <v>100</v>
      </c>
      <c r="BL281" s="1" t="s">
        <v>5685</v>
      </c>
      <c r="BM281" s="1" t="s">
        <v>5686</v>
      </c>
      <c r="BN281" s="1">
        <v>28337856</v>
      </c>
      <c r="BO281" s="1" t="s">
        <v>1895</v>
      </c>
      <c r="BP281" s="1" t="s">
        <v>74</v>
      </c>
      <c r="BQ281" s="1" t="s">
        <v>74</v>
      </c>
      <c r="BR281" s="1" t="s">
        <v>102</v>
      </c>
      <c r="BS281" s="1" t="s">
        <v>5687</v>
      </c>
      <c r="BT281" s="1" t="str">
        <f>HYPERLINK("https%3A%2F%2Fwww.webofscience.com%2Fwos%2Fwoscc%2Ffull-record%2FWOS:000418336700015","View Full Record in Web of Science")</f>
        <v>View Full Record in Web of Science</v>
      </c>
    </row>
    <row r="282" spans="1:72" x14ac:dyDescent="0.25">
      <c r="A282" s="1" t="s">
        <v>5688</v>
      </c>
      <c r="B282" s="1" t="s">
        <v>5689</v>
      </c>
      <c r="C282" s="1" t="s">
        <v>74</v>
      </c>
      <c r="D282" s="1" t="s">
        <v>5690</v>
      </c>
      <c r="E282" s="1" t="s">
        <v>74</v>
      </c>
      <c r="F282" s="1" t="s">
        <v>5691</v>
      </c>
      <c r="G282" s="1" t="s">
        <v>74</v>
      </c>
      <c r="H282" s="1" t="s">
        <v>74</v>
      </c>
      <c r="I282" s="1" t="s">
        <v>5692</v>
      </c>
      <c r="J282" s="1" t="s">
        <v>5693</v>
      </c>
      <c r="K282" s="1" t="s">
        <v>5694</v>
      </c>
      <c r="L282" s="1" t="s">
        <v>74</v>
      </c>
      <c r="M282" s="1" t="s">
        <v>78</v>
      </c>
      <c r="N282" s="1" t="s">
        <v>5695</v>
      </c>
      <c r="O282" s="1" t="s">
        <v>5696</v>
      </c>
      <c r="P282" s="1" t="s">
        <v>5697</v>
      </c>
      <c r="Q282" s="1" t="s">
        <v>5698</v>
      </c>
      <c r="R282" s="1" t="s">
        <v>74</v>
      </c>
      <c r="S282" s="1" t="s">
        <v>74</v>
      </c>
      <c r="T282" s="1" t="s">
        <v>5699</v>
      </c>
      <c r="U282" s="1" t="s">
        <v>74</v>
      </c>
      <c r="V282" s="1" t="s">
        <v>5700</v>
      </c>
      <c r="W282" s="1" t="s">
        <v>5701</v>
      </c>
      <c r="X282" s="1" t="s">
        <v>5702</v>
      </c>
      <c r="Y282" s="1" t="s">
        <v>5703</v>
      </c>
      <c r="Z282" s="1" t="s">
        <v>5704</v>
      </c>
      <c r="AA282" s="1" t="s">
        <v>5705</v>
      </c>
      <c r="AB282" s="1" t="s">
        <v>5706</v>
      </c>
      <c r="AC282" s="1" t="s">
        <v>74</v>
      </c>
      <c r="AD282" s="1" t="s">
        <v>74</v>
      </c>
      <c r="AE282" s="1" t="s">
        <v>74</v>
      </c>
      <c r="AF282" s="1" t="s">
        <v>74</v>
      </c>
      <c r="AG282" s="1">
        <v>13</v>
      </c>
      <c r="AH282" s="1">
        <v>0</v>
      </c>
      <c r="AI282" s="1">
        <v>0</v>
      </c>
      <c r="AJ282" s="1">
        <v>0</v>
      </c>
      <c r="AK282" s="1">
        <v>1</v>
      </c>
      <c r="AL282" s="1" t="s">
        <v>5707</v>
      </c>
      <c r="AM282" s="1" t="s">
        <v>5216</v>
      </c>
      <c r="AN282" s="1" t="s">
        <v>5708</v>
      </c>
      <c r="AO282" s="1" t="s">
        <v>74</v>
      </c>
      <c r="AP282" s="1" t="s">
        <v>74</v>
      </c>
      <c r="AQ282" s="1" t="s">
        <v>5709</v>
      </c>
      <c r="AR282" s="1" t="s">
        <v>5710</v>
      </c>
      <c r="AS282" s="1" t="s">
        <v>74</v>
      </c>
      <c r="AT282" s="1" t="s">
        <v>74</v>
      </c>
      <c r="AU282" s="1">
        <v>2018</v>
      </c>
      <c r="AV282" s="1">
        <v>12</v>
      </c>
      <c r="AW282" s="1" t="s">
        <v>74</v>
      </c>
      <c r="AX282" s="1" t="s">
        <v>74</v>
      </c>
      <c r="AY282" s="1" t="s">
        <v>74</v>
      </c>
      <c r="AZ282" s="1" t="s">
        <v>74</v>
      </c>
      <c r="BA282" s="1" t="s">
        <v>74</v>
      </c>
      <c r="BB282" s="1">
        <v>10</v>
      </c>
      <c r="BC282" s="1">
        <v>12</v>
      </c>
      <c r="BD282" s="1" t="s">
        <v>74</v>
      </c>
      <c r="BE282" s="1" t="s">
        <v>74</v>
      </c>
      <c r="BF282" s="1" t="s">
        <v>74</v>
      </c>
      <c r="BG282" s="1" t="s">
        <v>74</v>
      </c>
      <c r="BH282" s="1" t="s">
        <v>74</v>
      </c>
      <c r="BI282" s="1">
        <v>3</v>
      </c>
      <c r="BJ282" s="1" t="s">
        <v>3717</v>
      </c>
      <c r="BK282" s="1" t="s">
        <v>5711</v>
      </c>
      <c r="BL282" s="1" t="s">
        <v>3717</v>
      </c>
      <c r="BM282" s="1" t="s">
        <v>5712</v>
      </c>
      <c r="BN282" s="1" t="s">
        <v>74</v>
      </c>
      <c r="BO282" s="1" t="s">
        <v>74</v>
      </c>
      <c r="BP282" s="1" t="s">
        <v>74</v>
      </c>
      <c r="BQ282" s="1" t="s">
        <v>74</v>
      </c>
      <c r="BR282" s="1" t="s">
        <v>102</v>
      </c>
      <c r="BS282" s="1" t="s">
        <v>5713</v>
      </c>
      <c r="BT282" s="1" t="str">
        <f>HYPERLINK("https%3A%2F%2Fwww.webofscience.com%2Fwos%2Fwoscc%2Ffull-record%2FWOS:000455083500003","View Full Record in Web of Science")</f>
        <v>View Full Record in Web of Science</v>
      </c>
    </row>
    <row r="283" spans="1:72" x14ac:dyDescent="0.25">
      <c r="A283" s="1" t="s">
        <v>72</v>
      </c>
      <c r="B283" s="1" t="s">
        <v>5714</v>
      </c>
      <c r="C283" s="1" t="s">
        <v>74</v>
      </c>
      <c r="D283" s="1" t="s">
        <v>74</v>
      </c>
      <c r="E283" s="1" t="s">
        <v>74</v>
      </c>
      <c r="F283" s="1" t="s">
        <v>5715</v>
      </c>
      <c r="G283" s="1" t="s">
        <v>74</v>
      </c>
      <c r="H283" s="1" t="s">
        <v>74</v>
      </c>
      <c r="I283" s="1" t="s">
        <v>5716</v>
      </c>
      <c r="J283" s="1" t="s">
        <v>5717</v>
      </c>
      <c r="K283" s="1" t="s">
        <v>74</v>
      </c>
      <c r="L283" s="1" t="s">
        <v>74</v>
      </c>
      <c r="M283" s="1" t="s">
        <v>78</v>
      </c>
      <c r="N283" s="1" t="s">
        <v>79</v>
      </c>
      <c r="O283" s="1" t="s">
        <v>74</v>
      </c>
      <c r="P283" s="1" t="s">
        <v>74</v>
      </c>
      <c r="Q283" s="1" t="s">
        <v>74</v>
      </c>
      <c r="R283" s="1" t="s">
        <v>74</v>
      </c>
      <c r="S283" s="1" t="s">
        <v>74</v>
      </c>
      <c r="T283" s="1" t="s">
        <v>74</v>
      </c>
      <c r="U283" s="1" t="s">
        <v>5718</v>
      </c>
      <c r="V283" s="1" t="s">
        <v>5719</v>
      </c>
      <c r="W283" s="1" t="s">
        <v>5720</v>
      </c>
      <c r="X283" s="1" t="s">
        <v>5721</v>
      </c>
      <c r="Y283" s="1" t="s">
        <v>5722</v>
      </c>
      <c r="Z283" s="1" t="s">
        <v>5723</v>
      </c>
      <c r="AA283" s="1" t="s">
        <v>74</v>
      </c>
      <c r="AB283" s="1" t="s">
        <v>74</v>
      </c>
      <c r="AC283" s="1" t="s">
        <v>5724</v>
      </c>
      <c r="AD283" s="1" t="s">
        <v>5725</v>
      </c>
      <c r="AE283" s="1" t="s">
        <v>5726</v>
      </c>
      <c r="AF283" s="1" t="s">
        <v>74</v>
      </c>
      <c r="AG283" s="1">
        <v>46</v>
      </c>
      <c r="AH283" s="1">
        <v>7</v>
      </c>
      <c r="AI283" s="1">
        <v>7</v>
      </c>
      <c r="AJ283" s="1">
        <v>2</v>
      </c>
      <c r="AK283" s="1">
        <v>48</v>
      </c>
      <c r="AL283" s="1" t="s">
        <v>771</v>
      </c>
      <c r="AM283" s="1" t="s">
        <v>772</v>
      </c>
      <c r="AN283" s="1" t="s">
        <v>982</v>
      </c>
      <c r="AO283" s="1" t="s">
        <v>5727</v>
      </c>
      <c r="AP283" s="1" t="s">
        <v>5728</v>
      </c>
      <c r="AQ283" s="1" t="s">
        <v>74</v>
      </c>
      <c r="AR283" s="1" t="s">
        <v>5729</v>
      </c>
      <c r="AS283" s="1" t="s">
        <v>5730</v>
      </c>
      <c r="AT283" s="1" t="s">
        <v>5731</v>
      </c>
      <c r="AU283" s="1">
        <v>2017</v>
      </c>
      <c r="AV283" s="1">
        <v>31</v>
      </c>
      <c r="AW283" s="1">
        <v>24</v>
      </c>
      <c r="AX283" s="1" t="s">
        <v>74</v>
      </c>
      <c r="AY283" s="1" t="s">
        <v>74</v>
      </c>
      <c r="AZ283" s="1" t="s">
        <v>74</v>
      </c>
      <c r="BA283" s="1" t="s">
        <v>74</v>
      </c>
      <c r="BB283" s="1">
        <v>2092</v>
      </c>
      <c r="BC283" s="1">
        <v>2100</v>
      </c>
      <c r="BD283" s="1" t="s">
        <v>74</v>
      </c>
      <c r="BE283" s="1" t="s">
        <v>5732</v>
      </c>
      <c r="BF283" s="1" t="str">
        <f>HYPERLINK("http://dx.doi.org/10.1002/rcm.7991","http://dx.doi.org/10.1002/rcm.7991")</f>
        <v>http://dx.doi.org/10.1002/rcm.7991</v>
      </c>
      <c r="BG283" s="1" t="s">
        <v>74</v>
      </c>
      <c r="BH283" s="1" t="s">
        <v>74</v>
      </c>
      <c r="BI283" s="1">
        <v>9</v>
      </c>
      <c r="BJ283" s="1" t="s">
        <v>5733</v>
      </c>
      <c r="BK283" s="1" t="s">
        <v>100</v>
      </c>
      <c r="BL283" s="1" t="s">
        <v>5734</v>
      </c>
      <c r="BM283" s="1" t="s">
        <v>5735</v>
      </c>
      <c r="BN283" s="1">
        <v>28913969</v>
      </c>
      <c r="BO283" s="1" t="s">
        <v>74</v>
      </c>
      <c r="BP283" s="1" t="s">
        <v>74</v>
      </c>
      <c r="BQ283" s="1" t="s">
        <v>74</v>
      </c>
      <c r="BR283" s="1" t="s">
        <v>102</v>
      </c>
      <c r="BS283" s="1" t="s">
        <v>5736</v>
      </c>
      <c r="BT283" s="1" t="str">
        <f>HYPERLINK("https%3A%2F%2Fwww.webofscience.com%2Fwos%2Fwoscc%2Ffull-record%2FWOS:000415352000005","View Full Record in Web of Science")</f>
        <v>View Full Record in Web of Science</v>
      </c>
    </row>
    <row r="284" spans="1:72" x14ac:dyDescent="0.25">
      <c r="A284" s="1" t="s">
        <v>72</v>
      </c>
      <c r="B284" s="1" t="s">
        <v>5737</v>
      </c>
      <c r="C284" s="1" t="s">
        <v>74</v>
      </c>
      <c r="D284" s="1" t="s">
        <v>74</v>
      </c>
      <c r="E284" s="1" t="s">
        <v>74</v>
      </c>
      <c r="F284" s="1" t="s">
        <v>5738</v>
      </c>
      <c r="G284" s="1" t="s">
        <v>74</v>
      </c>
      <c r="H284" s="1" t="s">
        <v>74</v>
      </c>
      <c r="I284" s="1" t="s">
        <v>5739</v>
      </c>
      <c r="J284" s="1" t="s">
        <v>5104</v>
      </c>
      <c r="K284" s="1" t="s">
        <v>74</v>
      </c>
      <c r="L284" s="1" t="s">
        <v>74</v>
      </c>
      <c r="M284" s="1" t="s">
        <v>78</v>
      </c>
      <c r="N284" s="1" t="s">
        <v>79</v>
      </c>
      <c r="O284" s="1" t="s">
        <v>74</v>
      </c>
      <c r="P284" s="1" t="s">
        <v>74</v>
      </c>
      <c r="Q284" s="1" t="s">
        <v>74</v>
      </c>
      <c r="R284" s="1" t="s">
        <v>74</v>
      </c>
      <c r="S284" s="1" t="s">
        <v>74</v>
      </c>
      <c r="T284" s="1" t="s">
        <v>5740</v>
      </c>
      <c r="U284" s="1" t="s">
        <v>5741</v>
      </c>
      <c r="V284" s="1" t="s">
        <v>5742</v>
      </c>
      <c r="W284" s="1" t="s">
        <v>5743</v>
      </c>
      <c r="X284" s="1" t="s">
        <v>2514</v>
      </c>
      <c r="Y284" s="1" t="s">
        <v>5744</v>
      </c>
      <c r="Z284" s="1" t="s">
        <v>2895</v>
      </c>
      <c r="AA284" s="1" t="s">
        <v>5745</v>
      </c>
      <c r="AB284" s="1" t="s">
        <v>5746</v>
      </c>
      <c r="AC284" s="1" t="s">
        <v>74</v>
      </c>
      <c r="AD284" s="1" t="s">
        <v>74</v>
      </c>
      <c r="AE284" s="1" t="s">
        <v>74</v>
      </c>
      <c r="AF284" s="1" t="s">
        <v>74</v>
      </c>
      <c r="AG284" s="1">
        <v>20</v>
      </c>
      <c r="AH284" s="1">
        <v>8</v>
      </c>
      <c r="AI284" s="1">
        <v>8</v>
      </c>
      <c r="AJ284" s="1">
        <v>0</v>
      </c>
      <c r="AK284" s="1">
        <v>5</v>
      </c>
      <c r="AL284" s="1" t="s">
        <v>5114</v>
      </c>
      <c r="AM284" s="1" t="s">
        <v>1408</v>
      </c>
      <c r="AN284" s="1" t="s">
        <v>5115</v>
      </c>
      <c r="AO284" s="1" t="s">
        <v>5116</v>
      </c>
      <c r="AP284" s="1" t="s">
        <v>5117</v>
      </c>
      <c r="AQ284" s="1" t="s">
        <v>74</v>
      </c>
      <c r="AR284" s="1" t="s">
        <v>5118</v>
      </c>
      <c r="AS284" s="1" t="s">
        <v>5119</v>
      </c>
      <c r="AT284" s="1" t="s">
        <v>147</v>
      </c>
      <c r="AU284" s="1">
        <v>2017</v>
      </c>
      <c r="AV284" s="1">
        <v>59</v>
      </c>
      <c r="AW284" s="1">
        <v>4</v>
      </c>
      <c r="AX284" s="1" t="s">
        <v>74</v>
      </c>
      <c r="AY284" s="1" t="s">
        <v>74</v>
      </c>
      <c r="AZ284" s="1" t="s">
        <v>74</v>
      </c>
      <c r="BA284" s="1" t="s">
        <v>74</v>
      </c>
      <c r="BB284" s="1">
        <v>639</v>
      </c>
      <c r="BC284" s="1">
        <v>643</v>
      </c>
      <c r="BD284" s="1" t="s">
        <v>74</v>
      </c>
      <c r="BE284" s="1" t="s">
        <v>5747</v>
      </c>
      <c r="BF284" s="1" t="str">
        <f>HYPERLINK("http://dx.doi.org/10.2334/josnusd.16-0611","http://dx.doi.org/10.2334/josnusd.16-0611")</f>
        <v>http://dx.doi.org/10.2334/josnusd.16-0611</v>
      </c>
      <c r="BG284" s="1" t="s">
        <v>74</v>
      </c>
      <c r="BH284" s="1" t="s">
        <v>74</v>
      </c>
      <c r="BI284" s="1">
        <v>5</v>
      </c>
      <c r="BJ284" s="1" t="s">
        <v>5121</v>
      </c>
      <c r="BK284" s="1" t="s">
        <v>100</v>
      </c>
      <c r="BL284" s="1" t="s">
        <v>5122</v>
      </c>
      <c r="BM284" s="1" t="s">
        <v>5748</v>
      </c>
      <c r="BN284" s="1">
        <v>29279574</v>
      </c>
      <c r="BO284" s="1" t="s">
        <v>458</v>
      </c>
      <c r="BP284" s="1" t="s">
        <v>74</v>
      </c>
      <c r="BQ284" s="1" t="s">
        <v>74</v>
      </c>
      <c r="BR284" s="1" t="s">
        <v>102</v>
      </c>
      <c r="BS284" s="1" t="s">
        <v>5749</v>
      </c>
      <c r="BT284" s="1" t="str">
        <f>HYPERLINK("https%3A%2F%2Fwww.webofscience.com%2Fwos%2Fwoscc%2Ffull-record%2FWOS:000423234500024","View Full Record in Web of Science")</f>
        <v>View Full Record in Web of Science</v>
      </c>
    </row>
    <row r="285" spans="1:72" x14ac:dyDescent="0.25">
      <c r="A285" s="1" t="s">
        <v>72</v>
      </c>
      <c r="B285" s="1" t="s">
        <v>4393</v>
      </c>
      <c r="C285" s="1" t="s">
        <v>74</v>
      </c>
      <c r="D285" s="1" t="s">
        <v>74</v>
      </c>
      <c r="E285" s="1" t="s">
        <v>74</v>
      </c>
      <c r="F285" s="1" t="s">
        <v>4394</v>
      </c>
      <c r="G285" s="1" t="s">
        <v>74</v>
      </c>
      <c r="H285" s="1" t="s">
        <v>74</v>
      </c>
      <c r="I285" s="1" t="s">
        <v>4395</v>
      </c>
      <c r="J285" s="1" t="s">
        <v>4396</v>
      </c>
      <c r="K285" s="1" t="s">
        <v>74</v>
      </c>
      <c r="L285" s="1" t="s">
        <v>74</v>
      </c>
      <c r="M285" s="1" t="s">
        <v>78</v>
      </c>
      <c r="N285" s="1" t="s">
        <v>622</v>
      </c>
      <c r="O285" s="1" t="s">
        <v>74</v>
      </c>
      <c r="P285" s="1" t="s">
        <v>74</v>
      </c>
      <c r="Q285" s="1" t="s">
        <v>74</v>
      </c>
      <c r="R285" s="1" t="s">
        <v>74</v>
      </c>
      <c r="S285" s="1" t="s">
        <v>74</v>
      </c>
      <c r="T285" s="1" t="s">
        <v>4397</v>
      </c>
      <c r="U285" s="1" t="s">
        <v>4398</v>
      </c>
      <c r="V285" s="1" t="s">
        <v>4399</v>
      </c>
      <c r="W285" s="1" t="s">
        <v>4400</v>
      </c>
      <c r="X285" s="1" t="s">
        <v>4401</v>
      </c>
      <c r="Y285" s="1" t="s">
        <v>4402</v>
      </c>
      <c r="Z285" s="1" t="s">
        <v>4403</v>
      </c>
      <c r="AA285" s="1" t="s">
        <v>74</v>
      </c>
      <c r="AB285" s="1" t="s">
        <v>74</v>
      </c>
      <c r="AC285" s="1" t="s">
        <v>74</v>
      </c>
      <c r="AD285" s="1" t="s">
        <v>74</v>
      </c>
      <c r="AE285" s="1" t="s">
        <v>74</v>
      </c>
      <c r="AF285" s="1" t="s">
        <v>74</v>
      </c>
      <c r="AG285" s="1">
        <v>14</v>
      </c>
      <c r="AH285" s="1">
        <v>1</v>
      </c>
      <c r="AI285" s="1">
        <v>1</v>
      </c>
      <c r="AJ285" s="1">
        <v>2</v>
      </c>
      <c r="AK285" s="1">
        <v>5</v>
      </c>
      <c r="AL285" s="1" t="s">
        <v>217</v>
      </c>
      <c r="AM285" s="1" t="s">
        <v>218</v>
      </c>
      <c r="AN285" s="1" t="s">
        <v>219</v>
      </c>
      <c r="AO285" s="1" t="s">
        <v>4404</v>
      </c>
      <c r="AP285" s="1" t="s">
        <v>4405</v>
      </c>
      <c r="AQ285" s="1" t="s">
        <v>74</v>
      </c>
      <c r="AR285" s="1" t="s">
        <v>4406</v>
      </c>
      <c r="AS285" s="1" t="s">
        <v>4407</v>
      </c>
      <c r="AT285" s="1" t="s">
        <v>903</v>
      </c>
      <c r="AU285" s="1">
        <v>2019</v>
      </c>
      <c r="AV285" s="1">
        <v>13</v>
      </c>
      <c r="AW285" s="1">
        <v>2</v>
      </c>
      <c r="AX285" s="1" t="s">
        <v>74</v>
      </c>
      <c r="AY285" s="1" t="s">
        <v>74</v>
      </c>
      <c r="AZ285" s="1" t="s">
        <v>74</v>
      </c>
      <c r="BA285" s="1" t="s">
        <v>74</v>
      </c>
      <c r="BB285" s="1">
        <v>145</v>
      </c>
      <c r="BC285" s="1">
        <v>147</v>
      </c>
      <c r="BD285" s="1" t="s">
        <v>74</v>
      </c>
      <c r="BE285" s="1" t="s">
        <v>4408</v>
      </c>
      <c r="BF285" s="1" t="str">
        <f>HYPERLINK("http://dx.doi.org/10.1177/1559827618815808","http://dx.doi.org/10.1177/1559827618815808")</f>
        <v>http://dx.doi.org/10.1177/1559827618815808</v>
      </c>
      <c r="BG285" s="1" t="s">
        <v>74</v>
      </c>
      <c r="BH285" s="1" t="s">
        <v>74</v>
      </c>
      <c r="BI285" s="1">
        <v>3</v>
      </c>
      <c r="BJ285" s="1" t="s">
        <v>226</v>
      </c>
      <c r="BK285" s="1" t="s">
        <v>150</v>
      </c>
      <c r="BL285" s="1" t="s">
        <v>226</v>
      </c>
      <c r="BM285" s="1" t="s">
        <v>4409</v>
      </c>
      <c r="BN285" s="1">
        <v>30800019</v>
      </c>
      <c r="BO285" s="1" t="s">
        <v>1895</v>
      </c>
      <c r="BP285" s="1" t="s">
        <v>74</v>
      </c>
      <c r="BQ285" s="1" t="s">
        <v>74</v>
      </c>
      <c r="BR285" s="1" t="s">
        <v>102</v>
      </c>
      <c r="BS285" s="1" t="s">
        <v>4410</v>
      </c>
      <c r="BT285" s="1" t="str">
        <f>HYPERLINK("https%3A%2F%2Fwww.webofscience.com%2Fwos%2Fwoscc%2Ffull-record%2FWOS:000458885700005","View Full Record in Web of Science")</f>
        <v>View Full Record in Web of Science</v>
      </c>
    </row>
    <row r="286" spans="1:72" x14ac:dyDescent="0.25">
      <c r="A286" s="1" t="s">
        <v>72</v>
      </c>
      <c r="B286" s="1" t="s">
        <v>5767</v>
      </c>
      <c r="C286" s="1" t="s">
        <v>74</v>
      </c>
      <c r="D286" s="1" t="s">
        <v>74</v>
      </c>
      <c r="E286" s="1" t="s">
        <v>74</v>
      </c>
      <c r="F286" s="1" t="s">
        <v>5768</v>
      </c>
      <c r="G286" s="1" t="s">
        <v>74</v>
      </c>
      <c r="H286" s="1" t="s">
        <v>74</v>
      </c>
      <c r="I286" s="1" t="s">
        <v>5769</v>
      </c>
      <c r="J286" s="1" t="s">
        <v>1074</v>
      </c>
      <c r="K286" s="1" t="s">
        <v>74</v>
      </c>
      <c r="L286" s="1" t="s">
        <v>74</v>
      </c>
      <c r="M286" s="1" t="s">
        <v>78</v>
      </c>
      <c r="N286" s="1" t="s">
        <v>79</v>
      </c>
      <c r="O286" s="1" t="s">
        <v>74</v>
      </c>
      <c r="P286" s="1" t="s">
        <v>74</v>
      </c>
      <c r="Q286" s="1" t="s">
        <v>74</v>
      </c>
      <c r="R286" s="1" t="s">
        <v>74</v>
      </c>
      <c r="S286" s="1" t="s">
        <v>74</v>
      </c>
      <c r="T286" s="1" t="s">
        <v>5770</v>
      </c>
      <c r="U286" s="1" t="s">
        <v>5771</v>
      </c>
      <c r="V286" s="1" t="s">
        <v>5772</v>
      </c>
      <c r="W286" s="1" t="s">
        <v>5773</v>
      </c>
      <c r="X286" s="1" t="s">
        <v>5774</v>
      </c>
      <c r="Y286" s="1" t="s">
        <v>5775</v>
      </c>
      <c r="Z286" s="1" t="s">
        <v>4016</v>
      </c>
      <c r="AA286" s="1" t="s">
        <v>5776</v>
      </c>
      <c r="AB286" s="1" t="s">
        <v>5777</v>
      </c>
      <c r="AC286" s="1" t="s">
        <v>74</v>
      </c>
      <c r="AD286" s="1" t="s">
        <v>74</v>
      </c>
      <c r="AE286" s="1" t="s">
        <v>74</v>
      </c>
      <c r="AF286" s="1" t="s">
        <v>74</v>
      </c>
      <c r="AG286" s="1">
        <v>11</v>
      </c>
      <c r="AH286" s="1">
        <v>1</v>
      </c>
      <c r="AI286" s="1">
        <v>1</v>
      </c>
      <c r="AJ286" s="1">
        <v>1</v>
      </c>
      <c r="AK286" s="1">
        <v>8</v>
      </c>
      <c r="AL286" s="1" t="s">
        <v>1081</v>
      </c>
      <c r="AM286" s="1" t="s">
        <v>1082</v>
      </c>
      <c r="AN286" s="1" t="s">
        <v>1083</v>
      </c>
      <c r="AO286" s="1" t="s">
        <v>1084</v>
      </c>
      <c r="AP286" s="1" t="s">
        <v>1085</v>
      </c>
      <c r="AQ286" s="1" t="s">
        <v>74</v>
      </c>
      <c r="AR286" s="1" t="s">
        <v>1086</v>
      </c>
      <c r="AS286" s="1" t="s">
        <v>1087</v>
      </c>
      <c r="AT286" s="1" t="s">
        <v>147</v>
      </c>
      <c r="AU286" s="1">
        <v>2017</v>
      </c>
      <c r="AV286" s="1">
        <v>27</v>
      </c>
      <c r="AW286" s="1">
        <v>6</v>
      </c>
      <c r="AX286" s="1" t="s">
        <v>74</v>
      </c>
      <c r="AY286" s="1" t="s">
        <v>74</v>
      </c>
      <c r="AZ286" s="1" t="s">
        <v>74</v>
      </c>
      <c r="BA286" s="1" t="s">
        <v>74</v>
      </c>
      <c r="BB286" s="1">
        <v>487</v>
      </c>
      <c r="BC286" s="1">
        <v>490</v>
      </c>
      <c r="BD286" s="1" t="s">
        <v>74</v>
      </c>
      <c r="BE286" s="1" t="s">
        <v>5778</v>
      </c>
      <c r="BF286" s="1" t="str">
        <f>HYPERLINK("http://dx.doi.org/10.1123/ijsnem.2017-0294","http://dx.doi.org/10.1123/ijsnem.2017-0294")</f>
        <v>http://dx.doi.org/10.1123/ijsnem.2017-0294</v>
      </c>
      <c r="BG286" s="1" t="s">
        <v>74</v>
      </c>
      <c r="BH286" s="1" t="s">
        <v>74</v>
      </c>
      <c r="BI286" s="1">
        <v>4</v>
      </c>
      <c r="BJ286" s="1" t="s">
        <v>1089</v>
      </c>
      <c r="BK286" s="1" t="s">
        <v>100</v>
      </c>
      <c r="BL286" s="1" t="s">
        <v>1089</v>
      </c>
      <c r="BM286" s="1" t="s">
        <v>5779</v>
      </c>
      <c r="BN286" s="1">
        <v>29140134</v>
      </c>
      <c r="BO286" s="1" t="s">
        <v>1895</v>
      </c>
      <c r="BP286" s="1" t="s">
        <v>74</v>
      </c>
      <c r="BQ286" s="1" t="s">
        <v>74</v>
      </c>
      <c r="BR286" s="1" t="s">
        <v>102</v>
      </c>
      <c r="BS286" s="1" t="s">
        <v>5780</v>
      </c>
      <c r="BT286" s="1" t="str">
        <f>HYPERLINK("https%3A%2F%2Fwww.webofscience.com%2Fwos%2Fwoscc%2Ffull-record%2FWOS:000426334600002","View Full Record in Web of Science")</f>
        <v>View Full Record in Web of Science</v>
      </c>
    </row>
    <row r="287" spans="1:72" x14ac:dyDescent="0.25">
      <c r="A287" s="1" t="s">
        <v>72</v>
      </c>
      <c r="B287" s="1" t="s">
        <v>5781</v>
      </c>
      <c r="C287" s="1" t="s">
        <v>74</v>
      </c>
      <c r="D287" s="1" t="s">
        <v>74</v>
      </c>
      <c r="E287" s="1" t="s">
        <v>74</v>
      </c>
      <c r="F287" s="1" t="s">
        <v>5782</v>
      </c>
      <c r="G287" s="1" t="s">
        <v>74</v>
      </c>
      <c r="H287" s="1" t="s">
        <v>74</v>
      </c>
      <c r="I287" s="1" t="s">
        <v>5783</v>
      </c>
      <c r="J287" s="1" t="s">
        <v>2243</v>
      </c>
      <c r="K287" s="1" t="s">
        <v>74</v>
      </c>
      <c r="L287" s="1" t="s">
        <v>74</v>
      </c>
      <c r="M287" s="1" t="s">
        <v>78</v>
      </c>
      <c r="N287" s="1" t="s">
        <v>79</v>
      </c>
      <c r="O287" s="1" t="s">
        <v>74</v>
      </c>
      <c r="P287" s="1" t="s">
        <v>74</v>
      </c>
      <c r="Q287" s="1" t="s">
        <v>74</v>
      </c>
      <c r="R287" s="1" t="s">
        <v>74</v>
      </c>
      <c r="S287" s="1" t="s">
        <v>74</v>
      </c>
      <c r="T287" s="1" t="s">
        <v>5784</v>
      </c>
      <c r="U287" s="1" t="s">
        <v>5785</v>
      </c>
      <c r="V287" s="1" t="s">
        <v>5786</v>
      </c>
      <c r="W287" s="1" t="s">
        <v>5787</v>
      </c>
      <c r="X287" s="1" t="s">
        <v>5788</v>
      </c>
      <c r="Y287" s="1" t="s">
        <v>5789</v>
      </c>
      <c r="Z287" s="1" t="s">
        <v>5790</v>
      </c>
      <c r="AA287" s="1" t="s">
        <v>74</v>
      </c>
      <c r="AB287" s="1" t="s">
        <v>5791</v>
      </c>
      <c r="AC287" s="1" t="s">
        <v>5792</v>
      </c>
      <c r="AD287" s="1" t="s">
        <v>5793</v>
      </c>
      <c r="AE287" s="1" t="s">
        <v>5794</v>
      </c>
      <c r="AF287" s="1" t="s">
        <v>74</v>
      </c>
      <c r="AG287" s="1">
        <v>35</v>
      </c>
      <c r="AH287" s="1">
        <v>6</v>
      </c>
      <c r="AI287" s="1">
        <v>6</v>
      </c>
      <c r="AJ287" s="1">
        <v>0</v>
      </c>
      <c r="AK287" s="1">
        <v>11</v>
      </c>
      <c r="AL287" s="1" t="s">
        <v>2255</v>
      </c>
      <c r="AM287" s="1" t="s">
        <v>2256</v>
      </c>
      <c r="AN287" s="1" t="s">
        <v>2257</v>
      </c>
      <c r="AO287" s="1" t="s">
        <v>2258</v>
      </c>
      <c r="AP287" s="1" t="s">
        <v>2259</v>
      </c>
      <c r="AQ287" s="1" t="s">
        <v>74</v>
      </c>
      <c r="AR287" s="1" t="s">
        <v>2260</v>
      </c>
      <c r="AS287" s="1" t="s">
        <v>2261</v>
      </c>
      <c r="AT287" s="1" t="s">
        <v>147</v>
      </c>
      <c r="AU287" s="1">
        <v>2017</v>
      </c>
      <c r="AV287" s="1">
        <v>20</v>
      </c>
      <c r="AW287" s="1">
        <v>17</v>
      </c>
      <c r="AX287" s="1" t="s">
        <v>74</v>
      </c>
      <c r="AY287" s="1" t="s">
        <v>74</v>
      </c>
      <c r="AZ287" s="1" t="s">
        <v>74</v>
      </c>
      <c r="BA287" s="1" t="s">
        <v>74</v>
      </c>
      <c r="BB287" s="1">
        <v>3068</v>
      </c>
      <c r="BC287" s="1">
        <v>3074</v>
      </c>
      <c r="BD287" s="1" t="s">
        <v>74</v>
      </c>
      <c r="BE287" s="1" t="s">
        <v>5795</v>
      </c>
      <c r="BF287" s="1" t="str">
        <f>HYPERLINK("http://dx.doi.org/10.1017/S1368980017002312","http://dx.doi.org/10.1017/S1368980017002312")</f>
        <v>http://dx.doi.org/10.1017/S1368980017002312</v>
      </c>
      <c r="BG287" s="1" t="s">
        <v>74</v>
      </c>
      <c r="BH287" s="1" t="s">
        <v>74</v>
      </c>
      <c r="BI287" s="1">
        <v>7</v>
      </c>
      <c r="BJ287" s="1" t="s">
        <v>2264</v>
      </c>
      <c r="BK287" s="1" t="s">
        <v>247</v>
      </c>
      <c r="BL287" s="1" t="s">
        <v>2264</v>
      </c>
      <c r="BM287" s="1" t="s">
        <v>5796</v>
      </c>
      <c r="BN287" s="1">
        <v>28893341</v>
      </c>
      <c r="BO287" s="1" t="s">
        <v>5797</v>
      </c>
      <c r="BP287" s="1" t="s">
        <v>74</v>
      </c>
      <c r="BQ287" s="1" t="s">
        <v>74</v>
      </c>
      <c r="BR287" s="1" t="s">
        <v>102</v>
      </c>
      <c r="BS287" s="1" t="s">
        <v>5798</v>
      </c>
      <c r="BT287" s="1" t="str">
        <f>HYPERLINK("https%3A%2F%2Fwww.webofscience.com%2Fwos%2Fwoscc%2Ffull-record%2FWOS:000416056600007","View Full Record in Web of Science")</f>
        <v>View Full Record in Web of Science</v>
      </c>
    </row>
    <row r="288" spans="1:72" x14ac:dyDescent="0.25">
      <c r="A288" s="1" t="s">
        <v>72</v>
      </c>
      <c r="B288" s="1" t="s">
        <v>4411</v>
      </c>
      <c r="C288" s="1" t="s">
        <v>74</v>
      </c>
      <c r="D288" s="1" t="s">
        <v>74</v>
      </c>
      <c r="E288" s="1" t="s">
        <v>74</v>
      </c>
      <c r="F288" s="1" t="s">
        <v>4412</v>
      </c>
      <c r="G288" s="1" t="s">
        <v>74</v>
      </c>
      <c r="H288" s="1" t="s">
        <v>74</v>
      </c>
      <c r="I288" s="1" t="s">
        <v>4413</v>
      </c>
      <c r="J288" s="1" t="s">
        <v>638</v>
      </c>
      <c r="K288" s="1" t="s">
        <v>74</v>
      </c>
      <c r="L288" s="1" t="s">
        <v>74</v>
      </c>
      <c r="M288" s="1" t="s">
        <v>78</v>
      </c>
      <c r="N288" s="1" t="s">
        <v>622</v>
      </c>
      <c r="O288" s="1" t="s">
        <v>74</v>
      </c>
      <c r="P288" s="1" t="s">
        <v>74</v>
      </c>
      <c r="Q288" s="1" t="s">
        <v>74</v>
      </c>
      <c r="R288" s="1" t="s">
        <v>74</v>
      </c>
      <c r="S288" s="1" t="s">
        <v>74</v>
      </c>
      <c r="T288" s="1" t="s">
        <v>74</v>
      </c>
      <c r="U288" s="1" t="s">
        <v>4414</v>
      </c>
      <c r="V288" s="1" t="s">
        <v>4415</v>
      </c>
      <c r="W288" s="1" t="s">
        <v>4416</v>
      </c>
      <c r="X288" s="1" t="s">
        <v>4417</v>
      </c>
      <c r="Y288" s="1" t="s">
        <v>4418</v>
      </c>
      <c r="Z288" s="1" t="s">
        <v>4419</v>
      </c>
      <c r="AA288" s="1" t="s">
        <v>4420</v>
      </c>
      <c r="AB288" s="1" t="s">
        <v>74</v>
      </c>
      <c r="AC288" s="1" t="s">
        <v>4421</v>
      </c>
      <c r="AD288" s="1" t="s">
        <v>4421</v>
      </c>
      <c r="AE288" s="1" t="s">
        <v>4422</v>
      </c>
      <c r="AF288" s="1" t="s">
        <v>74</v>
      </c>
      <c r="AG288" s="1">
        <v>78</v>
      </c>
      <c r="AH288" s="1">
        <v>20</v>
      </c>
      <c r="AI288" s="1">
        <v>20</v>
      </c>
      <c r="AJ288" s="1">
        <v>0</v>
      </c>
      <c r="AK288" s="1">
        <v>7</v>
      </c>
      <c r="AL288" s="1" t="s">
        <v>649</v>
      </c>
      <c r="AM288" s="1" t="s">
        <v>650</v>
      </c>
      <c r="AN288" s="1" t="s">
        <v>651</v>
      </c>
      <c r="AO288" s="1" t="s">
        <v>652</v>
      </c>
      <c r="AP288" s="1" t="s">
        <v>653</v>
      </c>
      <c r="AQ288" s="1" t="s">
        <v>74</v>
      </c>
      <c r="AR288" s="1" t="s">
        <v>654</v>
      </c>
      <c r="AS288" s="1" t="s">
        <v>655</v>
      </c>
      <c r="AT288" s="1" t="s">
        <v>949</v>
      </c>
      <c r="AU288" s="1">
        <v>2019</v>
      </c>
      <c r="AV288" s="1">
        <v>49</v>
      </c>
      <c r="AW288" s="1" t="s">
        <v>74</v>
      </c>
      <c r="AX288" s="1" t="s">
        <v>74</v>
      </c>
      <c r="AY288" s="1">
        <v>1</v>
      </c>
      <c r="AZ288" s="1" t="s">
        <v>74</v>
      </c>
      <c r="BA288" s="1" t="s">
        <v>74</v>
      </c>
      <c r="BB288" s="1" t="s">
        <v>4423</v>
      </c>
      <c r="BC288" s="1" t="s">
        <v>4424</v>
      </c>
      <c r="BD288" s="1" t="s">
        <v>74</v>
      </c>
      <c r="BE288" s="1" t="s">
        <v>4425</v>
      </c>
      <c r="BF288" s="1" t="str">
        <f>HYPERLINK("http://dx.doi.org/10.1007/s40279-018-1005-2","http://dx.doi.org/10.1007/s40279-018-1005-2")</f>
        <v>http://dx.doi.org/10.1007/s40279-018-1005-2</v>
      </c>
      <c r="BG288" s="1" t="s">
        <v>74</v>
      </c>
      <c r="BH288" s="1" t="s">
        <v>74</v>
      </c>
      <c r="BI288" s="1">
        <v>13</v>
      </c>
      <c r="BJ288" s="1" t="s">
        <v>658</v>
      </c>
      <c r="BK288" s="1" t="s">
        <v>100</v>
      </c>
      <c r="BL288" s="1" t="s">
        <v>658</v>
      </c>
      <c r="BM288" s="1" t="s">
        <v>4426</v>
      </c>
      <c r="BN288" s="1">
        <v>30671902</v>
      </c>
      <c r="BO288" s="1" t="s">
        <v>1237</v>
      </c>
      <c r="BP288" s="1" t="s">
        <v>74</v>
      </c>
      <c r="BQ288" s="1" t="s">
        <v>74</v>
      </c>
      <c r="BR288" s="1" t="s">
        <v>102</v>
      </c>
      <c r="BS288" s="1" t="s">
        <v>4427</v>
      </c>
      <c r="BT288" s="1" t="str">
        <f>HYPERLINK("https%3A%2F%2Fwww.webofscience.com%2Fwos%2Fwoscc%2Ffull-record%2FWOS:000462504700003","View Full Record in Web of Science")</f>
        <v>View Full Record in Web of Science</v>
      </c>
    </row>
    <row r="289" spans="1:72" x14ac:dyDescent="0.25">
      <c r="A289" s="1" t="s">
        <v>72</v>
      </c>
      <c r="B289" s="1" t="s">
        <v>5818</v>
      </c>
      <c r="C289" s="1" t="s">
        <v>74</v>
      </c>
      <c r="D289" s="1" t="s">
        <v>74</v>
      </c>
      <c r="E289" s="1" t="s">
        <v>74</v>
      </c>
      <c r="F289" s="1" t="s">
        <v>5819</v>
      </c>
      <c r="G289" s="1" t="s">
        <v>74</v>
      </c>
      <c r="H289" s="1" t="s">
        <v>74</v>
      </c>
      <c r="I289" s="1" t="s">
        <v>5820</v>
      </c>
      <c r="J289" s="1" t="s">
        <v>2695</v>
      </c>
      <c r="K289" s="1" t="s">
        <v>74</v>
      </c>
      <c r="L289" s="1" t="s">
        <v>74</v>
      </c>
      <c r="M289" s="1" t="s">
        <v>78</v>
      </c>
      <c r="N289" s="1" t="s">
        <v>79</v>
      </c>
      <c r="O289" s="1" t="s">
        <v>74</v>
      </c>
      <c r="P289" s="1" t="s">
        <v>74</v>
      </c>
      <c r="Q289" s="1" t="s">
        <v>74</v>
      </c>
      <c r="R289" s="1" t="s">
        <v>74</v>
      </c>
      <c r="S289" s="1" t="s">
        <v>74</v>
      </c>
      <c r="T289" s="1" t="s">
        <v>5821</v>
      </c>
      <c r="U289" s="1" t="s">
        <v>5822</v>
      </c>
      <c r="V289" s="1" t="s">
        <v>5823</v>
      </c>
      <c r="W289" s="1" t="s">
        <v>5824</v>
      </c>
      <c r="X289" s="1" t="s">
        <v>5825</v>
      </c>
      <c r="Y289" s="1" t="s">
        <v>5826</v>
      </c>
      <c r="Z289" s="1" t="s">
        <v>5827</v>
      </c>
      <c r="AA289" s="1" t="s">
        <v>5828</v>
      </c>
      <c r="AB289" s="1" t="s">
        <v>74</v>
      </c>
      <c r="AC289" s="1" t="s">
        <v>5829</v>
      </c>
      <c r="AD289" s="1" t="s">
        <v>5830</v>
      </c>
      <c r="AE289" s="1" t="s">
        <v>5831</v>
      </c>
      <c r="AF289" s="1" t="s">
        <v>74</v>
      </c>
      <c r="AG289" s="1">
        <v>47</v>
      </c>
      <c r="AH289" s="1">
        <v>8</v>
      </c>
      <c r="AI289" s="1">
        <v>8</v>
      </c>
      <c r="AJ289" s="1">
        <v>2</v>
      </c>
      <c r="AK289" s="1">
        <v>15</v>
      </c>
      <c r="AL289" s="1" t="s">
        <v>2704</v>
      </c>
      <c r="AM289" s="1" t="s">
        <v>2705</v>
      </c>
      <c r="AN289" s="1" t="s">
        <v>2706</v>
      </c>
      <c r="AO289" s="1" t="s">
        <v>2707</v>
      </c>
      <c r="AP289" s="1" t="s">
        <v>2708</v>
      </c>
      <c r="AQ289" s="1" t="s">
        <v>74</v>
      </c>
      <c r="AR289" s="1" t="s">
        <v>2709</v>
      </c>
      <c r="AS289" s="1" t="s">
        <v>2710</v>
      </c>
      <c r="AT289" s="1" t="s">
        <v>147</v>
      </c>
      <c r="AU289" s="1">
        <v>2017</v>
      </c>
      <c r="AV289" s="1">
        <v>38</v>
      </c>
      <c r="AW289" s="1">
        <v>14</v>
      </c>
      <c r="AX289" s="1" t="s">
        <v>74</v>
      </c>
      <c r="AY289" s="1" t="s">
        <v>74</v>
      </c>
      <c r="AZ289" s="1" t="s">
        <v>74</v>
      </c>
      <c r="BA289" s="1" t="s">
        <v>74</v>
      </c>
      <c r="BB289" s="1">
        <v>1061</v>
      </c>
      <c r="BC289" s="1">
        <v>1069</v>
      </c>
      <c r="BD289" s="1" t="s">
        <v>74</v>
      </c>
      <c r="BE289" s="1" t="s">
        <v>5832</v>
      </c>
      <c r="BF289" s="1" t="str">
        <f>HYPERLINK("http://dx.doi.org/10.1055/s-0043-119874","http://dx.doi.org/10.1055/s-0043-119874")</f>
        <v>http://dx.doi.org/10.1055/s-0043-119874</v>
      </c>
      <c r="BG289" s="1" t="s">
        <v>74</v>
      </c>
      <c r="BH289" s="1" t="s">
        <v>74</v>
      </c>
      <c r="BI289" s="1">
        <v>9</v>
      </c>
      <c r="BJ289" s="1" t="s">
        <v>658</v>
      </c>
      <c r="BK289" s="1" t="s">
        <v>100</v>
      </c>
      <c r="BL289" s="1" t="s">
        <v>658</v>
      </c>
      <c r="BM289" s="1" t="s">
        <v>5833</v>
      </c>
      <c r="BN289" s="1">
        <v>29045995</v>
      </c>
      <c r="BO289" s="1" t="s">
        <v>74</v>
      </c>
      <c r="BP289" s="1" t="s">
        <v>74</v>
      </c>
      <c r="BQ289" s="1" t="s">
        <v>74</v>
      </c>
      <c r="BR289" s="1" t="s">
        <v>102</v>
      </c>
      <c r="BS289" s="1" t="s">
        <v>5834</v>
      </c>
      <c r="BT289" s="1" t="str">
        <f>HYPERLINK("https%3A%2F%2Fwww.webofscience.com%2Fwos%2Fwoscc%2Ffull-record%2FWOS:000418457600002","View Full Record in Web of Science")</f>
        <v>View Full Record in Web of Science</v>
      </c>
    </row>
    <row r="290" spans="1:72" x14ac:dyDescent="0.25">
      <c r="A290" s="1" t="s">
        <v>72</v>
      </c>
      <c r="B290" s="1" t="s">
        <v>5835</v>
      </c>
      <c r="C290" s="1" t="s">
        <v>74</v>
      </c>
      <c r="D290" s="1" t="s">
        <v>74</v>
      </c>
      <c r="E290" s="1" t="s">
        <v>74</v>
      </c>
      <c r="F290" s="1" t="s">
        <v>5836</v>
      </c>
      <c r="G290" s="1" t="s">
        <v>74</v>
      </c>
      <c r="H290" s="1" t="s">
        <v>74</v>
      </c>
      <c r="I290" s="1" t="s">
        <v>5837</v>
      </c>
      <c r="J290" s="1" t="s">
        <v>3479</v>
      </c>
      <c r="K290" s="1" t="s">
        <v>74</v>
      </c>
      <c r="L290" s="1" t="s">
        <v>74</v>
      </c>
      <c r="M290" s="1" t="s">
        <v>78</v>
      </c>
      <c r="N290" s="1" t="s">
        <v>79</v>
      </c>
      <c r="O290" s="1" t="s">
        <v>74</v>
      </c>
      <c r="P290" s="1" t="s">
        <v>74</v>
      </c>
      <c r="Q290" s="1" t="s">
        <v>74</v>
      </c>
      <c r="R290" s="1" t="s">
        <v>74</v>
      </c>
      <c r="S290" s="1" t="s">
        <v>74</v>
      </c>
      <c r="T290" s="1" t="s">
        <v>5838</v>
      </c>
      <c r="U290" s="1" t="s">
        <v>5839</v>
      </c>
      <c r="V290" s="1" t="s">
        <v>5840</v>
      </c>
      <c r="W290" s="1" t="s">
        <v>5841</v>
      </c>
      <c r="X290" s="1" t="s">
        <v>5842</v>
      </c>
      <c r="Y290" s="1" t="s">
        <v>5843</v>
      </c>
      <c r="Z290" s="1" t="s">
        <v>5844</v>
      </c>
      <c r="AA290" s="1" t="s">
        <v>74</v>
      </c>
      <c r="AB290" s="1" t="s">
        <v>5845</v>
      </c>
      <c r="AC290" s="1" t="s">
        <v>74</v>
      </c>
      <c r="AD290" s="1" t="s">
        <v>74</v>
      </c>
      <c r="AE290" s="1" t="s">
        <v>74</v>
      </c>
      <c r="AF290" s="1" t="s">
        <v>74</v>
      </c>
      <c r="AG290" s="1">
        <v>23</v>
      </c>
      <c r="AH290" s="1">
        <v>4</v>
      </c>
      <c r="AI290" s="1">
        <v>4</v>
      </c>
      <c r="AJ290" s="1">
        <v>0</v>
      </c>
      <c r="AK290" s="1">
        <v>4</v>
      </c>
      <c r="AL290" s="1" t="s">
        <v>1190</v>
      </c>
      <c r="AM290" s="1" t="s">
        <v>1191</v>
      </c>
      <c r="AN290" s="1" t="s">
        <v>1192</v>
      </c>
      <c r="AO290" s="1" t="s">
        <v>3490</v>
      </c>
      <c r="AP290" s="1" t="s">
        <v>3491</v>
      </c>
      <c r="AQ290" s="1" t="s">
        <v>74</v>
      </c>
      <c r="AR290" s="1" t="s">
        <v>3492</v>
      </c>
      <c r="AS290" s="1" t="s">
        <v>3493</v>
      </c>
      <c r="AT290" s="1" t="s">
        <v>1197</v>
      </c>
      <c r="AU290" s="1">
        <v>2017</v>
      </c>
      <c r="AV290" s="1">
        <v>15</v>
      </c>
      <c r="AW290" s="1">
        <v>6</v>
      </c>
      <c r="AX290" s="1" t="s">
        <v>74</v>
      </c>
      <c r="AY290" s="1" t="s">
        <v>74</v>
      </c>
      <c r="AZ290" s="1" t="s">
        <v>74</v>
      </c>
      <c r="BA290" s="1" t="s">
        <v>74</v>
      </c>
      <c r="BB290" s="1">
        <v>543</v>
      </c>
      <c r="BC290" s="1">
        <v>548</v>
      </c>
      <c r="BD290" s="1" t="s">
        <v>5846</v>
      </c>
      <c r="BE290" s="1" t="s">
        <v>5847</v>
      </c>
      <c r="BF290" s="1" t="str">
        <f>HYPERLINK("http://dx.doi.org/10.3290/j.ohpd.a39226","http://dx.doi.org/10.3290/j.ohpd.a39226")</f>
        <v>http://dx.doi.org/10.3290/j.ohpd.a39226</v>
      </c>
      <c r="BG290" s="1" t="s">
        <v>74</v>
      </c>
      <c r="BH290" s="1" t="s">
        <v>74</v>
      </c>
      <c r="BI290" s="1">
        <v>6</v>
      </c>
      <c r="BJ290" s="1" t="s">
        <v>149</v>
      </c>
      <c r="BK290" s="1" t="s">
        <v>100</v>
      </c>
      <c r="BL290" s="1" t="s">
        <v>149</v>
      </c>
      <c r="BM290" s="1" t="s">
        <v>5848</v>
      </c>
      <c r="BN290" s="1">
        <v>29114645</v>
      </c>
      <c r="BO290" s="1" t="s">
        <v>74</v>
      </c>
      <c r="BP290" s="1" t="s">
        <v>74</v>
      </c>
      <c r="BQ290" s="1" t="s">
        <v>74</v>
      </c>
      <c r="BR290" s="1" t="s">
        <v>102</v>
      </c>
      <c r="BS290" s="1" t="s">
        <v>5849</v>
      </c>
      <c r="BT290" s="1" t="str">
        <f>HYPERLINK("https%3A%2F%2Fwww.webofscience.com%2Fwos%2Fwoscc%2Ffull-record%2FWOS:000448265600006","View Full Record in Web of Science")</f>
        <v>View Full Record in Web of Science</v>
      </c>
    </row>
    <row r="291" spans="1:72" x14ac:dyDescent="0.25">
      <c r="A291" s="1" t="s">
        <v>72</v>
      </c>
      <c r="B291" s="1" t="s">
        <v>5850</v>
      </c>
      <c r="C291" s="1" t="s">
        <v>74</v>
      </c>
      <c r="D291" s="1" t="s">
        <v>74</v>
      </c>
      <c r="E291" s="1" t="s">
        <v>74</v>
      </c>
      <c r="F291" s="1" t="s">
        <v>5851</v>
      </c>
      <c r="G291" s="1" t="s">
        <v>74</v>
      </c>
      <c r="H291" s="1" t="s">
        <v>74</v>
      </c>
      <c r="I291" s="1" t="s">
        <v>5852</v>
      </c>
      <c r="J291" s="1" t="s">
        <v>3638</v>
      </c>
      <c r="K291" s="1" t="s">
        <v>74</v>
      </c>
      <c r="L291" s="1" t="s">
        <v>74</v>
      </c>
      <c r="M291" s="1" t="s">
        <v>3408</v>
      </c>
      <c r="N291" s="1" t="s">
        <v>79</v>
      </c>
      <c r="O291" s="1" t="s">
        <v>74</v>
      </c>
      <c r="P291" s="1" t="s">
        <v>74</v>
      </c>
      <c r="Q291" s="1" t="s">
        <v>74</v>
      </c>
      <c r="R291" s="1" t="s">
        <v>74</v>
      </c>
      <c r="S291" s="1" t="s">
        <v>74</v>
      </c>
      <c r="T291" s="1" t="s">
        <v>5853</v>
      </c>
      <c r="U291" s="1" t="s">
        <v>5854</v>
      </c>
      <c r="V291" s="1" t="s">
        <v>5855</v>
      </c>
      <c r="W291" s="1" t="s">
        <v>5856</v>
      </c>
      <c r="X291" s="1" t="s">
        <v>74</v>
      </c>
      <c r="Y291" s="1" t="s">
        <v>5857</v>
      </c>
      <c r="Z291" s="1" t="s">
        <v>5858</v>
      </c>
      <c r="AA291" s="1" t="s">
        <v>5859</v>
      </c>
      <c r="AB291" s="1" t="s">
        <v>5860</v>
      </c>
      <c r="AC291" s="1" t="s">
        <v>74</v>
      </c>
      <c r="AD291" s="1" t="s">
        <v>74</v>
      </c>
      <c r="AE291" s="1" t="s">
        <v>74</v>
      </c>
      <c r="AF291" s="1" t="s">
        <v>74</v>
      </c>
      <c r="AG291" s="1">
        <v>7</v>
      </c>
      <c r="AH291" s="1">
        <v>0</v>
      </c>
      <c r="AI291" s="1">
        <v>0</v>
      </c>
      <c r="AJ291" s="1">
        <v>0</v>
      </c>
      <c r="AK291" s="1">
        <v>5</v>
      </c>
      <c r="AL291" s="1" t="s">
        <v>3645</v>
      </c>
      <c r="AM291" s="1" t="s">
        <v>3646</v>
      </c>
      <c r="AN291" s="1" t="s">
        <v>3647</v>
      </c>
      <c r="AO291" s="1" t="s">
        <v>3648</v>
      </c>
      <c r="AP291" s="1" t="s">
        <v>74</v>
      </c>
      <c r="AQ291" s="1" t="s">
        <v>74</v>
      </c>
      <c r="AR291" s="1" t="s">
        <v>3649</v>
      </c>
      <c r="AS291" s="1" t="s">
        <v>3649</v>
      </c>
      <c r="AT291" s="1" t="s">
        <v>1197</v>
      </c>
      <c r="AU291" s="1">
        <v>2017</v>
      </c>
      <c r="AV291" s="1">
        <v>11</v>
      </c>
      <c r="AW291" s="1">
        <v>66</v>
      </c>
      <c r="AX291" s="1" t="s">
        <v>74</v>
      </c>
      <c r="AY291" s="1" t="s">
        <v>74</v>
      </c>
      <c r="AZ291" s="1" t="s">
        <v>74</v>
      </c>
      <c r="BA291" s="1" t="s">
        <v>74</v>
      </c>
      <c r="BB291" s="1">
        <v>657</v>
      </c>
      <c r="BC291" s="1">
        <v>661</v>
      </c>
      <c r="BD291" s="1" t="s">
        <v>74</v>
      </c>
      <c r="BE291" s="1" t="s">
        <v>74</v>
      </c>
      <c r="BF291" s="1" t="s">
        <v>74</v>
      </c>
      <c r="BG291" s="1" t="s">
        <v>74</v>
      </c>
      <c r="BH291" s="1" t="s">
        <v>74</v>
      </c>
      <c r="BI291" s="1">
        <v>5</v>
      </c>
      <c r="BJ291" s="1" t="s">
        <v>658</v>
      </c>
      <c r="BK291" s="1" t="s">
        <v>150</v>
      </c>
      <c r="BL291" s="1" t="s">
        <v>658</v>
      </c>
      <c r="BM291" s="1" t="s">
        <v>5861</v>
      </c>
      <c r="BN291" s="1" t="s">
        <v>74</v>
      </c>
      <c r="BO291" s="1" t="s">
        <v>74</v>
      </c>
      <c r="BP291" s="1" t="s">
        <v>74</v>
      </c>
      <c r="BQ291" s="1" t="s">
        <v>74</v>
      </c>
      <c r="BR291" s="1" t="s">
        <v>102</v>
      </c>
      <c r="BS291" s="1" t="s">
        <v>5862</v>
      </c>
      <c r="BT291" s="1" t="str">
        <f>HYPERLINK("https%3A%2F%2Fwww.webofscience.com%2Fwos%2Fwoscc%2Ffull-record%2FWOS:000417385800002","View Full Record in Web of Science")</f>
        <v>View Full Record in Web of Science</v>
      </c>
    </row>
    <row r="292" spans="1:72" x14ac:dyDescent="0.25">
      <c r="A292" s="1" t="s">
        <v>72</v>
      </c>
      <c r="B292" s="1" t="s">
        <v>5863</v>
      </c>
      <c r="C292" s="1" t="s">
        <v>74</v>
      </c>
      <c r="D292" s="1" t="s">
        <v>74</v>
      </c>
      <c r="E292" s="1" t="s">
        <v>74</v>
      </c>
      <c r="F292" s="1" t="s">
        <v>5864</v>
      </c>
      <c r="G292" s="1" t="s">
        <v>74</v>
      </c>
      <c r="H292" s="1" t="s">
        <v>74</v>
      </c>
      <c r="I292" s="1" t="s">
        <v>5865</v>
      </c>
      <c r="J292" s="1" t="s">
        <v>3638</v>
      </c>
      <c r="K292" s="1" t="s">
        <v>74</v>
      </c>
      <c r="L292" s="1" t="s">
        <v>74</v>
      </c>
      <c r="M292" s="1" t="s">
        <v>3408</v>
      </c>
      <c r="N292" s="1" t="s">
        <v>79</v>
      </c>
      <c r="O292" s="1" t="s">
        <v>74</v>
      </c>
      <c r="P292" s="1" t="s">
        <v>74</v>
      </c>
      <c r="Q292" s="1" t="s">
        <v>74</v>
      </c>
      <c r="R292" s="1" t="s">
        <v>74</v>
      </c>
      <c r="S292" s="1" t="s">
        <v>74</v>
      </c>
      <c r="T292" s="1" t="s">
        <v>5866</v>
      </c>
      <c r="U292" s="1" t="s">
        <v>5867</v>
      </c>
      <c r="V292" s="1" t="s">
        <v>5868</v>
      </c>
      <c r="W292" s="1" t="s">
        <v>5869</v>
      </c>
      <c r="X292" s="1" t="s">
        <v>74</v>
      </c>
      <c r="Y292" s="1" t="s">
        <v>5870</v>
      </c>
      <c r="Z292" s="1" t="s">
        <v>74</v>
      </c>
      <c r="AA292" s="1" t="s">
        <v>74</v>
      </c>
      <c r="AB292" s="1" t="s">
        <v>74</v>
      </c>
      <c r="AC292" s="1" t="s">
        <v>74</v>
      </c>
      <c r="AD292" s="1" t="s">
        <v>74</v>
      </c>
      <c r="AE292" s="1" t="s">
        <v>74</v>
      </c>
      <c r="AF292" s="1" t="s">
        <v>74</v>
      </c>
      <c r="AG292" s="1">
        <v>30</v>
      </c>
      <c r="AH292" s="1">
        <v>2</v>
      </c>
      <c r="AI292" s="1">
        <v>2</v>
      </c>
      <c r="AJ292" s="1">
        <v>1</v>
      </c>
      <c r="AK292" s="1">
        <v>5</v>
      </c>
      <c r="AL292" s="1" t="s">
        <v>3645</v>
      </c>
      <c r="AM292" s="1" t="s">
        <v>3646</v>
      </c>
      <c r="AN292" s="1" t="s">
        <v>3647</v>
      </c>
      <c r="AO292" s="1" t="s">
        <v>3648</v>
      </c>
      <c r="AP292" s="1" t="s">
        <v>74</v>
      </c>
      <c r="AQ292" s="1" t="s">
        <v>74</v>
      </c>
      <c r="AR292" s="1" t="s">
        <v>3649</v>
      </c>
      <c r="AS292" s="1" t="s">
        <v>3649</v>
      </c>
      <c r="AT292" s="1" t="s">
        <v>1197</v>
      </c>
      <c r="AU292" s="1">
        <v>2017</v>
      </c>
      <c r="AV292" s="1">
        <v>11</v>
      </c>
      <c r="AW292" s="1">
        <v>66</v>
      </c>
      <c r="AX292" s="1" t="s">
        <v>74</v>
      </c>
      <c r="AY292" s="1" t="s">
        <v>74</v>
      </c>
      <c r="AZ292" s="1" t="s">
        <v>74</v>
      </c>
      <c r="BA292" s="1" t="s">
        <v>74</v>
      </c>
      <c r="BB292" s="1">
        <v>743</v>
      </c>
      <c r="BC292" s="1">
        <v>755</v>
      </c>
      <c r="BD292" s="1" t="s">
        <v>74</v>
      </c>
      <c r="BE292" s="1" t="s">
        <v>74</v>
      </c>
      <c r="BF292" s="1" t="s">
        <v>74</v>
      </c>
      <c r="BG292" s="1" t="s">
        <v>74</v>
      </c>
      <c r="BH292" s="1" t="s">
        <v>74</v>
      </c>
      <c r="BI292" s="1">
        <v>13</v>
      </c>
      <c r="BJ292" s="1" t="s">
        <v>658</v>
      </c>
      <c r="BK292" s="1" t="s">
        <v>150</v>
      </c>
      <c r="BL292" s="1" t="s">
        <v>658</v>
      </c>
      <c r="BM292" s="1" t="s">
        <v>5861</v>
      </c>
      <c r="BN292" s="1" t="s">
        <v>74</v>
      </c>
      <c r="BO292" s="1" t="s">
        <v>74</v>
      </c>
      <c r="BP292" s="1" t="s">
        <v>74</v>
      </c>
      <c r="BQ292" s="1" t="s">
        <v>74</v>
      </c>
      <c r="BR292" s="1" t="s">
        <v>102</v>
      </c>
      <c r="BS292" s="1" t="s">
        <v>5871</v>
      </c>
      <c r="BT292" s="1" t="str">
        <f>HYPERLINK("https%3A%2F%2Fwww.webofscience.com%2Fwos%2Fwoscc%2Ffull-record%2FWOS:000417385800013","View Full Record in Web of Science")</f>
        <v>View Full Record in Web of Science</v>
      </c>
    </row>
    <row r="293" spans="1:72" x14ac:dyDescent="0.25">
      <c r="A293" s="1" t="s">
        <v>72</v>
      </c>
      <c r="B293" s="1" t="s">
        <v>5872</v>
      </c>
      <c r="C293" s="1" t="s">
        <v>74</v>
      </c>
      <c r="D293" s="1" t="s">
        <v>74</v>
      </c>
      <c r="E293" s="1" t="s">
        <v>74</v>
      </c>
      <c r="F293" s="1" t="s">
        <v>5873</v>
      </c>
      <c r="G293" s="1" t="s">
        <v>74</v>
      </c>
      <c r="H293" s="1" t="s">
        <v>74</v>
      </c>
      <c r="I293" s="1" t="s">
        <v>5874</v>
      </c>
      <c r="J293" s="1" t="s">
        <v>5875</v>
      </c>
      <c r="K293" s="1" t="s">
        <v>74</v>
      </c>
      <c r="L293" s="1" t="s">
        <v>74</v>
      </c>
      <c r="M293" s="1" t="s">
        <v>78</v>
      </c>
      <c r="N293" s="1" t="s">
        <v>79</v>
      </c>
      <c r="O293" s="1" t="s">
        <v>74</v>
      </c>
      <c r="P293" s="1" t="s">
        <v>74</v>
      </c>
      <c r="Q293" s="1" t="s">
        <v>74</v>
      </c>
      <c r="R293" s="1" t="s">
        <v>74</v>
      </c>
      <c r="S293" s="1" t="s">
        <v>74</v>
      </c>
      <c r="T293" s="1" t="s">
        <v>5876</v>
      </c>
      <c r="U293" s="1" t="s">
        <v>5877</v>
      </c>
      <c r="V293" s="1" t="s">
        <v>5878</v>
      </c>
      <c r="W293" s="1" t="s">
        <v>5879</v>
      </c>
      <c r="X293" s="1" t="s">
        <v>5880</v>
      </c>
      <c r="Y293" s="1" t="s">
        <v>5881</v>
      </c>
      <c r="Z293" s="1" t="s">
        <v>5882</v>
      </c>
      <c r="AA293" s="1" t="s">
        <v>5883</v>
      </c>
      <c r="AB293" s="1" t="s">
        <v>5884</v>
      </c>
      <c r="AC293" s="1" t="s">
        <v>5885</v>
      </c>
      <c r="AD293" s="1" t="s">
        <v>5886</v>
      </c>
      <c r="AE293" s="1" t="s">
        <v>5887</v>
      </c>
      <c r="AF293" s="1" t="s">
        <v>74</v>
      </c>
      <c r="AG293" s="1">
        <v>24</v>
      </c>
      <c r="AH293" s="1">
        <v>5</v>
      </c>
      <c r="AI293" s="1">
        <v>5</v>
      </c>
      <c r="AJ293" s="1">
        <v>1</v>
      </c>
      <c r="AK293" s="1">
        <v>4</v>
      </c>
      <c r="AL293" s="1" t="s">
        <v>1651</v>
      </c>
      <c r="AM293" s="1" t="s">
        <v>1652</v>
      </c>
      <c r="AN293" s="1" t="s">
        <v>1653</v>
      </c>
      <c r="AO293" s="1" t="s">
        <v>5888</v>
      </c>
      <c r="AP293" s="1" t="s">
        <v>5889</v>
      </c>
      <c r="AQ293" s="1" t="s">
        <v>74</v>
      </c>
      <c r="AR293" s="1" t="s">
        <v>5890</v>
      </c>
      <c r="AS293" s="1" t="s">
        <v>5891</v>
      </c>
      <c r="AT293" s="1" t="s">
        <v>323</v>
      </c>
      <c r="AU293" s="1">
        <v>2017</v>
      </c>
      <c r="AV293" s="1">
        <v>21</v>
      </c>
      <c r="AW293" s="1">
        <v>8</v>
      </c>
      <c r="AX293" s="1" t="s">
        <v>74</v>
      </c>
      <c r="AY293" s="1" t="s">
        <v>74</v>
      </c>
      <c r="AZ293" s="1" t="s">
        <v>74</v>
      </c>
      <c r="BA293" s="1" t="s">
        <v>74</v>
      </c>
      <c r="BB293" s="1">
        <v>2637</v>
      </c>
      <c r="BC293" s="1">
        <v>2644</v>
      </c>
      <c r="BD293" s="1" t="s">
        <v>74</v>
      </c>
      <c r="BE293" s="1" t="s">
        <v>5892</v>
      </c>
      <c r="BF293" s="1" t="str">
        <f>HYPERLINK("http://dx.doi.org/10.1007/s00784-017-2065-7","http://dx.doi.org/10.1007/s00784-017-2065-7")</f>
        <v>http://dx.doi.org/10.1007/s00784-017-2065-7</v>
      </c>
      <c r="BG293" s="1" t="s">
        <v>74</v>
      </c>
      <c r="BH293" s="1" t="s">
        <v>74</v>
      </c>
      <c r="BI293" s="1">
        <v>8</v>
      </c>
      <c r="BJ293" s="1" t="s">
        <v>149</v>
      </c>
      <c r="BK293" s="1" t="s">
        <v>100</v>
      </c>
      <c r="BL293" s="1" t="s">
        <v>149</v>
      </c>
      <c r="BM293" s="1" t="s">
        <v>5893</v>
      </c>
      <c r="BN293" s="1">
        <v>28176000</v>
      </c>
      <c r="BO293" s="1" t="s">
        <v>74</v>
      </c>
      <c r="BP293" s="1" t="s">
        <v>74</v>
      </c>
      <c r="BQ293" s="1" t="s">
        <v>74</v>
      </c>
      <c r="BR293" s="1" t="s">
        <v>102</v>
      </c>
      <c r="BS293" s="1" t="s">
        <v>5894</v>
      </c>
      <c r="BT293" s="1" t="str">
        <f>HYPERLINK("https%3A%2F%2Fwww.webofscience.com%2Fwos%2Fwoscc%2Ffull-record%2FWOS:000412450900027","View Full Record in Web of Science")</f>
        <v>View Full Record in Web of Science</v>
      </c>
    </row>
    <row r="294" spans="1:72" x14ac:dyDescent="0.25">
      <c r="A294" s="1" t="s">
        <v>72</v>
      </c>
      <c r="B294" s="1" t="s">
        <v>5895</v>
      </c>
      <c r="C294" s="1" t="s">
        <v>74</v>
      </c>
      <c r="D294" s="1" t="s">
        <v>74</v>
      </c>
      <c r="E294" s="1" t="s">
        <v>74</v>
      </c>
      <c r="F294" s="1" t="s">
        <v>5896</v>
      </c>
      <c r="G294" s="1" t="s">
        <v>74</v>
      </c>
      <c r="H294" s="1" t="s">
        <v>74</v>
      </c>
      <c r="I294" s="1" t="s">
        <v>5897</v>
      </c>
      <c r="J294" s="1" t="s">
        <v>5898</v>
      </c>
      <c r="K294" s="1" t="s">
        <v>74</v>
      </c>
      <c r="L294" s="1" t="s">
        <v>74</v>
      </c>
      <c r="M294" s="1" t="s">
        <v>78</v>
      </c>
      <c r="N294" s="1" t="s">
        <v>79</v>
      </c>
      <c r="O294" s="1" t="s">
        <v>74</v>
      </c>
      <c r="P294" s="1" t="s">
        <v>74</v>
      </c>
      <c r="Q294" s="1" t="s">
        <v>74</v>
      </c>
      <c r="R294" s="1" t="s">
        <v>74</v>
      </c>
      <c r="S294" s="1" t="s">
        <v>74</v>
      </c>
      <c r="T294" s="1" t="s">
        <v>5899</v>
      </c>
      <c r="U294" s="1" t="s">
        <v>5900</v>
      </c>
      <c r="V294" s="1" t="s">
        <v>5901</v>
      </c>
      <c r="W294" s="1" t="s">
        <v>5902</v>
      </c>
      <c r="X294" s="1" t="s">
        <v>5903</v>
      </c>
      <c r="Y294" s="1" t="s">
        <v>5904</v>
      </c>
      <c r="Z294" s="1" t="s">
        <v>5905</v>
      </c>
      <c r="AA294" s="1" t="s">
        <v>5906</v>
      </c>
      <c r="AB294" s="1" t="s">
        <v>5907</v>
      </c>
      <c r="AC294" s="1" t="s">
        <v>74</v>
      </c>
      <c r="AD294" s="1" t="s">
        <v>74</v>
      </c>
      <c r="AE294" s="1" t="s">
        <v>74</v>
      </c>
      <c r="AF294" s="1" t="s">
        <v>74</v>
      </c>
      <c r="AG294" s="1">
        <v>41</v>
      </c>
      <c r="AH294" s="1">
        <v>13</v>
      </c>
      <c r="AI294" s="1">
        <v>13</v>
      </c>
      <c r="AJ294" s="1">
        <v>2</v>
      </c>
      <c r="AK294" s="1">
        <v>28</v>
      </c>
      <c r="AL294" s="1" t="s">
        <v>5908</v>
      </c>
      <c r="AM294" s="1" t="s">
        <v>5909</v>
      </c>
      <c r="AN294" s="1" t="s">
        <v>5910</v>
      </c>
      <c r="AO294" s="1" t="s">
        <v>5911</v>
      </c>
      <c r="AP294" s="1" t="s">
        <v>5912</v>
      </c>
      <c r="AQ294" s="1" t="s">
        <v>74</v>
      </c>
      <c r="AR294" s="1" t="s">
        <v>5913</v>
      </c>
      <c r="AS294" s="1" t="s">
        <v>5914</v>
      </c>
      <c r="AT294" s="1" t="s">
        <v>1197</v>
      </c>
      <c r="AU294" s="1">
        <v>2017</v>
      </c>
      <c r="AV294" s="1">
        <v>34</v>
      </c>
      <c r="AW294" s="1">
        <v>6</v>
      </c>
      <c r="AX294" s="1" t="s">
        <v>74</v>
      </c>
      <c r="AY294" s="1" t="s">
        <v>74</v>
      </c>
      <c r="AZ294" s="1" t="s">
        <v>74</v>
      </c>
      <c r="BA294" s="1" t="s">
        <v>74</v>
      </c>
      <c r="BB294" s="1">
        <v>1463</v>
      </c>
      <c r="BC294" s="1">
        <v>1468</v>
      </c>
      <c r="BD294" s="1" t="s">
        <v>74</v>
      </c>
      <c r="BE294" s="1" t="s">
        <v>5915</v>
      </c>
      <c r="BF294" s="1" t="str">
        <f>HYPERLINK("http://dx.doi.org/10.20960/nh.1404","http://dx.doi.org/10.20960/nh.1404")</f>
        <v>http://dx.doi.org/10.20960/nh.1404</v>
      </c>
      <c r="BG294" s="1" t="s">
        <v>74</v>
      </c>
      <c r="BH294" s="1" t="s">
        <v>74</v>
      </c>
      <c r="BI294" s="1">
        <v>6</v>
      </c>
      <c r="BJ294" s="1" t="s">
        <v>175</v>
      </c>
      <c r="BK294" s="1" t="s">
        <v>100</v>
      </c>
      <c r="BL294" s="1" t="s">
        <v>175</v>
      </c>
      <c r="BM294" s="1" t="s">
        <v>5916</v>
      </c>
      <c r="BN294" s="1">
        <v>29280665</v>
      </c>
      <c r="BO294" s="1" t="s">
        <v>2079</v>
      </c>
      <c r="BP294" s="1" t="s">
        <v>74</v>
      </c>
      <c r="BQ294" s="1" t="s">
        <v>74</v>
      </c>
      <c r="BR294" s="1" t="s">
        <v>102</v>
      </c>
      <c r="BS294" s="1" t="s">
        <v>5917</v>
      </c>
      <c r="BT294" s="1" t="str">
        <f>HYPERLINK("https%3A%2F%2Fwww.webofscience.com%2Fwos%2Fwoscc%2Ffull-record%2FWOS:000423248800029","View Full Record in Web of Science")</f>
        <v>View Full Record in Web of Science</v>
      </c>
    </row>
    <row r="295" spans="1:72" x14ac:dyDescent="0.25">
      <c r="A295" s="1" t="s">
        <v>72</v>
      </c>
      <c r="B295" s="1" t="s">
        <v>5918</v>
      </c>
      <c r="C295" s="1" t="s">
        <v>74</v>
      </c>
      <c r="D295" s="1" t="s">
        <v>74</v>
      </c>
      <c r="E295" s="1" t="s">
        <v>74</v>
      </c>
      <c r="F295" s="1" t="s">
        <v>5919</v>
      </c>
      <c r="G295" s="1" t="s">
        <v>74</v>
      </c>
      <c r="H295" s="1" t="s">
        <v>74</v>
      </c>
      <c r="I295" s="1" t="s">
        <v>5920</v>
      </c>
      <c r="J295" s="1" t="s">
        <v>371</v>
      </c>
      <c r="K295" s="1" t="s">
        <v>74</v>
      </c>
      <c r="L295" s="1" t="s">
        <v>74</v>
      </c>
      <c r="M295" s="1" t="s">
        <v>78</v>
      </c>
      <c r="N295" s="1" t="s">
        <v>79</v>
      </c>
      <c r="O295" s="1" t="s">
        <v>74</v>
      </c>
      <c r="P295" s="1" t="s">
        <v>74</v>
      </c>
      <c r="Q295" s="1" t="s">
        <v>74</v>
      </c>
      <c r="R295" s="1" t="s">
        <v>74</v>
      </c>
      <c r="S295" s="1" t="s">
        <v>74</v>
      </c>
      <c r="T295" s="1" t="s">
        <v>5921</v>
      </c>
      <c r="U295" s="1" t="s">
        <v>5922</v>
      </c>
      <c r="V295" s="1" t="s">
        <v>5923</v>
      </c>
      <c r="W295" s="1" t="s">
        <v>5924</v>
      </c>
      <c r="X295" s="1" t="s">
        <v>5925</v>
      </c>
      <c r="Y295" s="1" t="s">
        <v>5926</v>
      </c>
      <c r="Z295" s="1" t="s">
        <v>5927</v>
      </c>
      <c r="AA295" s="1" t="s">
        <v>5928</v>
      </c>
      <c r="AB295" s="1" t="s">
        <v>5929</v>
      </c>
      <c r="AC295" s="1" t="s">
        <v>5930</v>
      </c>
      <c r="AD295" s="1" t="s">
        <v>5931</v>
      </c>
      <c r="AE295" s="1" t="s">
        <v>5932</v>
      </c>
      <c r="AF295" s="1" t="s">
        <v>74</v>
      </c>
      <c r="AG295" s="1">
        <v>38</v>
      </c>
      <c r="AH295" s="1">
        <v>22</v>
      </c>
      <c r="AI295" s="1">
        <v>21</v>
      </c>
      <c r="AJ295" s="1">
        <v>0</v>
      </c>
      <c r="AK295" s="1">
        <v>36</v>
      </c>
      <c r="AL295" s="1" t="s">
        <v>381</v>
      </c>
      <c r="AM295" s="1" t="s">
        <v>382</v>
      </c>
      <c r="AN295" s="1" t="s">
        <v>383</v>
      </c>
      <c r="AO295" s="1" t="s">
        <v>74</v>
      </c>
      <c r="AP295" s="1" t="s">
        <v>384</v>
      </c>
      <c r="AQ295" s="1" t="s">
        <v>74</v>
      </c>
      <c r="AR295" s="2" t="s">
        <v>371</v>
      </c>
      <c r="AS295" s="1" t="s">
        <v>385</v>
      </c>
      <c r="AT295" s="1" t="s">
        <v>323</v>
      </c>
      <c r="AU295" s="1">
        <v>2017</v>
      </c>
      <c r="AV295" s="1">
        <v>9</v>
      </c>
      <c r="AW295" s="1">
        <v>11</v>
      </c>
      <c r="AX295" s="1" t="s">
        <v>74</v>
      </c>
      <c r="AY295" s="1" t="s">
        <v>74</v>
      </c>
      <c r="AZ295" s="1" t="s">
        <v>74</v>
      </c>
      <c r="BA295" s="1" t="s">
        <v>74</v>
      </c>
      <c r="BB295" s="1" t="s">
        <v>74</v>
      </c>
      <c r="BC295" s="1" t="s">
        <v>74</v>
      </c>
      <c r="BD295" s="1">
        <v>1266</v>
      </c>
      <c r="BE295" s="1" t="s">
        <v>5933</v>
      </c>
      <c r="BF295" s="1" t="str">
        <f>HYPERLINK("http://dx.doi.org/10.3390/nu9111266","http://dx.doi.org/10.3390/nu9111266")</f>
        <v>http://dx.doi.org/10.3390/nu9111266</v>
      </c>
      <c r="BG295" s="1" t="s">
        <v>74</v>
      </c>
      <c r="BH295" s="1" t="s">
        <v>74</v>
      </c>
      <c r="BI295" s="1">
        <v>11</v>
      </c>
      <c r="BJ295" s="1" t="s">
        <v>175</v>
      </c>
      <c r="BK295" s="1" t="s">
        <v>100</v>
      </c>
      <c r="BL295" s="1" t="s">
        <v>175</v>
      </c>
      <c r="BM295" s="1" t="s">
        <v>5934</v>
      </c>
      <c r="BN295" s="1">
        <v>29160809</v>
      </c>
      <c r="BO295" s="1" t="s">
        <v>5935</v>
      </c>
      <c r="BP295" s="1" t="s">
        <v>74</v>
      </c>
      <c r="BQ295" s="1" t="s">
        <v>74</v>
      </c>
      <c r="BR295" s="1" t="s">
        <v>102</v>
      </c>
      <c r="BS295" s="1" t="s">
        <v>5936</v>
      </c>
      <c r="BT295" s="1" t="str">
        <f>HYPERLINK("https%3A%2F%2Fwww.webofscience.com%2Fwos%2Fwoscc%2Ffull-record%2FWOS:000416547200104","View Full Record in Web of Science")</f>
        <v>View Full Record in Web of Science</v>
      </c>
    </row>
    <row r="296" spans="1:72" x14ac:dyDescent="0.25">
      <c r="A296" s="1" t="s">
        <v>72</v>
      </c>
      <c r="B296" s="1" t="s">
        <v>5937</v>
      </c>
      <c r="C296" s="1" t="s">
        <v>74</v>
      </c>
      <c r="D296" s="1" t="s">
        <v>74</v>
      </c>
      <c r="E296" s="1" t="s">
        <v>74</v>
      </c>
      <c r="F296" s="1" t="s">
        <v>5938</v>
      </c>
      <c r="G296" s="1" t="s">
        <v>74</v>
      </c>
      <c r="H296" s="1" t="s">
        <v>74</v>
      </c>
      <c r="I296" s="1" t="s">
        <v>5939</v>
      </c>
      <c r="J296" s="1" t="s">
        <v>4064</v>
      </c>
      <c r="K296" s="1" t="s">
        <v>74</v>
      </c>
      <c r="L296" s="1" t="s">
        <v>74</v>
      </c>
      <c r="M296" s="1" t="s">
        <v>78</v>
      </c>
      <c r="N296" s="1" t="s">
        <v>79</v>
      </c>
      <c r="O296" s="1" t="s">
        <v>74</v>
      </c>
      <c r="P296" s="1" t="s">
        <v>74</v>
      </c>
      <c r="Q296" s="1" t="s">
        <v>74</v>
      </c>
      <c r="R296" s="1" t="s">
        <v>74</v>
      </c>
      <c r="S296" s="1" t="s">
        <v>74</v>
      </c>
      <c r="T296" s="1" t="s">
        <v>5940</v>
      </c>
      <c r="U296" s="1" t="s">
        <v>5941</v>
      </c>
      <c r="V296" s="1" t="s">
        <v>5942</v>
      </c>
      <c r="W296" s="1" t="s">
        <v>5943</v>
      </c>
      <c r="X296" s="1" t="s">
        <v>5944</v>
      </c>
      <c r="Y296" s="1" t="s">
        <v>5945</v>
      </c>
      <c r="Z296" s="1" t="s">
        <v>5946</v>
      </c>
      <c r="AA296" s="1" t="s">
        <v>5947</v>
      </c>
      <c r="AB296" s="1" t="s">
        <v>5948</v>
      </c>
      <c r="AC296" s="1" t="s">
        <v>5949</v>
      </c>
      <c r="AD296" s="1" t="s">
        <v>5950</v>
      </c>
      <c r="AE296" s="1" t="s">
        <v>5951</v>
      </c>
      <c r="AF296" s="1" t="s">
        <v>74</v>
      </c>
      <c r="AG296" s="1">
        <v>36</v>
      </c>
      <c r="AH296" s="1">
        <v>15</v>
      </c>
      <c r="AI296" s="1">
        <v>16</v>
      </c>
      <c r="AJ296" s="1">
        <v>2</v>
      </c>
      <c r="AK296" s="1">
        <v>40</v>
      </c>
      <c r="AL296" s="1" t="s">
        <v>771</v>
      </c>
      <c r="AM296" s="1" t="s">
        <v>772</v>
      </c>
      <c r="AN296" s="1" t="s">
        <v>982</v>
      </c>
      <c r="AO296" s="1" t="s">
        <v>4077</v>
      </c>
      <c r="AP296" s="1" t="s">
        <v>4078</v>
      </c>
      <c r="AQ296" s="1" t="s">
        <v>74</v>
      </c>
      <c r="AR296" s="1" t="s">
        <v>4079</v>
      </c>
      <c r="AS296" s="1" t="s">
        <v>4080</v>
      </c>
      <c r="AT296" s="1" t="s">
        <v>1334</v>
      </c>
      <c r="AU296" s="1">
        <v>2017</v>
      </c>
      <c r="AV296" s="1">
        <v>52</v>
      </c>
      <c r="AW296" s="1">
        <v>10</v>
      </c>
      <c r="AX296" s="1" t="s">
        <v>74</v>
      </c>
      <c r="AY296" s="1" t="s">
        <v>74</v>
      </c>
      <c r="AZ296" s="1" t="s">
        <v>74</v>
      </c>
      <c r="BA296" s="1" t="s">
        <v>74</v>
      </c>
      <c r="BB296" s="1">
        <v>2201</v>
      </c>
      <c r="BC296" s="1">
        <v>2209</v>
      </c>
      <c r="BD296" s="1" t="s">
        <v>74</v>
      </c>
      <c r="BE296" s="1" t="s">
        <v>5952</v>
      </c>
      <c r="BF296" s="1" t="str">
        <f>HYPERLINK("http://dx.doi.org/10.1111/ijfs.13499","http://dx.doi.org/10.1111/ijfs.13499")</f>
        <v>http://dx.doi.org/10.1111/ijfs.13499</v>
      </c>
      <c r="BG296" s="1" t="s">
        <v>74</v>
      </c>
      <c r="BH296" s="1" t="s">
        <v>74</v>
      </c>
      <c r="BI296" s="1">
        <v>9</v>
      </c>
      <c r="BJ296" s="1" t="s">
        <v>456</v>
      </c>
      <c r="BK296" s="1" t="s">
        <v>100</v>
      </c>
      <c r="BL296" s="1" t="s">
        <v>456</v>
      </c>
      <c r="BM296" s="1" t="s">
        <v>5953</v>
      </c>
      <c r="BN296" s="1" t="s">
        <v>74</v>
      </c>
      <c r="BO296" s="1" t="s">
        <v>74</v>
      </c>
      <c r="BP296" s="1" t="s">
        <v>74</v>
      </c>
      <c r="BQ296" s="1" t="s">
        <v>74</v>
      </c>
      <c r="BR296" s="1" t="s">
        <v>102</v>
      </c>
      <c r="BS296" s="1" t="s">
        <v>5954</v>
      </c>
      <c r="BT296" s="1" t="str">
        <f>HYPERLINK("https%3A%2F%2Fwww.webofscience.com%2Fwos%2Fwoscc%2Ffull-record%2FWOS:000410783000009","View Full Record in Web of Science")</f>
        <v>View Full Record in Web of Science</v>
      </c>
    </row>
    <row r="297" spans="1:72" x14ac:dyDescent="0.25">
      <c r="A297" s="1" t="s">
        <v>72</v>
      </c>
      <c r="B297" s="1" t="s">
        <v>5955</v>
      </c>
      <c r="C297" s="1" t="s">
        <v>74</v>
      </c>
      <c r="D297" s="1" t="s">
        <v>74</v>
      </c>
      <c r="E297" s="1" t="s">
        <v>74</v>
      </c>
      <c r="F297" s="1" t="s">
        <v>5956</v>
      </c>
      <c r="G297" s="1" t="s">
        <v>74</v>
      </c>
      <c r="H297" s="1" t="s">
        <v>74</v>
      </c>
      <c r="I297" s="1" t="s">
        <v>5957</v>
      </c>
      <c r="J297" s="1" t="s">
        <v>5958</v>
      </c>
      <c r="K297" s="1" t="s">
        <v>74</v>
      </c>
      <c r="L297" s="1" t="s">
        <v>74</v>
      </c>
      <c r="M297" s="1" t="s">
        <v>78</v>
      </c>
      <c r="N297" s="1" t="s">
        <v>79</v>
      </c>
      <c r="O297" s="1" t="s">
        <v>74</v>
      </c>
      <c r="P297" s="1" t="s">
        <v>74</v>
      </c>
      <c r="Q297" s="1" t="s">
        <v>74</v>
      </c>
      <c r="R297" s="1" t="s">
        <v>74</v>
      </c>
      <c r="S297" s="1" t="s">
        <v>74</v>
      </c>
      <c r="T297" s="1" t="s">
        <v>5959</v>
      </c>
      <c r="U297" s="1" t="s">
        <v>74</v>
      </c>
      <c r="V297" s="1" t="s">
        <v>5960</v>
      </c>
      <c r="W297" s="1" t="s">
        <v>5961</v>
      </c>
      <c r="X297" s="1" t="s">
        <v>5962</v>
      </c>
      <c r="Y297" s="1" t="s">
        <v>5963</v>
      </c>
      <c r="Z297" s="1" t="s">
        <v>5964</v>
      </c>
      <c r="AA297" s="1" t="s">
        <v>74</v>
      </c>
      <c r="AB297" s="1" t="s">
        <v>5965</v>
      </c>
      <c r="AC297" s="1" t="s">
        <v>74</v>
      </c>
      <c r="AD297" s="1" t="s">
        <v>74</v>
      </c>
      <c r="AE297" s="1" t="s">
        <v>74</v>
      </c>
      <c r="AF297" s="1" t="s">
        <v>74</v>
      </c>
      <c r="AG297" s="1">
        <v>34</v>
      </c>
      <c r="AH297" s="1">
        <v>4</v>
      </c>
      <c r="AI297" s="1">
        <v>4</v>
      </c>
      <c r="AJ297" s="1">
        <v>1</v>
      </c>
      <c r="AK297" s="1">
        <v>2</v>
      </c>
      <c r="AL297" s="1" t="s">
        <v>3188</v>
      </c>
      <c r="AM297" s="1" t="s">
        <v>118</v>
      </c>
      <c r="AN297" s="1" t="s">
        <v>3189</v>
      </c>
      <c r="AO297" s="1" t="s">
        <v>74</v>
      </c>
      <c r="AP297" s="1" t="s">
        <v>5966</v>
      </c>
      <c r="AQ297" s="1" t="s">
        <v>74</v>
      </c>
      <c r="AR297" s="1" t="s">
        <v>5967</v>
      </c>
      <c r="AS297" s="1" t="s">
        <v>5968</v>
      </c>
      <c r="AT297" s="1" t="s">
        <v>1334</v>
      </c>
      <c r="AU297" s="1">
        <v>2017</v>
      </c>
      <c r="AV297" s="1">
        <v>1</v>
      </c>
      <c r="AW297" s="1">
        <v>1</v>
      </c>
      <c r="AX297" s="1" t="s">
        <v>74</v>
      </c>
      <c r="AY297" s="1" t="s">
        <v>74</v>
      </c>
      <c r="AZ297" s="1" t="s">
        <v>74</v>
      </c>
      <c r="BA297" s="1" t="s">
        <v>74</v>
      </c>
      <c r="BB297" s="1" t="s">
        <v>74</v>
      </c>
      <c r="BC297" s="1" t="s">
        <v>74</v>
      </c>
      <c r="BD297" s="1" t="s">
        <v>5969</v>
      </c>
      <c r="BE297" s="1" t="s">
        <v>5970</v>
      </c>
      <c r="BF297" s="1" t="str">
        <f>HYPERLINK("http://dx.doi.org/10.1136/bmjpo-2017-000075","http://dx.doi.org/10.1136/bmjpo-2017-000075")</f>
        <v>http://dx.doi.org/10.1136/bmjpo-2017-000075</v>
      </c>
      <c r="BG297" s="1" t="s">
        <v>74</v>
      </c>
      <c r="BH297" s="1" t="s">
        <v>74</v>
      </c>
      <c r="BI297" s="1">
        <v>7</v>
      </c>
      <c r="BJ297" s="1" t="s">
        <v>2400</v>
      </c>
      <c r="BK297" s="1" t="s">
        <v>100</v>
      </c>
      <c r="BL297" s="1" t="s">
        <v>2400</v>
      </c>
      <c r="BM297" s="1" t="s">
        <v>5971</v>
      </c>
      <c r="BN297" s="1">
        <v>29637116</v>
      </c>
      <c r="BO297" s="1" t="s">
        <v>389</v>
      </c>
      <c r="BP297" s="1" t="s">
        <v>74</v>
      </c>
      <c r="BQ297" s="1" t="s">
        <v>74</v>
      </c>
      <c r="BR297" s="1" t="s">
        <v>102</v>
      </c>
      <c r="BS297" s="1" t="s">
        <v>5972</v>
      </c>
      <c r="BT297" s="1" t="str">
        <f>HYPERLINK("https%3A%2F%2Fwww.webofscience.com%2Fwos%2Fwoscc%2Ffull-record%2FWOS:000642294400003","View Full Record in Web of Science")</f>
        <v>View Full Record in Web of Science</v>
      </c>
    </row>
    <row r="298" spans="1:72" x14ac:dyDescent="0.25">
      <c r="A298" s="1" t="s">
        <v>72</v>
      </c>
      <c r="B298" s="1" t="s">
        <v>5973</v>
      </c>
      <c r="C298" s="1" t="s">
        <v>74</v>
      </c>
      <c r="D298" s="1" t="s">
        <v>74</v>
      </c>
      <c r="E298" s="1" t="s">
        <v>74</v>
      </c>
      <c r="F298" s="1" t="s">
        <v>5974</v>
      </c>
      <c r="G298" s="1" t="s">
        <v>74</v>
      </c>
      <c r="H298" s="1" t="s">
        <v>74</v>
      </c>
      <c r="I298" s="1" t="s">
        <v>5975</v>
      </c>
      <c r="J298" s="1" t="s">
        <v>5976</v>
      </c>
      <c r="K298" s="1" t="s">
        <v>74</v>
      </c>
      <c r="L298" s="1" t="s">
        <v>74</v>
      </c>
      <c r="M298" s="1" t="s">
        <v>78</v>
      </c>
      <c r="N298" s="1" t="s">
        <v>79</v>
      </c>
      <c r="O298" s="1" t="s">
        <v>74</v>
      </c>
      <c r="P298" s="1" t="s">
        <v>74</v>
      </c>
      <c r="Q298" s="1" t="s">
        <v>74</v>
      </c>
      <c r="R298" s="1" t="s">
        <v>74</v>
      </c>
      <c r="S298" s="1" t="s">
        <v>74</v>
      </c>
      <c r="T298" s="1" t="s">
        <v>5977</v>
      </c>
      <c r="U298" s="1" t="s">
        <v>5978</v>
      </c>
      <c r="V298" s="1" t="s">
        <v>5979</v>
      </c>
      <c r="W298" s="1" t="s">
        <v>5980</v>
      </c>
      <c r="X298" s="1" t="s">
        <v>5981</v>
      </c>
      <c r="Y298" s="1" t="s">
        <v>5982</v>
      </c>
      <c r="Z298" s="1" t="s">
        <v>5983</v>
      </c>
      <c r="AA298" s="1" t="s">
        <v>5984</v>
      </c>
      <c r="AB298" s="1" t="s">
        <v>5985</v>
      </c>
      <c r="AC298" s="1" t="s">
        <v>74</v>
      </c>
      <c r="AD298" s="1" t="s">
        <v>74</v>
      </c>
      <c r="AE298" s="1" t="s">
        <v>74</v>
      </c>
      <c r="AF298" s="1" t="s">
        <v>74</v>
      </c>
      <c r="AG298" s="1">
        <v>56</v>
      </c>
      <c r="AH298" s="1">
        <v>9</v>
      </c>
      <c r="AI298" s="1">
        <v>9</v>
      </c>
      <c r="AJ298" s="1">
        <v>1</v>
      </c>
      <c r="AK298" s="1">
        <v>20</v>
      </c>
      <c r="AL298" s="1" t="s">
        <v>771</v>
      </c>
      <c r="AM298" s="1" t="s">
        <v>772</v>
      </c>
      <c r="AN298" s="1" t="s">
        <v>982</v>
      </c>
      <c r="AO298" s="1" t="s">
        <v>5986</v>
      </c>
      <c r="AP298" s="1" t="s">
        <v>5987</v>
      </c>
      <c r="AQ298" s="1" t="s">
        <v>74</v>
      </c>
      <c r="AR298" s="1" t="s">
        <v>5988</v>
      </c>
      <c r="AS298" s="1" t="s">
        <v>5989</v>
      </c>
      <c r="AT298" s="1" t="s">
        <v>1334</v>
      </c>
      <c r="AU298" s="1">
        <v>2017</v>
      </c>
      <c r="AV298" s="1">
        <v>20</v>
      </c>
      <c r="AW298" s="1">
        <v>5</v>
      </c>
      <c r="AX298" s="1" t="s">
        <v>74</v>
      </c>
      <c r="AY298" s="1" t="s">
        <v>74</v>
      </c>
      <c r="AZ298" s="1" t="s">
        <v>74</v>
      </c>
      <c r="BA298" s="1" t="s">
        <v>74</v>
      </c>
      <c r="BB298" s="1">
        <v>1163</v>
      </c>
      <c r="BC298" s="1">
        <v>1171</v>
      </c>
      <c r="BD298" s="1" t="s">
        <v>74</v>
      </c>
      <c r="BE298" s="1" t="s">
        <v>5990</v>
      </c>
      <c r="BF298" s="1" t="str">
        <f>HYPERLINK("http://dx.doi.org/10.1111/hex.12562","http://dx.doi.org/10.1111/hex.12562")</f>
        <v>http://dx.doi.org/10.1111/hex.12562</v>
      </c>
      <c r="BG298" s="1" t="s">
        <v>74</v>
      </c>
      <c r="BH298" s="1" t="s">
        <v>74</v>
      </c>
      <c r="BI298" s="1">
        <v>9</v>
      </c>
      <c r="BJ298" s="1" t="s">
        <v>5991</v>
      </c>
      <c r="BK298" s="1" t="s">
        <v>247</v>
      </c>
      <c r="BL298" s="1" t="s">
        <v>5992</v>
      </c>
      <c r="BM298" s="1" t="s">
        <v>5993</v>
      </c>
      <c r="BN298" s="1">
        <v>28475266</v>
      </c>
      <c r="BO298" s="1" t="s">
        <v>177</v>
      </c>
      <c r="BP298" s="1" t="s">
        <v>74</v>
      </c>
      <c r="BQ298" s="1" t="s">
        <v>74</v>
      </c>
      <c r="BR298" s="1" t="s">
        <v>102</v>
      </c>
      <c r="BS298" s="1" t="s">
        <v>5994</v>
      </c>
      <c r="BT298" s="1" t="str">
        <f>HYPERLINK("https%3A%2F%2Fwww.webofscience.com%2Fwos%2Fwoscc%2Ffull-record%2FWOS:000410820400039","View Full Record in Web of Science")</f>
        <v>View Full Record in Web of Science</v>
      </c>
    </row>
    <row r="299" spans="1:72" x14ac:dyDescent="0.25">
      <c r="A299" s="1" t="s">
        <v>72</v>
      </c>
      <c r="B299" s="1" t="s">
        <v>5995</v>
      </c>
      <c r="C299" s="1" t="s">
        <v>74</v>
      </c>
      <c r="D299" s="1" t="s">
        <v>74</v>
      </c>
      <c r="E299" s="1" t="s">
        <v>74</v>
      </c>
      <c r="F299" s="1" t="s">
        <v>5996</v>
      </c>
      <c r="G299" s="1" t="s">
        <v>74</v>
      </c>
      <c r="H299" s="1" t="s">
        <v>74</v>
      </c>
      <c r="I299" s="1" t="s">
        <v>5997</v>
      </c>
      <c r="J299" s="1" t="s">
        <v>5998</v>
      </c>
      <c r="K299" s="1" t="s">
        <v>74</v>
      </c>
      <c r="L299" s="1" t="s">
        <v>74</v>
      </c>
      <c r="M299" s="1" t="s">
        <v>78</v>
      </c>
      <c r="N299" s="1" t="s">
        <v>79</v>
      </c>
      <c r="O299" s="1" t="s">
        <v>74</v>
      </c>
      <c r="P299" s="1" t="s">
        <v>74</v>
      </c>
      <c r="Q299" s="1" t="s">
        <v>74</v>
      </c>
      <c r="R299" s="1" t="s">
        <v>74</v>
      </c>
      <c r="S299" s="1" t="s">
        <v>74</v>
      </c>
      <c r="T299" s="1" t="s">
        <v>5999</v>
      </c>
      <c r="U299" s="1" t="s">
        <v>6000</v>
      </c>
      <c r="V299" s="1" t="s">
        <v>6001</v>
      </c>
      <c r="W299" s="1" t="s">
        <v>6002</v>
      </c>
      <c r="X299" s="1" t="s">
        <v>6003</v>
      </c>
      <c r="Y299" s="1" t="s">
        <v>6004</v>
      </c>
      <c r="Z299" s="1" t="s">
        <v>6005</v>
      </c>
      <c r="AA299" s="1" t="s">
        <v>6006</v>
      </c>
      <c r="AB299" s="1" t="s">
        <v>6007</v>
      </c>
      <c r="AC299" s="1" t="s">
        <v>74</v>
      </c>
      <c r="AD299" s="1" t="s">
        <v>74</v>
      </c>
      <c r="AE299" s="1" t="s">
        <v>74</v>
      </c>
      <c r="AF299" s="1" t="s">
        <v>74</v>
      </c>
      <c r="AG299" s="1">
        <v>28</v>
      </c>
      <c r="AH299" s="1">
        <v>0</v>
      </c>
      <c r="AI299" s="1">
        <v>0</v>
      </c>
      <c r="AJ299" s="1">
        <v>0</v>
      </c>
      <c r="AK299" s="1">
        <v>4</v>
      </c>
      <c r="AL299" s="1" t="s">
        <v>6008</v>
      </c>
      <c r="AM299" s="1" t="s">
        <v>6009</v>
      </c>
      <c r="AN299" s="1" t="s">
        <v>6010</v>
      </c>
      <c r="AO299" s="1" t="s">
        <v>6011</v>
      </c>
      <c r="AP299" s="1" t="s">
        <v>6012</v>
      </c>
      <c r="AQ299" s="1" t="s">
        <v>74</v>
      </c>
      <c r="AR299" s="1" t="s">
        <v>6013</v>
      </c>
      <c r="AS299" s="1" t="s">
        <v>6014</v>
      </c>
      <c r="AT299" s="1" t="s">
        <v>3755</v>
      </c>
      <c r="AU299" s="1">
        <v>2017</v>
      </c>
      <c r="AV299" s="1">
        <v>54</v>
      </c>
      <c r="AW299" s="1">
        <v>4</v>
      </c>
      <c r="AX299" s="1" t="s">
        <v>74</v>
      </c>
      <c r="AY299" s="1" t="s">
        <v>74</v>
      </c>
      <c r="AZ299" s="1" t="s">
        <v>74</v>
      </c>
      <c r="BA299" s="1" t="s">
        <v>74</v>
      </c>
      <c r="BB299" s="1">
        <v>361</v>
      </c>
      <c r="BC299" s="1">
        <v>367</v>
      </c>
      <c r="BD299" s="1" t="s">
        <v>74</v>
      </c>
      <c r="BE299" s="1" t="s">
        <v>6015</v>
      </c>
      <c r="BF299" s="1" t="str">
        <f>HYPERLINK("http://dx.doi.org/10.17219/dmp/80735","http://dx.doi.org/10.17219/dmp/80735")</f>
        <v>http://dx.doi.org/10.17219/dmp/80735</v>
      </c>
      <c r="BG299" s="1" t="s">
        <v>74</v>
      </c>
      <c r="BH299" s="1" t="s">
        <v>74</v>
      </c>
      <c r="BI299" s="1">
        <v>7</v>
      </c>
      <c r="BJ299" s="1" t="s">
        <v>6016</v>
      </c>
      <c r="BK299" s="1" t="s">
        <v>150</v>
      </c>
      <c r="BL299" s="1" t="s">
        <v>6017</v>
      </c>
      <c r="BM299" s="1" t="s">
        <v>6018</v>
      </c>
      <c r="BN299" s="1" t="s">
        <v>74</v>
      </c>
      <c r="BO299" s="1" t="s">
        <v>2079</v>
      </c>
      <c r="BP299" s="1" t="s">
        <v>74</v>
      </c>
      <c r="BQ299" s="1" t="s">
        <v>74</v>
      </c>
      <c r="BR299" s="1" t="s">
        <v>102</v>
      </c>
      <c r="BS299" s="1" t="s">
        <v>6019</v>
      </c>
      <c r="BT299" s="1" t="str">
        <f>HYPERLINK("https%3A%2F%2Fwww.webofscience.com%2Fwos%2Fwoscc%2Ffull-record%2FWOS:000423909900007","View Full Record in Web of Science")</f>
        <v>View Full Record in Web of Science</v>
      </c>
    </row>
    <row r="300" spans="1:72" x14ac:dyDescent="0.25">
      <c r="A300" s="1" t="s">
        <v>72</v>
      </c>
      <c r="B300" s="1" t="s">
        <v>5030</v>
      </c>
      <c r="C300" s="1" t="s">
        <v>74</v>
      </c>
      <c r="D300" s="1" t="s">
        <v>74</v>
      </c>
      <c r="E300" s="1" t="s">
        <v>74</v>
      </c>
      <c r="F300" s="1" t="s">
        <v>5031</v>
      </c>
      <c r="G300" s="1" t="s">
        <v>74</v>
      </c>
      <c r="H300" s="1" t="s">
        <v>74</v>
      </c>
      <c r="I300" s="1" t="s">
        <v>6020</v>
      </c>
      <c r="J300" s="1" t="s">
        <v>5033</v>
      </c>
      <c r="K300" s="1" t="s">
        <v>74</v>
      </c>
      <c r="L300" s="1" t="s">
        <v>74</v>
      </c>
      <c r="M300" s="1" t="s">
        <v>78</v>
      </c>
      <c r="N300" s="1" t="s">
        <v>79</v>
      </c>
      <c r="O300" s="1" t="s">
        <v>74</v>
      </c>
      <c r="P300" s="1" t="s">
        <v>74</v>
      </c>
      <c r="Q300" s="1" t="s">
        <v>74</v>
      </c>
      <c r="R300" s="1" t="s">
        <v>74</v>
      </c>
      <c r="S300" s="1" t="s">
        <v>74</v>
      </c>
      <c r="T300" s="1" t="s">
        <v>6021</v>
      </c>
      <c r="U300" s="1" t="s">
        <v>6022</v>
      </c>
      <c r="V300" s="1" t="s">
        <v>6023</v>
      </c>
      <c r="W300" s="1" t="s">
        <v>6024</v>
      </c>
      <c r="X300" s="1" t="s">
        <v>74</v>
      </c>
      <c r="Y300" s="1" t="s">
        <v>6025</v>
      </c>
      <c r="Z300" s="1" t="s">
        <v>6026</v>
      </c>
      <c r="AA300" s="1" t="s">
        <v>6027</v>
      </c>
      <c r="AB300" s="1" t="s">
        <v>6028</v>
      </c>
      <c r="AC300" s="1" t="s">
        <v>74</v>
      </c>
      <c r="AD300" s="1" t="s">
        <v>74</v>
      </c>
      <c r="AE300" s="1" t="s">
        <v>74</v>
      </c>
      <c r="AF300" s="1" t="s">
        <v>74</v>
      </c>
      <c r="AG300" s="1">
        <v>52</v>
      </c>
      <c r="AH300" s="1">
        <v>19</v>
      </c>
      <c r="AI300" s="1">
        <v>20</v>
      </c>
      <c r="AJ300" s="1">
        <v>1</v>
      </c>
      <c r="AK300" s="1">
        <v>40</v>
      </c>
      <c r="AL300" s="1" t="s">
        <v>1309</v>
      </c>
      <c r="AM300" s="1" t="s">
        <v>1310</v>
      </c>
      <c r="AN300" s="1" t="s">
        <v>1311</v>
      </c>
      <c r="AO300" s="1" t="s">
        <v>5040</v>
      </c>
      <c r="AP300" s="1" t="s">
        <v>5041</v>
      </c>
      <c r="AQ300" s="1" t="s">
        <v>74</v>
      </c>
      <c r="AR300" s="1" t="s">
        <v>5042</v>
      </c>
      <c r="AS300" s="1" t="s">
        <v>5043</v>
      </c>
      <c r="AT300" s="1" t="s">
        <v>1334</v>
      </c>
      <c r="AU300" s="1">
        <v>2017</v>
      </c>
      <c r="AV300" s="1">
        <v>22</v>
      </c>
      <c r="AW300" s="1">
        <v>7</v>
      </c>
      <c r="AX300" s="1" t="s">
        <v>74</v>
      </c>
      <c r="AY300" s="1" t="s">
        <v>74</v>
      </c>
      <c r="AZ300" s="1" t="s">
        <v>74</v>
      </c>
      <c r="BA300" s="1" t="s">
        <v>74</v>
      </c>
      <c r="BB300" s="1">
        <v>406</v>
      </c>
      <c r="BC300" s="1">
        <v>410</v>
      </c>
      <c r="BD300" s="1" t="s">
        <v>74</v>
      </c>
      <c r="BE300" s="1" t="s">
        <v>6029</v>
      </c>
      <c r="BF300" s="1" t="str">
        <f>HYPERLINK("http://dx.doi.org/10.1093/pch/pxx132","http://dx.doi.org/10.1093/pch/pxx132")</f>
        <v>http://dx.doi.org/10.1093/pch/pxx132</v>
      </c>
      <c r="BG300" s="1" t="s">
        <v>74</v>
      </c>
      <c r="BH300" s="1" t="s">
        <v>74</v>
      </c>
      <c r="BI300" s="1">
        <v>5</v>
      </c>
      <c r="BJ300" s="1" t="s">
        <v>2400</v>
      </c>
      <c r="BK300" s="1" t="s">
        <v>100</v>
      </c>
      <c r="BL300" s="1" t="s">
        <v>2400</v>
      </c>
      <c r="BM300" s="1" t="s">
        <v>6030</v>
      </c>
      <c r="BN300" s="1">
        <v>29491725</v>
      </c>
      <c r="BO300" s="1" t="s">
        <v>2315</v>
      </c>
      <c r="BP300" s="1" t="s">
        <v>74</v>
      </c>
      <c r="BQ300" s="1" t="s">
        <v>74</v>
      </c>
      <c r="BR300" s="1" t="s">
        <v>102</v>
      </c>
      <c r="BS300" s="1" t="s">
        <v>6031</v>
      </c>
      <c r="BT300" s="1" t="str">
        <f>HYPERLINK("https%3A%2F%2Fwww.webofscience.com%2Fwos%2Fwoscc%2Ffull-record%2FWOS:000412568200013","View Full Record in Web of Science")</f>
        <v>View Full Record in Web of Science</v>
      </c>
    </row>
    <row r="301" spans="1:72" x14ac:dyDescent="0.25">
      <c r="A301" s="1" t="s">
        <v>72</v>
      </c>
      <c r="B301" s="1" t="s">
        <v>5030</v>
      </c>
      <c r="C301" s="1" t="s">
        <v>74</v>
      </c>
      <c r="D301" s="1" t="s">
        <v>74</v>
      </c>
      <c r="E301" s="1" t="s">
        <v>74</v>
      </c>
      <c r="F301" s="1" t="s">
        <v>5031</v>
      </c>
      <c r="G301" s="1" t="s">
        <v>74</v>
      </c>
      <c r="H301" s="1" t="s">
        <v>74</v>
      </c>
      <c r="I301" s="1" t="s">
        <v>6032</v>
      </c>
      <c r="J301" s="1" t="s">
        <v>5033</v>
      </c>
      <c r="K301" s="1" t="s">
        <v>74</v>
      </c>
      <c r="L301" s="1" t="s">
        <v>74</v>
      </c>
      <c r="M301" s="1" t="s">
        <v>5208</v>
      </c>
      <c r="N301" s="1" t="s">
        <v>79</v>
      </c>
      <c r="O301" s="1" t="s">
        <v>74</v>
      </c>
      <c r="P301" s="1" t="s">
        <v>74</v>
      </c>
      <c r="Q301" s="1" t="s">
        <v>74</v>
      </c>
      <c r="R301" s="1" t="s">
        <v>74</v>
      </c>
      <c r="S301" s="1" t="s">
        <v>74</v>
      </c>
      <c r="T301" s="1" t="s">
        <v>74</v>
      </c>
      <c r="U301" s="1" t="s">
        <v>6033</v>
      </c>
      <c r="V301" s="1" t="s">
        <v>74</v>
      </c>
      <c r="W301" s="1" t="s">
        <v>6034</v>
      </c>
      <c r="X301" s="1" t="s">
        <v>74</v>
      </c>
      <c r="Y301" s="1" t="s">
        <v>6035</v>
      </c>
      <c r="Z301" s="1" t="s">
        <v>6026</v>
      </c>
      <c r="AA301" s="1" t="s">
        <v>74</v>
      </c>
      <c r="AB301" s="1" t="s">
        <v>74</v>
      </c>
      <c r="AC301" s="1" t="s">
        <v>74</v>
      </c>
      <c r="AD301" s="1" t="s">
        <v>74</v>
      </c>
      <c r="AE301" s="1" t="s">
        <v>74</v>
      </c>
      <c r="AF301" s="1" t="s">
        <v>74</v>
      </c>
      <c r="AG301" s="1">
        <v>48</v>
      </c>
      <c r="AH301" s="1">
        <v>1</v>
      </c>
      <c r="AI301" s="1">
        <v>1</v>
      </c>
      <c r="AJ301" s="1">
        <v>1</v>
      </c>
      <c r="AK301" s="1">
        <v>20</v>
      </c>
      <c r="AL301" s="1" t="s">
        <v>1309</v>
      </c>
      <c r="AM301" s="1" t="s">
        <v>1310</v>
      </c>
      <c r="AN301" s="1" t="s">
        <v>1311</v>
      </c>
      <c r="AO301" s="1" t="s">
        <v>5040</v>
      </c>
      <c r="AP301" s="1" t="s">
        <v>5041</v>
      </c>
      <c r="AQ301" s="1" t="s">
        <v>74</v>
      </c>
      <c r="AR301" s="1" t="s">
        <v>5042</v>
      </c>
      <c r="AS301" s="1" t="s">
        <v>5043</v>
      </c>
      <c r="AT301" s="1" t="s">
        <v>1334</v>
      </c>
      <c r="AU301" s="1">
        <v>2017</v>
      </c>
      <c r="AV301" s="1">
        <v>22</v>
      </c>
      <c r="AW301" s="1">
        <v>7</v>
      </c>
      <c r="AX301" s="1" t="s">
        <v>74</v>
      </c>
      <c r="AY301" s="1" t="s">
        <v>74</v>
      </c>
      <c r="AZ301" s="1" t="s">
        <v>74</v>
      </c>
      <c r="BA301" s="1" t="s">
        <v>74</v>
      </c>
      <c r="BB301" s="1">
        <v>411</v>
      </c>
      <c r="BC301" s="1">
        <v>415</v>
      </c>
      <c r="BD301" s="1" t="s">
        <v>74</v>
      </c>
      <c r="BE301" s="1" t="s">
        <v>6036</v>
      </c>
      <c r="BF301" s="1" t="str">
        <f>HYPERLINK("http://dx.doi.org/10.1093/pch/pxx167","http://dx.doi.org/10.1093/pch/pxx167")</f>
        <v>http://dx.doi.org/10.1093/pch/pxx167</v>
      </c>
      <c r="BG301" s="1" t="s">
        <v>74</v>
      </c>
      <c r="BH301" s="1" t="s">
        <v>74</v>
      </c>
      <c r="BI301" s="1">
        <v>5</v>
      </c>
      <c r="BJ301" s="1" t="s">
        <v>2400</v>
      </c>
      <c r="BK301" s="1" t="s">
        <v>100</v>
      </c>
      <c r="BL301" s="1" t="s">
        <v>2400</v>
      </c>
      <c r="BM301" s="1" t="s">
        <v>6030</v>
      </c>
      <c r="BN301" s="1" t="s">
        <v>74</v>
      </c>
      <c r="BO301" s="1" t="s">
        <v>4620</v>
      </c>
      <c r="BP301" s="1" t="s">
        <v>74</v>
      </c>
      <c r="BQ301" s="1" t="s">
        <v>74</v>
      </c>
      <c r="BR301" s="1" t="s">
        <v>102</v>
      </c>
      <c r="BS301" s="1" t="s">
        <v>6037</v>
      </c>
      <c r="BT301" s="1" t="str">
        <f>HYPERLINK("https%3A%2F%2Fwww.webofscience.com%2Fwos%2Fwoscc%2Ffull-record%2FWOS:000412568200014","View Full Record in Web of Science")</f>
        <v>View Full Record in Web of Science</v>
      </c>
    </row>
    <row r="302" spans="1:72" x14ac:dyDescent="0.25">
      <c r="A302" s="1" t="s">
        <v>72</v>
      </c>
      <c r="B302" s="1" t="s">
        <v>6038</v>
      </c>
      <c r="C302" s="1" t="s">
        <v>74</v>
      </c>
      <c r="D302" s="1" t="s">
        <v>74</v>
      </c>
      <c r="E302" s="1" t="s">
        <v>74</v>
      </c>
      <c r="F302" s="1" t="s">
        <v>6039</v>
      </c>
      <c r="G302" s="1" t="s">
        <v>74</v>
      </c>
      <c r="H302" s="1" t="s">
        <v>74</v>
      </c>
      <c r="I302" s="1" t="s">
        <v>6040</v>
      </c>
      <c r="J302" s="1" t="s">
        <v>6041</v>
      </c>
      <c r="K302" s="1" t="s">
        <v>74</v>
      </c>
      <c r="L302" s="1" t="s">
        <v>74</v>
      </c>
      <c r="M302" s="1" t="s">
        <v>78</v>
      </c>
      <c r="N302" s="1" t="s">
        <v>52</v>
      </c>
      <c r="O302" s="1" t="s">
        <v>6042</v>
      </c>
      <c r="P302" s="1" t="s">
        <v>6043</v>
      </c>
      <c r="Q302" s="1" t="s">
        <v>4149</v>
      </c>
      <c r="R302" s="1" t="s">
        <v>6044</v>
      </c>
      <c r="S302" s="1" t="s">
        <v>74</v>
      </c>
      <c r="T302" s="1" t="s">
        <v>74</v>
      </c>
      <c r="U302" s="1" t="s">
        <v>74</v>
      </c>
      <c r="V302" s="1" t="s">
        <v>74</v>
      </c>
      <c r="W302" s="1" t="s">
        <v>6045</v>
      </c>
      <c r="X302" s="1" t="s">
        <v>74</v>
      </c>
      <c r="Y302" s="1" t="s">
        <v>74</v>
      </c>
      <c r="Z302" s="1" t="s">
        <v>74</v>
      </c>
      <c r="AA302" s="1" t="s">
        <v>74</v>
      </c>
      <c r="AB302" s="1" t="s">
        <v>74</v>
      </c>
      <c r="AC302" s="1" t="s">
        <v>74</v>
      </c>
      <c r="AD302" s="1" t="s">
        <v>74</v>
      </c>
      <c r="AE302" s="1" t="s">
        <v>74</v>
      </c>
      <c r="AF302" s="1" t="s">
        <v>74</v>
      </c>
      <c r="AG302" s="1">
        <v>0</v>
      </c>
      <c r="AH302" s="1">
        <v>0</v>
      </c>
      <c r="AI302" s="1">
        <v>0</v>
      </c>
      <c r="AJ302" s="1">
        <v>0</v>
      </c>
      <c r="AK302" s="1">
        <v>1</v>
      </c>
      <c r="AL302" s="1" t="s">
        <v>4114</v>
      </c>
      <c r="AM302" s="1" t="s">
        <v>290</v>
      </c>
      <c r="AN302" s="1" t="s">
        <v>6046</v>
      </c>
      <c r="AO302" s="1" t="s">
        <v>6047</v>
      </c>
      <c r="AP302" s="1" t="s">
        <v>6048</v>
      </c>
      <c r="AQ302" s="1" t="s">
        <v>74</v>
      </c>
      <c r="AR302" s="1" t="s">
        <v>6049</v>
      </c>
      <c r="AS302" s="1" t="s">
        <v>6050</v>
      </c>
      <c r="AT302" s="1" t="s">
        <v>1334</v>
      </c>
      <c r="AU302" s="1">
        <v>2017</v>
      </c>
      <c r="AV302" s="1">
        <v>112</v>
      </c>
      <c r="AW302" s="1" t="s">
        <v>74</v>
      </c>
      <c r="AX302" s="1" t="s">
        <v>74</v>
      </c>
      <c r="AY302" s="1" t="s">
        <v>1552</v>
      </c>
      <c r="AZ302" s="1" t="s">
        <v>74</v>
      </c>
      <c r="BA302" s="1">
        <v>2781</v>
      </c>
      <c r="BB302" s="1" t="s">
        <v>6051</v>
      </c>
      <c r="BC302" s="1" t="s">
        <v>6051</v>
      </c>
      <c r="BD302" s="1" t="s">
        <v>74</v>
      </c>
      <c r="BE302" s="1" t="s">
        <v>6052</v>
      </c>
      <c r="BF302" s="1" t="str">
        <f>HYPERLINK("http://dx.doi.org/10.14309/00000434-201710001-02782","http://dx.doi.org/10.14309/00000434-201710001-02782")</f>
        <v>http://dx.doi.org/10.14309/00000434-201710001-02782</v>
      </c>
      <c r="BG302" s="1" t="s">
        <v>74</v>
      </c>
      <c r="BH302" s="1" t="s">
        <v>74</v>
      </c>
      <c r="BI302" s="1">
        <v>1</v>
      </c>
      <c r="BJ302" s="1" t="s">
        <v>2689</v>
      </c>
      <c r="BK302" s="1" t="s">
        <v>1766</v>
      </c>
      <c r="BL302" s="1" t="s">
        <v>2689</v>
      </c>
      <c r="BM302" s="1" t="s">
        <v>6053</v>
      </c>
      <c r="BN302" s="1" t="s">
        <v>74</v>
      </c>
      <c r="BO302" s="1" t="s">
        <v>74</v>
      </c>
      <c r="BP302" s="1" t="s">
        <v>74</v>
      </c>
      <c r="BQ302" s="1" t="s">
        <v>74</v>
      </c>
      <c r="BR302" s="1" t="s">
        <v>102</v>
      </c>
      <c r="BS302" s="1" t="s">
        <v>6054</v>
      </c>
      <c r="BT302" s="1" t="str">
        <f>HYPERLINK("https%3A%2F%2Fwww.webofscience.com%2Fwos%2Fwoscc%2Ffull-record%2FWOS:000439259006383","View Full Record in Web of Science")</f>
        <v>View Full Record in Web of Science</v>
      </c>
    </row>
    <row r="303" spans="1:72" x14ac:dyDescent="0.25">
      <c r="A303" s="1" t="s">
        <v>72</v>
      </c>
      <c r="B303" s="1" t="s">
        <v>6055</v>
      </c>
      <c r="C303" s="1" t="s">
        <v>74</v>
      </c>
      <c r="D303" s="1" t="s">
        <v>74</v>
      </c>
      <c r="E303" s="1" t="s">
        <v>74</v>
      </c>
      <c r="F303" s="1" t="s">
        <v>6056</v>
      </c>
      <c r="G303" s="1" t="s">
        <v>74</v>
      </c>
      <c r="H303" s="1" t="s">
        <v>74</v>
      </c>
      <c r="I303" s="1" t="s">
        <v>6057</v>
      </c>
      <c r="J303" s="1" t="s">
        <v>6058</v>
      </c>
      <c r="K303" s="1" t="s">
        <v>74</v>
      </c>
      <c r="L303" s="1" t="s">
        <v>74</v>
      </c>
      <c r="M303" s="1" t="s">
        <v>78</v>
      </c>
      <c r="N303" s="1" t="s">
        <v>79</v>
      </c>
      <c r="O303" s="1" t="s">
        <v>74</v>
      </c>
      <c r="P303" s="1" t="s">
        <v>74</v>
      </c>
      <c r="Q303" s="1" t="s">
        <v>74</v>
      </c>
      <c r="R303" s="1" t="s">
        <v>74</v>
      </c>
      <c r="S303" s="1" t="s">
        <v>74</v>
      </c>
      <c r="T303" s="1" t="s">
        <v>6059</v>
      </c>
      <c r="U303" s="1" t="s">
        <v>6060</v>
      </c>
      <c r="V303" s="1" t="s">
        <v>6061</v>
      </c>
      <c r="W303" s="1" t="s">
        <v>6062</v>
      </c>
      <c r="X303" s="1" t="s">
        <v>6063</v>
      </c>
      <c r="Y303" s="1" t="s">
        <v>6064</v>
      </c>
      <c r="Z303" s="1" t="s">
        <v>6065</v>
      </c>
      <c r="AA303" s="1" t="s">
        <v>74</v>
      </c>
      <c r="AB303" s="1" t="s">
        <v>74</v>
      </c>
      <c r="AC303" s="1" t="s">
        <v>74</v>
      </c>
      <c r="AD303" s="1" t="s">
        <v>74</v>
      </c>
      <c r="AE303" s="1" t="s">
        <v>74</v>
      </c>
      <c r="AF303" s="1" t="s">
        <v>74</v>
      </c>
      <c r="AG303" s="1">
        <v>22</v>
      </c>
      <c r="AH303" s="1">
        <v>8</v>
      </c>
      <c r="AI303" s="1">
        <v>8</v>
      </c>
      <c r="AJ303" s="1">
        <v>2</v>
      </c>
      <c r="AK303" s="1">
        <v>43</v>
      </c>
      <c r="AL303" s="1" t="s">
        <v>1712</v>
      </c>
      <c r="AM303" s="1" t="s">
        <v>1713</v>
      </c>
      <c r="AN303" s="1" t="s">
        <v>1714</v>
      </c>
      <c r="AO303" s="1" t="s">
        <v>6066</v>
      </c>
      <c r="AP303" s="1" t="s">
        <v>6067</v>
      </c>
      <c r="AQ303" s="1" t="s">
        <v>74</v>
      </c>
      <c r="AR303" s="1" t="s">
        <v>6068</v>
      </c>
      <c r="AS303" s="1" t="s">
        <v>6069</v>
      </c>
      <c r="AT303" s="1" t="s">
        <v>1334</v>
      </c>
      <c r="AU303" s="1">
        <v>2017</v>
      </c>
      <c r="AV303" s="1">
        <v>63</v>
      </c>
      <c r="AW303" s="1" t="s">
        <v>74</v>
      </c>
      <c r="AX303" s="1" t="s">
        <v>74</v>
      </c>
      <c r="AY303" s="1" t="s">
        <v>74</v>
      </c>
      <c r="AZ303" s="1" t="s">
        <v>74</v>
      </c>
      <c r="BA303" s="1" t="s">
        <v>74</v>
      </c>
      <c r="BB303" s="1">
        <v>184</v>
      </c>
      <c r="BC303" s="1">
        <v>188</v>
      </c>
      <c r="BD303" s="1" t="s">
        <v>74</v>
      </c>
      <c r="BE303" s="1" t="s">
        <v>6070</v>
      </c>
      <c r="BF303" s="1" t="str">
        <f>HYPERLINK("http://dx.doi.org/10.1016/j.jfca.2017.08.005","http://dx.doi.org/10.1016/j.jfca.2017.08.005")</f>
        <v>http://dx.doi.org/10.1016/j.jfca.2017.08.005</v>
      </c>
      <c r="BG303" s="1" t="s">
        <v>74</v>
      </c>
      <c r="BH303" s="1" t="s">
        <v>74</v>
      </c>
      <c r="BI303" s="1">
        <v>5</v>
      </c>
      <c r="BJ303" s="1" t="s">
        <v>6071</v>
      </c>
      <c r="BK303" s="1" t="s">
        <v>100</v>
      </c>
      <c r="BL303" s="1" t="s">
        <v>6072</v>
      </c>
      <c r="BM303" s="1" t="s">
        <v>6073</v>
      </c>
      <c r="BN303" s="1" t="s">
        <v>74</v>
      </c>
      <c r="BO303" s="1" t="s">
        <v>74</v>
      </c>
      <c r="BP303" s="1" t="s">
        <v>74</v>
      </c>
      <c r="BQ303" s="1" t="s">
        <v>74</v>
      </c>
      <c r="BR303" s="1" t="s">
        <v>102</v>
      </c>
      <c r="BS303" s="1" t="s">
        <v>6074</v>
      </c>
      <c r="BT303" s="1" t="str">
        <f>HYPERLINK("https%3A%2F%2Fwww.webofscience.com%2Fwos%2Fwoscc%2Ffull-record%2FWOS:000412255600023","View Full Record in Web of Science")</f>
        <v>View Full Record in Web of Science</v>
      </c>
    </row>
    <row r="304" spans="1:72" x14ac:dyDescent="0.25">
      <c r="A304" s="1" t="s">
        <v>72</v>
      </c>
      <c r="B304" s="1" t="s">
        <v>6075</v>
      </c>
      <c r="C304" s="1" t="s">
        <v>74</v>
      </c>
      <c r="D304" s="1" t="s">
        <v>74</v>
      </c>
      <c r="E304" s="1" t="s">
        <v>74</v>
      </c>
      <c r="F304" s="1" t="s">
        <v>6076</v>
      </c>
      <c r="G304" s="1" t="s">
        <v>74</v>
      </c>
      <c r="H304" s="1" t="s">
        <v>74</v>
      </c>
      <c r="I304" s="1" t="s">
        <v>6077</v>
      </c>
      <c r="J304" s="1" t="s">
        <v>4906</v>
      </c>
      <c r="K304" s="1" t="s">
        <v>74</v>
      </c>
      <c r="L304" s="1" t="s">
        <v>74</v>
      </c>
      <c r="M304" s="1" t="s">
        <v>3408</v>
      </c>
      <c r="N304" s="1" t="s">
        <v>79</v>
      </c>
      <c r="O304" s="1" t="s">
        <v>74</v>
      </c>
      <c r="P304" s="1" t="s">
        <v>74</v>
      </c>
      <c r="Q304" s="1" t="s">
        <v>74</v>
      </c>
      <c r="R304" s="1" t="s">
        <v>74</v>
      </c>
      <c r="S304" s="1" t="s">
        <v>74</v>
      </c>
      <c r="T304" s="1" t="s">
        <v>6078</v>
      </c>
      <c r="U304" s="1" t="s">
        <v>74</v>
      </c>
      <c r="V304" s="1" t="s">
        <v>6079</v>
      </c>
      <c r="W304" s="1" t="s">
        <v>6080</v>
      </c>
      <c r="X304" s="1" t="s">
        <v>6081</v>
      </c>
      <c r="Y304" s="1" t="s">
        <v>6082</v>
      </c>
      <c r="Z304" s="1" t="s">
        <v>6083</v>
      </c>
      <c r="AA304" s="1" t="s">
        <v>74</v>
      </c>
      <c r="AB304" s="1" t="s">
        <v>74</v>
      </c>
      <c r="AC304" s="1" t="s">
        <v>74</v>
      </c>
      <c r="AD304" s="1" t="s">
        <v>74</v>
      </c>
      <c r="AE304" s="1" t="s">
        <v>74</v>
      </c>
      <c r="AF304" s="1" t="s">
        <v>74</v>
      </c>
      <c r="AG304" s="1">
        <v>19</v>
      </c>
      <c r="AH304" s="1">
        <v>1</v>
      </c>
      <c r="AI304" s="1">
        <v>1</v>
      </c>
      <c r="AJ304" s="1">
        <v>1</v>
      </c>
      <c r="AK304" s="1">
        <v>8</v>
      </c>
      <c r="AL304" s="1" t="s">
        <v>4916</v>
      </c>
      <c r="AM304" s="1" t="s">
        <v>4917</v>
      </c>
      <c r="AN304" s="1" t="s">
        <v>4918</v>
      </c>
      <c r="AO304" s="1" t="s">
        <v>4919</v>
      </c>
      <c r="AP304" s="1" t="s">
        <v>4920</v>
      </c>
      <c r="AQ304" s="1" t="s">
        <v>74</v>
      </c>
      <c r="AR304" s="1" t="s">
        <v>4921</v>
      </c>
      <c r="AS304" s="1" t="s">
        <v>4922</v>
      </c>
      <c r="AT304" s="1" t="s">
        <v>2618</v>
      </c>
      <c r="AU304" s="1">
        <v>2017</v>
      </c>
      <c r="AV304" s="1">
        <v>23</v>
      </c>
      <c r="AW304" s="1">
        <v>5</v>
      </c>
      <c r="AX304" s="1" t="s">
        <v>74</v>
      </c>
      <c r="AY304" s="1" t="s">
        <v>74</v>
      </c>
      <c r="AZ304" s="1" t="s">
        <v>74</v>
      </c>
      <c r="BA304" s="1" t="s">
        <v>74</v>
      </c>
      <c r="BB304" s="1">
        <v>407</v>
      </c>
      <c r="BC304" s="1">
        <v>411</v>
      </c>
      <c r="BD304" s="1" t="s">
        <v>74</v>
      </c>
      <c r="BE304" s="1" t="s">
        <v>6084</v>
      </c>
      <c r="BF304" s="1" t="str">
        <f>HYPERLINK("http://dx.doi.org/10.1590/1517-869220172305170315","http://dx.doi.org/10.1590/1517-869220172305170315")</f>
        <v>http://dx.doi.org/10.1590/1517-869220172305170315</v>
      </c>
      <c r="BG304" s="1" t="s">
        <v>74</v>
      </c>
      <c r="BH304" s="1" t="s">
        <v>74</v>
      </c>
      <c r="BI304" s="1">
        <v>5</v>
      </c>
      <c r="BJ304" s="1" t="s">
        <v>298</v>
      </c>
      <c r="BK304" s="1" t="s">
        <v>100</v>
      </c>
      <c r="BL304" s="1" t="s">
        <v>298</v>
      </c>
      <c r="BM304" s="1" t="s">
        <v>6085</v>
      </c>
      <c r="BN304" s="1" t="s">
        <v>74</v>
      </c>
      <c r="BO304" s="1" t="s">
        <v>458</v>
      </c>
      <c r="BP304" s="1" t="s">
        <v>74</v>
      </c>
      <c r="BQ304" s="1" t="s">
        <v>74</v>
      </c>
      <c r="BR304" s="1" t="s">
        <v>102</v>
      </c>
      <c r="BS304" s="1" t="s">
        <v>6086</v>
      </c>
      <c r="BT304" s="1" t="str">
        <f>HYPERLINK("https%3A%2F%2Fwww.webofscience.com%2Fwos%2Fwoscc%2Ffull-record%2FWOS:000414710800013","View Full Record in Web of Science")</f>
        <v>View Full Record in Web of Science</v>
      </c>
    </row>
    <row r="305" spans="1:72" x14ac:dyDescent="0.25">
      <c r="A305" s="1" t="s">
        <v>72</v>
      </c>
      <c r="B305" s="1" t="s">
        <v>6087</v>
      </c>
      <c r="C305" s="1" t="s">
        <v>74</v>
      </c>
      <c r="D305" s="1" t="s">
        <v>74</v>
      </c>
      <c r="E305" s="1" t="s">
        <v>74</v>
      </c>
      <c r="F305" s="1" t="s">
        <v>6088</v>
      </c>
      <c r="G305" s="1" t="s">
        <v>74</v>
      </c>
      <c r="H305" s="1" t="s">
        <v>74</v>
      </c>
      <c r="I305" s="1" t="s">
        <v>6089</v>
      </c>
      <c r="J305" s="1" t="s">
        <v>6090</v>
      </c>
      <c r="K305" s="1" t="s">
        <v>74</v>
      </c>
      <c r="L305" s="1" t="s">
        <v>74</v>
      </c>
      <c r="M305" s="1" t="s">
        <v>78</v>
      </c>
      <c r="N305" s="1" t="s">
        <v>79</v>
      </c>
      <c r="O305" s="1" t="s">
        <v>74</v>
      </c>
      <c r="P305" s="1" t="s">
        <v>74</v>
      </c>
      <c r="Q305" s="1" t="s">
        <v>74</v>
      </c>
      <c r="R305" s="1" t="s">
        <v>74</v>
      </c>
      <c r="S305" s="1" t="s">
        <v>74</v>
      </c>
      <c r="T305" s="1" t="s">
        <v>6091</v>
      </c>
      <c r="U305" s="1" t="s">
        <v>6092</v>
      </c>
      <c r="V305" s="1" t="s">
        <v>6093</v>
      </c>
      <c r="W305" s="1" t="s">
        <v>6094</v>
      </c>
      <c r="X305" s="1" t="s">
        <v>6095</v>
      </c>
      <c r="Y305" s="1" t="s">
        <v>6096</v>
      </c>
      <c r="Z305" s="1" t="s">
        <v>6097</v>
      </c>
      <c r="AA305" s="1" t="s">
        <v>74</v>
      </c>
      <c r="AB305" s="1" t="s">
        <v>74</v>
      </c>
      <c r="AC305" s="1" t="s">
        <v>74</v>
      </c>
      <c r="AD305" s="1" t="s">
        <v>74</v>
      </c>
      <c r="AE305" s="1" t="s">
        <v>74</v>
      </c>
      <c r="AF305" s="1" t="s">
        <v>74</v>
      </c>
      <c r="AG305" s="1">
        <v>35</v>
      </c>
      <c r="AH305" s="1">
        <v>18</v>
      </c>
      <c r="AI305" s="1">
        <v>17</v>
      </c>
      <c r="AJ305" s="1">
        <v>0</v>
      </c>
      <c r="AK305" s="1">
        <v>7</v>
      </c>
      <c r="AL305" s="1" t="s">
        <v>817</v>
      </c>
      <c r="AM305" s="1" t="s">
        <v>290</v>
      </c>
      <c r="AN305" s="1" t="s">
        <v>818</v>
      </c>
      <c r="AO305" s="1" t="s">
        <v>6098</v>
      </c>
      <c r="AP305" s="1" t="s">
        <v>6099</v>
      </c>
      <c r="AQ305" s="1" t="s">
        <v>74</v>
      </c>
      <c r="AR305" s="1" t="s">
        <v>6100</v>
      </c>
      <c r="AS305" s="1" t="s">
        <v>6101</v>
      </c>
      <c r="AT305" s="1" t="s">
        <v>386</v>
      </c>
      <c r="AU305" s="1">
        <v>2017</v>
      </c>
      <c r="AV305" s="1">
        <v>49</v>
      </c>
      <c r="AW305" s="1">
        <v>8</v>
      </c>
      <c r="AX305" s="1" t="s">
        <v>74</v>
      </c>
      <c r="AY305" s="1" t="s">
        <v>74</v>
      </c>
      <c r="AZ305" s="1" t="s">
        <v>74</v>
      </c>
      <c r="BA305" s="1" t="s">
        <v>74</v>
      </c>
      <c r="BB305" s="1">
        <v>674</v>
      </c>
      <c r="BC305" s="1">
        <v>683</v>
      </c>
      <c r="BD305" s="1" t="s">
        <v>74</v>
      </c>
      <c r="BE305" s="1" t="s">
        <v>6102</v>
      </c>
      <c r="BF305" s="1" t="str">
        <f>HYPERLINK("http://dx.doi.org/10.1016/j.jneb.2017.05.360","http://dx.doi.org/10.1016/j.jneb.2017.05.360")</f>
        <v>http://dx.doi.org/10.1016/j.jneb.2017.05.360</v>
      </c>
      <c r="BG305" s="1" t="s">
        <v>74</v>
      </c>
      <c r="BH305" s="1" t="s">
        <v>74</v>
      </c>
      <c r="BI305" s="1">
        <v>10</v>
      </c>
      <c r="BJ305" s="1" t="s">
        <v>6103</v>
      </c>
      <c r="BK305" s="1" t="s">
        <v>100</v>
      </c>
      <c r="BL305" s="1" t="s">
        <v>6104</v>
      </c>
      <c r="BM305" s="1" t="s">
        <v>6105</v>
      </c>
      <c r="BN305" s="1">
        <v>28889856</v>
      </c>
      <c r="BO305" s="1" t="s">
        <v>74</v>
      </c>
      <c r="BP305" s="1" t="s">
        <v>74</v>
      </c>
      <c r="BQ305" s="1" t="s">
        <v>74</v>
      </c>
      <c r="BR305" s="1" t="s">
        <v>102</v>
      </c>
      <c r="BS305" s="1" t="s">
        <v>6106</v>
      </c>
      <c r="BT305" s="1" t="str">
        <f>HYPERLINK("https%3A%2F%2Fwww.webofscience.com%2Fwos%2Fwoscc%2Ffull-record%2FWOS:000410804400010","View Full Record in Web of Science")</f>
        <v>View Full Record in Web of Science</v>
      </c>
    </row>
    <row r="306" spans="1:72" x14ac:dyDescent="0.25">
      <c r="A306" s="1" t="s">
        <v>72</v>
      </c>
      <c r="B306" s="1" t="s">
        <v>6107</v>
      </c>
      <c r="C306" s="1" t="s">
        <v>74</v>
      </c>
      <c r="D306" s="1" t="s">
        <v>74</v>
      </c>
      <c r="E306" s="1" t="s">
        <v>74</v>
      </c>
      <c r="F306" s="1" t="s">
        <v>6108</v>
      </c>
      <c r="G306" s="1" t="s">
        <v>74</v>
      </c>
      <c r="H306" s="1" t="s">
        <v>74</v>
      </c>
      <c r="I306" s="1" t="s">
        <v>6109</v>
      </c>
      <c r="J306" s="1" t="s">
        <v>6110</v>
      </c>
      <c r="K306" s="1" t="s">
        <v>74</v>
      </c>
      <c r="L306" s="1" t="s">
        <v>74</v>
      </c>
      <c r="M306" s="1" t="s">
        <v>78</v>
      </c>
      <c r="N306" s="1" t="s">
        <v>79</v>
      </c>
      <c r="O306" s="1" t="s">
        <v>74</v>
      </c>
      <c r="P306" s="1" t="s">
        <v>74</v>
      </c>
      <c r="Q306" s="1" t="s">
        <v>74</v>
      </c>
      <c r="R306" s="1" t="s">
        <v>74</v>
      </c>
      <c r="S306" s="1" t="s">
        <v>74</v>
      </c>
      <c r="T306" s="1" t="s">
        <v>6111</v>
      </c>
      <c r="U306" s="1" t="s">
        <v>6112</v>
      </c>
      <c r="V306" s="1" t="s">
        <v>6113</v>
      </c>
      <c r="W306" s="1" t="s">
        <v>6114</v>
      </c>
      <c r="X306" s="1" t="s">
        <v>6115</v>
      </c>
      <c r="Y306" s="1" t="s">
        <v>6116</v>
      </c>
      <c r="Z306" s="1" t="s">
        <v>6117</v>
      </c>
      <c r="AA306" s="1" t="s">
        <v>74</v>
      </c>
      <c r="AB306" s="1" t="s">
        <v>74</v>
      </c>
      <c r="AC306" s="1" t="s">
        <v>6118</v>
      </c>
      <c r="AD306" s="1" t="s">
        <v>6118</v>
      </c>
      <c r="AE306" s="1" t="s">
        <v>6119</v>
      </c>
      <c r="AF306" s="1" t="s">
        <v>74</v>
      </c>
      <c r="AG306" s="1">
        <v>52</v>
      </c>
      <c r="AH306" s="1">
        <v>7</v>
      </c>
      <c r="AI306" s="1">
        <v>7</v>
      </c>
      <c r="AJ306" s="1">
        <v>5</v>
      </c>
      <c r="AK306" s="1">
        <v>25</v>
      </c>
      <c r="AL306" s="1" t="s">
        <v>6120</v>
      </c>
      <c r="AM306" s="1" t="s">
        <v>6121</v>
      </c>
      <c r="AN306" s="1" t="s">
        <v>6122</v>
      </c>
      <c r="AO306" s="1" t="s">
        <v>6123</v>
      </c>
      <c r="AP306" s="1" t="s">
        <v>6124</v>
      </c>
      <c r="AQ306" s="1" t="s">
        <v>74</v>
      </c>
      <c r="AR306" s="1" t="s">
        <v>6125</v>
      </c>
      <c r="AS306" s="1" t="s">
        <v>6126</v>
      </c>
      <c r="AT306" s="1" t="s">
        <v>386</v>
      </c>
      <c r="AU306" s="1">
        <v>2017</v>
      </c>
      <c r="AV306" s="1">
        <v>58</v>
      </c>
      <c r="AW306" s="1">
        <v>1</v>
      </c>
      <c r="AX306" s="1" t="s">
        <v>74</v>
      </c>
      <c r="AY306" s="1" t="s">
        <v>74</v>
      </c>
      <c r="AZ306" s="1" t="s">
        <v>74</v>
      </c>
      <c r="BA306" s="1" t="s">
        <v>74</v>
      </c>
      <c r="BB306" s="1">
        <v>73</v>
      </c>
      <c r="BC306" s="1">
        <v>86</v>
      </c>
      <c r="BD306" s="1" t="s">
        <v>74</v>
      </c>
      <c r="BE306" s="1" t="s">
        <v>6127</v>
      </c>
      <c r="BF306" s="1" t="str">
        <f>HYPERLINK("http://dx.doi.org/10.1515/hukin-2017-0074","http://dx.doi.org/10.1515/hukin-2017-0074")</f>
        <v>http://dx.doi.org/10.1515/hukin-2017-0074</v>
      </c>
      <c r="BG306" s="1" t="s">
        <v>74</v>
      </c>
      <c r="BH306" s="1" t="s">
        <v>74</v>
      </c>
      <c r="BI306" s="1">
        <v>14</v>
      </c>
      <c r="BJ306" s="1" t="s">
        <v>658</v>
      </c>
      <c r="BK306" s="1" t="s">
        <v>100</v>
      </c>
      <c r="BL306" s="1" t="s">
        <v>658</v>
      </c>
      <c r="BM306" s="1" t="s">
        <v>6128</v>
      </c>
      <c r="BN306" s="1">
        <v>28828079</v>
      </c>
      <c r="BO306" s="1" t="s">
        <v>389</v>
      </c>
      <c r="BP306" s="1" t="s">
        <v>74</v>
      </c>
      <c r="BQ306" s="1" t="s">
        <v>74</v>
      </c>
      <c r="BR306" s="1" t="s">
        <v>102</v>
      </c>
      <c r="BS306" s="1" t="s">
        <v>6129</v>
      </c>
      <c r="BT306" s="1" t="str">
        <f>HYPERLINK("https%3A%2F%2Fwww.webofscience.com%2Fwos%2Fwoscc%2Ffull-record%2FWOS:000407005600007","View Full Record in Web of Science")</f>
        <v>View Full Record in Web of Science</v>
      </c>
    </row>
    <row r="307" spans="1:72" x14ac:dyDescent="0.25">
      <c r="A307" s="1" t="s">
        <v>72</v>
      </c>
      <c r="B307" s="1" t="s">
        <v>6130</v>
      </c>
      <c r="C307" s="1" t="s">
        <v>74</v>
      </c>
      <c r="D307" s="1" t="s">
        <v>74</v>
      </c>
      <c r="E307" s="1" t="s">
        <v>74</v>
      </c>
      <c r="F307" s="1" t="s">
        <v>6131</v>
      </c>
      <c r="G307" s="1" t="s">
        <v>74</v>
      </c>
      <c r="H307" s="1" t="s">
        <v>74</v>
      </c>
      <c r="I307" s="1" t="s">
        <v>6132</v>
      </c>
      <c r="J307" s="1" t="s">
        <v>6133</v>
      </c>
      <c r="K307" s="1" t="s">
        <v>74</v>
      </c>
      <c r="L307" s="1" t="s">
        <v>74</v>
      </c>
      <c r="M307" s="1" t="s">
        <v>78</v>
      </c>
      <c r="N307" s="1" t="s">
        <v>79</v>
      </c>
      <c r="O307" s="1" t="s">
        <v>74</v>
      </c>
      <c r="P307" s="1" t="s">
        <v>74</v>
      </c>
      <c r="Q307" s="1" t="s">
        <v>74</v>
      </c>
      <c r="R307" s="1" t="s">
        <v>74</v>
      </c>
      <c r="S307" s="1" t="s">
        <v>74</v>
      </c>
      <c r="T307" s="1" t="s">
        <v>6134</v>
      </c>
      <c r="U307" s="1" t="s">
        <v>6135</v>
      </c>
      <c r="V307" s="1" t="s">
        <v>6136</v>
      </c>
      <c r="W307" s="1" t="s">
        <v>6137</v>
      </c>
      <c r="X307" s="1" t="s">
        <v>6138</v>
      </c>
      <c r="Y307" s="1" t="s">
        <v>6139</v>
      </c>
      <c r="Z307" s="1" t="s">
        <v>6140</v>
      </c>
      <c r="AA307" s="1" t="s">
        <v>74</v>
      </c>
      <c r="AB307" s="1" t="s">
        <v>74</v>
      </c>
      <c r="AC307" s="1" t="s">
        <v>74</v>
      </c>
      <c r="AD307" s="1" t="s">
        <v>74</v>
      </c>
      <c r="AE307" s="1" t="s">
        <v>74</v>
      </c>
      <c r="AF307" s="1" t="s">
        <v>74</v>
      </c>
      <c r="AG307" s="1">
        <v>27</v>
      </c>
      <c r="AH307" s="1">
        <v>0</v>
      </c>
      <c r="AI307" s="1">
        <v>0</v>
      </c>
      <c r="AJ307" s="1">
        <v>0</v>
      </c>
      <c r="AK307" s="1">
        <v>5</v>
      </c>
      <c r="AL307" s="1" t="s">
        <v>6141</v>
      </c>
      <c r="AM307" s="1" t="s">
        <v>6142</v>
      </c>
      <c r="AN307" s="1" t="s">
        <v>6143</v>
      </c>
      <c r="AO307" s="1" t="s">
        <v>6144</v>
      </c>
      <c r="AP307" s="1" t="s">
        <v>74</v>
      </c>
      <c r="AQ307" s="1" t="s">
        <v>74</v>
      </c>
      <c r="AR307" s="1" t="s">
        <v>6145</v>
      </c>
      <c r="AS307" s="1" t="s">
        <v>6146</v>
      </c>
      <c r="AT307" s="1" t="s">
        <v>6147</v>
      </c>
      <c r="AU307" s="1">
        <v>2017</v>
      </c>
      <c r="AV307" s="1">
        <v>84</v>
      </c>
      <c r="AW307" s="1">
        <v>3</v>
      </c>
      <c r="AX307" s="1" t="s">
        <v>74</v>
      </c>
      <c r="AY307" s="1" t="s">
        <v>74</v>
      </c>
      <c r="AZ307" s="1" t="s">
        <v>74</v>
      </c>
      <c r="BA307" s="1" t="s">
        <v>74</v>
      </c>
      <c r="BB307" s="1">
        <v>108</v>
      </c>
      <c r="BC307" s="1">
        <v>114</v>
      </c>
      <c r="BD307" s="1" t="s">
        <v>74</v>
      </c>
      <c r="BE307" s="1" t="s">
        <v>74</v>
      </c>
      <c r="BF307" s="1" t="s">
        <v>74</v>
      </c>
      <c r="BG307" s="1" t="s">
        <v>74</v>
      </c>
      <c r="BH307" s="1" t="s">
        <v>74</v>
      </c>
      <c r="BI307" s="1">
        <v>7</v>
      </c>
      <c r="BJ307" s="1" t="s">
        <v>6148</v>
      </c>
      <c r="BK307" s="1" t="s">
        <v>150</v>
      </c>
      <c r="BL307" s="1" t="s">
        <v>6148</v>
      </c>
      <c r="BM307" s="1" t="s">
        <v>6149</v>
      </c>
      <c r="BN307" s="1">
        <v>29282165</v>
      </c>
      <c r="BO307" s="1" t="s">
        <v>74</v>
      </c>
      <c r="BP307" s="1" t="s">
        <v>74</v>
      </c>
      <c r="BQ307" s="1" t="s">
        <v>74</v>
      </c>
      <c r="BR307" s="1" t="s">
        <v>102</v>
      </c>
      <c r="BS307" s="1" t="s">
        <v>6150</v>
      </c>
      <c r="BT307" s="1" t="str">
        <f>HYPERLINK("https%3A%2F%2Fwww.webofscience.com%2Fwos%2Fwoscc%2Ffull-record%2FWOS:000445693700001","View Full Record in Web of Science")</f>
        <v>View Full Record in Web of Science</v>
      </c>
    </row>
    <row r="308" spans="1:72" x14ac:dyDescent="0.25">
      <c r="A308" s="1" t="s">
        <v>72</v>
      </c>
      <c r="B308" s="1" t="s">
        <v>6151</v>
      </c>
      <c r="C308" s="1" t="s">
        <v>74</v>
      </c>
      <c r="D308" s="1" t="s">
        <v>74</v>
      </c>
      <c r="E308" s="1" t="s">
        <v>74</v>
      </c>
      <c r="F308" s="1" t="s">
        <v>6152</v>
      </c>
      <c r="G308" s="1" t="s">
        <v>74</v>
      </c>
      <c r="H308" s="1" t="s">
        <v>74</v>
      </c>
      <c r="I308" s="1" t="s">
        <v>6153</v>
      </c>
      <c r="J308" s="1" t="s">
        <v>6154</v>
      </c>
      <c r="K308" s="1" t="s">
        <v>74</v>
      </c>
      <c r="L308" s="1" t="s">
        <v>74</v>
      </c>
      <c r="M308" s="1" t="s">
        <v>78</v>
      </c>
      <c r="N308" s="1" t="s">
        <v>79</v>
      </c>
      <c r="O308" s="1" t="s">
        <v>74</v>
      </c>
      <c r="P308" s="1" t="s">
        <v>74</v>
      </c>
      <c r="Q308" s="1" t="s">
        <v>74</v>
      </c>
      <c r="R308" s="1" t="s">
        <v>74</v>
      </c>
      <c r="S308" s="1" t="s">
        <v>74</v>
      </c>
      <c r="T308" s="1" t="s">
        <v>6155</v>
      </c>
      <c r="U308" s="1" t="s">
        <v>6156</v>
      </c>
      <c r="V308" s="1" t="s">
        <v>6157</v>
      </c>
      <c r="W308" s="1" t="s">
        <v>6158</v>
      </c>
      <c r="X308" s="1" t="s">
        <v>6159</v>
      </c>
      <c r="Y308" s="1" t="s">
        <v>6160</v>
      </c>
      <c r="Z308" s="1" t="s">
        <v>6161</v>
      </c>
      <c r="AA308" s="1" t="s">
        <v>74</v>
      </c>
      <c r="AB308" s="1" t="s">
        <v>74</v>
      </c>
      <c r="AC308" s="1" t="s">
        <v>6162</v>
      </c>
      <c r="AD308" s="1" t="s">
        <v>6163</v>
      </c>
      <c r="AE308" s="1" t="s">
        <v>6164</v>
      </c>
      <c r="AF308" s="1" t="s">
        <v>74</v>
      </c>
      <c r="AG308" s="1">
        <v>41</v>
      </c>
      <c r="AH308" s="1">
        <v>18</v>
      </c>
      <c r="AI308" s="1">
        <v>21</v>
      </c>
      <c r="AJ308" s="1">
        <v>3</v>
      </c>
      <c r="AK308" s="1">
        <v>64</v>
      </c>
      <c r="AL308" s="1" t="s">
        <v>750</v>
      </c>
      <c r="AM308" s="1" t="s">
        <v>751</v>
      </c>
      <c r="AN308" s="1" t="s">
        <v>752</v>
      </c>
      <c r="AO308" s="1" t="s">
        <v>6165</v>
      </c>
      <c r="AP308" s="1" t="s">
        <v>6166</v>
      </c>
      <c r="AQ308" s="1" t="s">
        <v>74</v>
      </c>
      <c r="AR308" s="1" t="s">
        <v>6167</v>
      </c>
      <c r="AS308" s="1" t="s">
        <v>6168</v>
      </c>
      <c r="AT308" s="1" t="s">
        <v>6169</v>
      </c>
      <c r="AU308" s="1">
        <v>2017</v>
      </c>
      <c r="AV308" s="1">
        <v>169</v>
      </c>
      <c r="AW308" s="1" t="s">
        <v>74</v>
      </c>
      <c r="AX308" s="1" t="s">
        <v>74</v>
      </c>
      <c r="AY308" s="1" t="s">
        <v>74</v>
      </c>
      <c r="AZ308" s="1" t="s">
        <v>74</v>
      </c>
      <c r="BA308" s="1" t="s">
        <v>74</v>
      </c>
      <c r="BB308" s="1">
        <v>75</v>
      </c>
      <c r="BC308" s="1">
        <v>82</v>
      </c>
      <c r="BD308" s="1" t="s">
        <v>74</v>
      </c>
      <c r="BE308" s="1" t="s">
        <v>6170</v>
      </c>
      <c r="BF308" s="1" t="str">
        <f>HYPERLINK("http://dx.doi.org/10.1016/j.carbpol.2017.04.004","http://dx.doi.org/10.1016/j.carbpol.2017.04.004")</f>
        <v>http://dx.doi.org/10.1016/j.carbpol.2017.04.004</v>
      </c>
      <c r="BG308" s="1" t="s">
        <v>74</v>
      </c>
      <c r="BH308" s="1" t="s">
        <v>74</v>
      </c>
      <c r="BI308" s="1">
        <v>8</v>
      </c>
      <c r="BJ308" s="1" t="s">
        <v>6171</v>
      </c>
      <c r="BK308" s="1" t="s">
        <v>100</v>
      </c>
      <c r="BL308" s="1" t="s">
        <v>6172</v>
      </c>
      <c r="BM308" s="1" t="s">
        <v>6173</v>
      </c>
      <c r="BN308" s="1">
        <v>28504180</v>
      </c>
      <c r="BO308" s="1" t="s">
        <v>2861</v>
      </c>
      <c r="BP308" s="1" t="s">
        <v>74</v>
      </c>
      <c r="BQ308" s="1" t="s">
        <v>74</v>
      </c>
      <c r="BR308" s="1" t="s">
        <v>102</v>
      </c>
      <c r="BS308" s="1" t="s">
        <v>6174</v>
      </c>
      <c r="BT308" s="1" t="str">
        <f>HYPERLINK("https%3A%2F%2Fwww.webofscience.com%2Fwos%2Fwoscc%2Ffull-record%2FWOS:000402343000010","View Full Record in Web of Science")</f>
        <v>View Full Record in Web of Science</v>
      </c>
    </row>
    <row r="309" spans="1:72" x14ac:dyDescent="0.25">
      <c r="A309" s="1" t="s">
        <v>72</v>
      </c>
      <c r="B309" s="1" t="s">
        <v>6175</v>
      </c>
      <c r="C309" s="1" t="s">
        <v>74</v>
      </c>
      <c r="D309" s="1" t="s">
        <v>74</v>
      </c>
      <c r="E309" s="1" t="s">
        <v>74</v>
      </c>
      <c r="F309" s="1" t="s">
        <v>6176</v>
      </c>
      <c r="G309" s="1" t="s">
        <v>74</v>
      </c>
      <c r="H309" s="1" t="s">
        <v>74</v>
      </c>
      <c r="I309" s="1" t="s">
        <v>6177</v>
      </c>
      <c r="J309" s="1" t="s">
        <v>6178</v>
      </c>
      <c r="K309" s="1" t="s">
        <v>74</v>
      </c>
      <c r="L309" s="1" t="s">
        <v>74</v>
      </c>
      <c r="M309" s="1" t="s">
        <v>78</v>
      </c>
      <c r="N309" s="1" t="s">
        <v>79</v>
      </c>
      <c r="O309" s="1" t="s">
        <v>74</v>
      </c>
      <c r="P309" s="1" t="s">
        <v>74</v>
      </c>
      <c r="Q309" s="1" t="s">
        <v>74</v>
      </c>
      <c r="R309" s="1" t="s">
        <v>74</v>
      </c>
      <c r="S309" s="1" t="s">
        <v>74</v>
      </c>
      <c r="T309" s="1" t="s">
        <v>6179</v>
      </c>
      <c r="U309" s="1" t="s">
        <v>6180</v>
      </c>
      <c r="V309" s="1" t="s">
        <v>6181</v>
      </c>
      <c r="W309" s="1" t="s">
        <v>6182</v>
      </c>
      <c r="X309" s="1" t="s">
        <v>6183</v>
      </c>
      <c r="Y309" s="1" t="s">
        <v>6184</v>
      </c>
      <c r="Z309" s="1" t="s">
        <v>6185</v>
      </c>
      <c r="AA309" s="1" t="s">
        <v>74</v>
      </c>
      <c r="AB309" s="1" t="s">
        <v>74</v>
      </c>
      <c r="AC309" s="1" t="s">
        <v>6186</v>
      </c>
      <c r="AD309" s="1" t="s">
        <v>6187</v>
      </c>
      <c r="AE309" s="1" t="s">
        <v>6188</v>
      </c>
      <c r="AF309" s="1" t="s">
        <v>74</v>
      </c>
      <c r="AG309" s="1">
        <v>36</v>
      </c>
      <c r="AH309" s="1">
        <v>40</v>
      </c>
      <c r="AI309" s="1">
        <v>40</v>
      </c>
      <c r="AJ309" s="1">
        <v>1</v>
      </c>
      <c r="AK309" s="1">
        <v>15</v>
      </c>
      <c r="AL309" s="1" t="s">
        <v>817</v>
      </c>
      <c r="AM309" s="1" t="s">
        <v>290</v>
      </c>
      <c r="AN309" s="1" t="s">
        <v>6189</v>
      </c>
      <c r="AO309" s="1" t="s">
        <v>6190</v>
      </c>
      <c r="AP309" s="1" t="s">
        <v>6191</v>
      </c>
      <c r="AQ309" s="1" t="s">
        <v>74</v>
      </c>
      <c r="AR309" s="1" t="s">
        <v>6192</v>
      </c>
      <c r="AS309" s="1" t="s">
        <v>6193</v>
      </c>
      <c r="AT309" s="1" t="s">
        <v>570</v>
      </c>
      <c r="AU309" s="1">
        <v>2017</v>
      </c>
      <c r="AV309" s="1">
        <v>17</v>
      </c>
      <c r="AW309" s="1">
        <v>5</v>
      </c>
      <c r="AX309" s="1" t="s">
        <v>74</v>
      </c>
      <c r="AY309" s="1" t="s">
        <v>74</v>
      </c>
      <c r="AZ309" s="1" t="s">
        <v>74</v>
      </c>
      <c r="BA309" s="1" t="s">
        <v>74</v>
      </c>
      <c r="BB309" s="1">
        <v>529</v>
      </c>
      <c r="BC309" s="1">
        <v>536</v>
      </c>
      <c r="BD309" s="1" t="s">
        <v>74</v>
      </c>
      <c r="BE309" s="1" t="s">
        <v>6194</v>
      </c>
      <c r="BF309" s="1" t="str">
        <f>HYPERLINK("http://dx.doi.org/10.1016/j.acap.2017.01.015","http://dx.doi.org/10.1016/j.acap.2017.01.015")</f>
        <v>http://dx.doi.org/10.1016/j.acap.2017.01.015</v>
      </c>
      <c r="BG309" s="1" t="s">
        <v>74</v>
      </c>
      <c r="BH309" s="1" t="s">
        <v>74</v>
      </c>
      <c r="BI309" s="1">
        <v>8</v>
      </c>
      <c r="BJ309" s="1" t="s">
        <v>2400</v>
      </c>
      <c r="BK309" s="1" t="s">
        <v>247</v>
      </c>
      <c r="BL309" s="1" t="s">
        <v>2400</v>
      </c>
      <c r="BM309" s="1" t="s">
        <v>6195</v>
      </c>
      <c r="BN309" s="1">
        <v>28143794</v>
      </c>
      <c r="BO309" s="1" t="s">
        <v>1221</v>
      </c>
      <c r="BP309" s="1" t="s">
        <v>74</v>
      </c>
      <c r="BQ309" s="1" t="s">
        <v>74</v>
      </c>
      <c r="BR309" s="1" t="s">
        <v>102</v>
      </c>
      <c r="BS309" s="1" t="s">
        <v>6196</v>
      </c>
      <c r="BT309" s="1" t="str">
        <f>HYPERLINK("https%3A%2F%2Fwww.webofscience.com%2Fwos%2Fwoscc%2Ffull-record%2FWOS:000406737200012","View Full Record in Web of Science")</f>
        <v>View Full Record in Web of Science</v>
      </c>
    </row>
    <row r="310" spans="1:72" x14ac:dyDescent="0.25">
      <c r="A310" s="1" t="s">
        <v>72</v>
      </c>
      <c r="B310" s="1" t="s">
        <v>6197</v>
      </c>
      <c r="C310" s="1" t="s">
        <v>74</v>
      </c>
      <c r="D310" s="1" t="s">
        <v>74</v>
      </c>
      <c r="E310" s="1" t="s">
        <v>74</v>
      </c>
      <c r="F310" s="1" t="s">
        <v>6198</v>
      </c>
      <c r="G310" s="1" t="s">
        <v>74</v>
      </c>
      <c r="H310" s="1" t="s">
        <v>74</v>
      </c>
      <c r="I310" s="1" t="s">
        <v>6199</v>
      </c>
      <c r="J310" s="1" t="s">
        <v>2952</v>
      </c>
      <c r="K310" s="1" t="s">
        <v>74</v>
      </c>
      <c r="L310" s="1" t="s">
        <v>74</v>
      </c>
      <c r="M310" s="1" t="s">
        <v>78</v>
      </c>
      <c r="N310" s="1" t="s">
        <v>79</v>
      </c>
      <c r="O310" s="1" t="s">
        <v>74</v>
      </c>
      <c r="P310" s="1" t="s">
        <v>74</v>
      </c>
      <c r="Q310" s="1" t="s">
        <v>74</v>
      </c>
      <c r="R310" s="1" t="s">
        <v>74</v>
      </c>
      <c r="S310" s="1" t="s">
        <v>74</v>
      </c>
      <c r="T310" s="1" t="s">
        <v>6200</v>
      </c>
      <c r="U310" s="1" t="s">
        <v>6201</v>
      </c>
      <c r="V310" s="1" t="s">
        <v>6202</v>
      </c>
      <c r="W310" s="1" t="s">
        <v>6203</v>
      </c>
      <c r="X310" s="1" t="s">
        <v>6204</v>
      </c>
      <c r="Y310" s="1" t="s">
        <v>6205</v>
      </c>
      <c r="Z310" s="1" t="s">
        <v>6206</v>
      </c>
      <c r="AA310" s="1" t="s">
        <v>6207</v>
      </c>
      <c r="AB310" s="1" t="s">
        <v>6208</v>
      </c>
      <c r="AC310" s="1" t="s">
        <v>74</v>
      </c>
      <c r="AD310" s="1" t="s">
        <v>74</v>
      </c>
      <c r="AE310" s="1" t="s">
        <v>74</v>
      </c>
      <c r="AF310" s="1" t="s">
        <v>74</v>
      </c>
      <c r="AG310" s="1">
        <v>42</v>
      </c>
      <c r="AH310" s="1">
        <v>28</v>
      </c>
      <c r="AI310" s="1">
        <v>28</v>
      </c>
      <c r="AJ310" s="1">
        <v>0</v>
      </c>
      <c r="AK310" s="1">
        <v>13</v>
      </c>
      <c r="AL310" s="1" t="s">
        <v>4439</v>
      </c>
      <c r="AM310" s="1" t="s">
        <v>1888</v>
      </c>
      <c r="AN310" s="1" t="s">
        <v>2959</v>
      </c>
      <c r="AO310" s="1" t="s">
        <v>2960</v>
      </c>
      <c r="AP310" s="1" t="s">
        <v>2961</v>
      </c>
      <c r="AQ310" s="1" t="s">
        <v>74</v>
      </c>
      <c r="AR310" s="1" t="s">
        <v>2962</v>
      </c>
      <c r="AS310" s="1" t="s">
        <v>2963</v>
      </c>
      <c r="AT310" s="1" t="s">
        <v>570</v>
      </c>
      <c r="AU310" s="1">
        <v>2017</v>
      </c>
      <c r="AV310" s="1">
        <v>42</v>
      </c>
      <c r="AW310" s="1">
        <v>7</v>
      </c>
      <c r="AX310" s="1" t="s">
        <v>74</v>
      </c>
      <c r="AY310" s="1" t="s">
        <v>74</v>
      </c>
      <c r="AZ310" s="1" t="s">
        <v>74</v>
      </c>
      <c r="BA310" s="1" t="s">
        <v>74</v>
      </c>
      <c r="BB310" s="1">
        <v>750</v>
      </c>
      <c r="BC310" s="1">
        <v>756</v>
      </c>
      <c r="BD310" s="1" t="s">
        <v>74</v>
      </c>
      <c r="BE310" s="1" t="s">
        <v>6209</v>
      </c>
      <c r="BF310" s="1" t="str">
        <f>HYPERLINK("http://dx.doi.org/10.1139/apnm-2016-0540","http://dx.doi.org/10.1139/apnm-2016-0540")</f>
        <v>http://dx.doi.org/10.1139/apnm-2016-0540</v>
      </c>
      <c r="BG310" s="1" t="s">
        <v>74</v>
      </c>
      <c r="BH310" s="1" t="s">
        <v>74</v>
      </c>
      <c r="BI310" s="1">
        <v>7</v>
      </c>
      <c r="BJ310" s="1" t="s">
        <v>2965</v>
      </c>
      <c r="BK310" s="1" t="s">
        <v>100</v>
      </c>
      <c r="BL310" s="1" t="s">
        <v>2965</v>
      </c>
      <c r="BM310" s="1" t="s">
        <v>6210</v>
      </c>
      <c r="BN310" s="1">
        <v>28231435</v>
      </c>
      <c r="BO310" s="1" t="s">
        <v>74</v>
      </c>
      <c r="BP310" s="1" t="s">
        <v>74</v>
      </c>
      <c r="BQ310" s="1" t="s">
        <v>74</v>
      </c>
      <c r="BR310" s="1" t="s">
        <v>102</v>
      </c>
      <c r="BS310" s="1" t="s">
        <v>6211</v>
      </c>
      <c r="BT310" s="1" t="str">
        <f>HYPERLINK("https%3A%2F%2Fwww.webofscience.com%2Fwos%2Fwoscc%2Ffull-record%2FWOS:000404459400010","View Full Record in Web of Science")</f>
        <v>View Full Record in Web of Science</v>
      </c>
    </row>
    <row r="311" spans="1:72" x14ac:dyDescent="0.25">
      <c r="A311" s="1" t="s">
        <v>72</v>
      </c>
      <c r="B311" s="1" t="s">
        <v>6212</v>
      </c>
      <c r="C311" s="1" t="s">
        <v>74</v>
      </c>
      <c r="D311" s="1" t="s">
        <v>74</v>
      </c>
      <c r="E311" s="1" t="s">
        <v>74</v>
      </c>
      <c r="F311" s="1" t="s">
        <v>6213</v>
      </c>
      <c r="G311" s="1" t="s">
        <v>74</v>
      </c>
      <c r="H311" s="1" t="s">
        <v>74</v>
      </c>
      <c r="I311" s="1" t="s">
        <v>6214</v>
      </c>
      <c r="J311" s="1" t="s">
        <v>685</v>
      </c>
      <c r="K311" s="1" t="s">
        <v>74</v>
      </c>
      <c r="L311" s="1" t="s">
        <v>74</v>
      </c>
      <c r="M311" s="1" t="s">
        <v>78</v>
      </c>
      <c r="N311" s="1" t="s">
        <v>79</v>
      </c>
      <c r="O311" s="1" t="s">
        <v>74</v>
      </c>
      <c r="P311" s="1" t="s">
        <v>74</v>
      </c>
      <c r="Q311" s="1" t="s">
        <v>74</v>
      </c>
      <c r="R311" s="1" t="s">
        <v>74</v>
      </c>
      <c r="S311" s="1" t="s">
        <v>74</v>
      </c>
      <c r="T311" s="1" t="s">
        <v>6215</v>
      </c>
      <c r="U311" s="1" t="s">
        <v>6216</v>
      </c>
      <c r="V311" s="1" t="s">
        <v>6217</v>
      </c>
      <c r="W311" s="1" t="s">
        <v>6218</v>
      </c>
      <c r="X311" s="1" t="s">
        <v>6219</v>
      </c>
      <c r="Y311" s="1" t="s">
        <v>6220</v>
      </c>
      <c r="Z311" s="1" t="s">
        <v>6221</v>
      </c>
      <c r="AA311" s="1" t="s">
        <v>74</v>
      </c>
      <c r="AB311" s="1" t="s">
        <v>74</v>
      </c>
      <c r="AC311" s="1" t="s">
        <v>6222</v>
      </c>
      <c r="AD311" s="1" t="s">
        <v>6223</v>
      </c>
      <c r="AE311" s="1" t="s">
        <v>6224</v>
      </c>
      <c r="AF311" s="1" t="s">
        <v>74</v>
      </c>
      <c r="AG311" s="1">
        <v>27</v>
      </c>
      <c r="AH311" s="1">
        <v>52</v>
      </c>
      <c r="AI311" s="1">
        <v>52</v>
      </c>
      <c r="AJ311" s="1">
        <v>2</v>
      </c>
      <c r="AK311" s="1">
        <v>13</v>
      </c>
      <c r="AL311" s="1" t="s">
        <v>117</v>
      </c>
      <c r="AM311" s="1" t="s">
        <v>118</v>
      </c>
      <c r="AN311" s="1" t="s">
        <v>119</v>
      </c>
      <c r="AO311" s="1" t="s">
        <v>74</v>
      </c>
      <c r="AP311" s="1" t="s">
        <v>697</v>
      </c>
      <c r="AQ311" s="1" t="s">
        <v>74</v>
      </c>
      <c r="AR311" s="1" t="s">
        <v>685</v>
      </c>
      <c r="AS311" s="1" t="s">
        <v>698</v>
      </c>
      <c r="AT311" s="1" t="s">
        <v>6225</v>
      </c>
      <c r="AU311" s="1">
        <v>2017</v>
      </c>
      <c r="AV311" s="1">
        <v>17</v>
      </c>
      <c r="AW311" s="1" t="s">
        <v>74</v>
      </c>
      <c r="AX311" s="1" t="s">
        <v>74</v>
      </c>
      <c r="AY311" s="1" t="s">
        <v>74</v>
      </c>
      <c r="AZ311" s="1" t="s">
        <v>74</v>
      </c>
      <c r="BA311" s="1" t="s">
        <v>74</v>
      </c>
      <c r="BB311" s="1" t="s">
        <v>74</v>
      </c>
      <c r="BC311" s="1" t="s">
        <v>74</v>
      </c>
      <c r="BD311" s="1">
        <v>611</v>
      </c>
      <c r="BE311" s="1" t="s">
        <v>6226</v>
      </c>
      <c r="BF311" s="1" t="str">
        <f>HYPERLINK("http://dx.doi.org/10.1186/s12889-017-4498-y","http://dx.doi.org/10.1186/s12889-017-4498-y")</f>
        <v>http://dx.doi.org/10.1186/s12889-017-4498-y</v>
      </c>
      <c r="BG311" s="1" t="s">
        <v>74</v>
      </c>
      <c r="BH311" s="1" t="s">
        <v>74</v>
      </c>
      <c r="BI311" s="1">
        <v>10</v>
      </c>
      <c r="BJ311" s="1" t="s">
        <v>226</v>
      </c>
      <c r="BK311" s="1" t="s">
        <v>247</v>
      </c>
      <c r="BL311" s="1" t="s">
        <v>226</v>
      </c>
      <c r="BM311" s="1" t="s">
        <v>6227</v>
      </c>
      <c r="BN311" s="1">
        <v>28666476</v>
      </c>
      <c r="BO311" s="1" t="s">
        <v>177</v>
      </c>
      <c r="BP311" s="1" t="s">
        <v>74</v>
      </c>
      <c r="BQ311" s="1" t="s">
        <v>74</v>
      </c>
      <c r="BR311" s="1" t="s">
        <v>102</v>
      </c>
      <c r="BS311" s="1" t="s">
        <v>6228</v>
      </c>
      <c r="BT311" s="1" t="str">
        <f>HYPERLINK("https%3A%2F%2Fwww.webofscience.com%2Fwos%2Fwoscc%2Ffull-record%2FWOS:000405871100001","View Full Record in Web of Science")</f>
        <v>View Full Record in Web of Science</v>
      </c>
    </row>
    <row r="312" spans="1:72" x14ac:dyDescent="0.25">
      <c r="A312" s="1" t="s">
        <v>72</v>
      </c>
      <c r="B312" s="1" t="s">
        <v>6229</v>
      </c>
      <c r="C312" s="1" t="s">
        <v>74</v>
      </c>
      <c r="D312" s="1" t="s">
        <v>74</v>
      </c>
      <c r="E312" s="1" t="s">
        <v>74</v>
      </c>
      <c r="F312" s="1" t="s">
        <v>6230</v>
      </c>
      <c r="G312" s="1" t="s">
        <v>74</v>
      </c>
      <c r="H312" s="1" t="s">
        <v>74</v>
      </c>
      <c r="I312" s="1" t="s">
        <v>6231</v>
      </c>
      <c r="J312" s="1" t="s">
        <v>3847</v>
      </c>
      <c r="K312" s="1" t="s">
        <v>74</v>
      </c>
      <c r="L312" s="1" t="s">
        <v>74</v>
      </c>
      <c r="M312" s="1" t="s">
        <v>78</v>
      </c>
      <c r="N312" s="1" t="s">
        <v>79</v>
      </c>
      <c r="O312" s="1" t="s">
        <v>74</v>
      </c>
      <c r="P312" s="1" t="s">
        <v>74</v>
      </c>
      <c r="Q312" s="1" t="s">
        <v>74</v>
      </c>
      <c r="R312" s="1" t="s">
        <v>74</v>
      </c>
      <c r="S312" s="1" t="s">
        <v>74</v>
      </c>
      <c r="T312" s="1" t="s">
        <v>74</v>
      </c>
      <c r="U312" s="1" t="s">
        <v>74</v>
      </c>
      <c r="V312" s="1" t="s">
        <v>6232</v>
      </c>
      <c r="W312" s="1" t="s">
        <v>6233</v>
      </c>
      <c r="X312" s="1" t="s">
        <v>6234</v>
      </c>
      <c r="Y312" s="1" t="s">
        <v>6235</v>
      </c>
      <c r="Z312" s="1" t="s">
        <v>6236</v>
      </c>
      <c r="AA312" s="1" t="s">
        <v>4194</v>
      </c>
      <c r="AB312" s="1" t="s">
        <v>6237</v>
      </c>
      <c r="AC312" s="1" t="s">
        <v>74</v>
      </c>
      <c r="AD312" s="1" t="s">
        <v>74</v>
      </c>
      <c r="AE312" s="1" t="s">
        <v>74</v>
      </c>
      <c r="AF312" s="1" t="s">
        <v>74</v>
      </c>
      <c r="AG312" s="1">
        <v>19</v>
      </c>
      <c r="AH312" s="1">
        <v>7</v>
      </c>
      <c r="AI312" s="1">
        <v>7</v>
      </c>
      <c r="AJ312" s="1">
        <v>2</v>
      </c>
      <c r="AK312" s="1">
        <v>17</v>
      </c>
      <c r="AL312" s="1" t="s">
        <v>4114</v>
      </c>
      <c r="AM312" s="1" t="s">
        <v>118</v>
      </c>
      <c r="AN312" s="1" t="s">
        <v>4115</v>
      </c>
      <c r="AO312" s="1" t="s">
        <v>3858</v>
      </c>
      <c r="AP312" s="1" t="s">
        <v>3859</v>
      </c>
      <c r="AQ312" s="1" t="s">
        <v>74</v>
      </c>
      <c r="AR312" s="1" t="s">
        <v>3860</v>
      </c>
      <c r="AS312" s="1" t="s">
        <v>3861</v>
      </c>
      <c r="AT312" s="1" t="s">
        <v>822</v>
      </c>
      <c r="AU312" s="1">
        <v>2017</v>
      </c>
      <c r="AV312" s="1">
        <v>222</v>
      </c>
      <c r="AW312" s="1">
        <v>12</v>
      </c>
      <c r="AX312" s="1" t="s">
        <v>74</v>
      </c>
      <c r="AY312" s="1" t="s">
        <v>74</v>
      </c>
      <c r="AZ312" s="1" t="s">
        <v>74</v>
      </c>
      <c r="BA312" s="1" t="s">
        <v>74</v>
      </c>
      <c r="BB312" s="1">
        <v>931</v>
      </c>
      <c r="BC312" s="1">
        <v>935</v>
      </c>
      <c r="BD312" s="1" t="s">
        <v>74</v>
      </c>
      <c r="BE312" s="1" t="s">
        <v>6238</v>
      </c>
      <c r="BF312" s="1" t="str">
        <f>HYPERLINK("http://dx.doi.org/10.1038/sj.bdj.2017.542","http://dx.doi.org/10.1038/sj.bdj.2017.542")</f>
        <v>http://dx.doi.org/10.1038/sj.bdj.2017.542</v>
      </c>
      <c r="BG312" s="1" t="s">
        <v>74</v>
      </c>
      <c r="BH312" s="1" t="s">
        <v>74</v>
      </c>
      <c r="BI312" s="1">
        <v>5</v>
      </c>
      <c r="BJ312" s="1" t="s">
        <v>149</v>
      </c>
      <c r="BK312" s="1" t="s">
        <v>100</v>
      </c>
      <c r="BL312" s="1" t="s">
        <v>149</v>
      </c>
      <c r="BM312" s="1" t="s">
        <v>6239</v>
      </c>
      <c r="BN312" s="1">
        <v>28642521</v>
      </c>
      <c r="BO312" s="1" t="s">
        <v>74</v>
      </c>
      <c r="BP312" s="1" t="s">
        <v>74</v>
      </c>
      <c r="BQ312" s="1" t="s">
        <v>74</v>
      </c>
      <c r="BR312" s="1" t="s">
        <v>102</v>
      </c>
      <c r="BS312" s="1" t="s">
        <v>6240</v>
      </c>
      <c r="BT312" s="1" t="str">
        <f>HYPERLINK("https%3A%2F%2Fwww.webofscience.com%2Fwos%2Fwoscc%2Ffull-record%2FWOS:000404111200016","View Full Record in Web of Science")</f>
        <v>View Full Record in Web of Science</v>
      </c>
    </row>
    <row r="313" spans="1:72" x14ac:dyDescent="0.25">
      <c r="A313" s="1" t="s">
        <v>72</v>
      </c>
      <c r="B313" s="1" t="s">
        <v>6241</v>
      </c>
      <c r="C313" s="1" t="s">
        <v>74</v>
      </c>
      <c r="D313" s="1" t="s">
        <v>74</v>
      </c>
      <c r="E313" s="1" t="s">
        <v>74</v>
      </c>
      <c r="F313" s="1" t="s">
        <v>6242</v>
      </c>
      <c r="G313" s="1" t="s">
        <v>74</v>
      </c>
      <c r="H313" s="1" t="s">
        <v>74</v>
      </c>
      <c r="I313" s="1" t="s">
        <v>6243</v>
      </c>
      <c r="J313" s="1" t="s">
        <v>1074</v>
      </c>
      <c r="K313" s="1" t="s">
        <v>74</v>
      </c>
      <c r="L313" s="1" t="s">
        <v>74</v>
      </c>
      <c r="M313" s="1" t="s">
        <v>78</v>
      </c>
      <c r="N313" s="1" t="s">
        <v>79</v>
      </c>
      <c r="O313" s="1" t="s">
        <v>74</v>
      </c>
      <c r="P313" s="1" t="s">
        <v>74</v>
      </c>
      <c r="Q313" s="1" t="s">
        <v>74</v>
      </c>
      <c r="R313" s="1" t="s">
        <v>74</v>
      </c>
      <c r="S313" s="1" t="s">
        <v>74</v>
      </c>
      <c r="T313" s="1" t="s">
        <v>6244</v>
      </c>
      <c r="U313" s="1" t="s">
        <v>6245</v>
      </c>
      <c r="V313" s="1" t="s">
        <v>6246</v>
      </c>
      <c r="W313" s="1" t="s">
        <v>6247</v>
      </c>
      <c r="X313" s="1" t="s">
        <v>1229</v>
      </c>
      <c r="Y313" s="1" t="s">
        <v>6248</v>
      </c>
      <c r="Z313" s="1" t="s">
        <v>6249</v>
      </c>
      <c r="AA313" s="1" t="s">
        <v>74</v>
      </c>
      <c r="AB313" s="1" t="s">
        <v>74</v>
      </c>
      <c r="AC313" s="1" t="s">
        <v>6250</v>
      </c>
      <c r="AD313" s="1" t="s">
        <v>6250</v>
      </c>
      <c r="AE313" s="1" t="s">
        <v>6251</v>
      </c>
      <c r="AF313" s="1" t="s">
        <v>74</v>
      </c>
      <c r="AG313" s="1">
        <v>35</v>
      </c>
      <c r="AH313" s="1">
        <v>13</v>
      </c>
      <c r="AI313" s="1">
        <v>13</v>
      </c>
      <c r="AJ313" s="1">
        <v>0</v>
      </c>
      <c r="AK313" s="1">
        <v>34</v>
      </c>
      <c r="AL313" s="1" t="s">
        <v>1081</v>
      </c>
      <c r="AM313" s="1" t="s">
        <v>1082</v>
      </c>
      <c r="AN313" s="1" t="s">
        <v>1083</v>
      </c>
      <c r="AO313" s="1" t="s">
        <v>1084</v>
      </c>
      <c r="AP313" s="1" t="s">
        <v>1085</v>
      </c>
      <c r="AQ313" s="1" t="s">
        <v>74</v>
      </c>
      <c r="AR313" s="1" t="s">
        <v>1086</v>
      </c>
      <c r="AS313" s="1" t="s">
        <v>1087</v>
      </c>
      <c r="AT313" s="1" t="s">
        <v>822</v>
      </c>
      <c r="AU313" s="1">
        <v>2017</v>
      </c>
      <c r="AV313" s="1">
        <v>27</v>
      </c>
      <c r="AW313" s="1">
        <v>3</v>
      </c>
      <c r="AX313" s="1" t="s">
        <v>74</v>
      </c>
      <c r="AY313" s="1" t="s">
        <v>74</v>
      </c>
      <c r="AZ313" s="1" t="s">
        <v>74</v>
      </c>
      <c r="BA313" s="1" t="s">
        <v>74</v>
      </c>
      <c r="BB313" s="1">
        <v>247</v>
      </c>
      <c r="BC313" s="1">
        <v>254</v>
      </c>
      <c r="BD313" s="1" t="s">
        <v>74</v>
      </c>
      <c r="BE313" s="1" t="s">
        <v>6252</v>
      </c>
      <c r="BF313" s="1" t="str">
        <f>HYPERLINK("http://dx.doi.org/10.1123/ijsnem.2016-0211","http://dx.doi.org/10.1123/ijsnem.2016-0211")</f>
        <v>http://dx.doi.org/10.1123/ijsnem.2016-0211</v>
      </c>
      <c r="BG313" s="1" t="s">
        <v>74</v>
      </c>
      <c r="BH313" s="1" t="s">
        <v>74</v>
      </c>
      <c r="BI313" s="1">
        <v>8</v>
      </c>
      <c r="BJ313" s="1" t="s">
        <v>1089</v>
      </c>
      <c r="BK313" s="1" t="s">
        <v>100</v>
      </c>
      <c r="BL313" s="1" t="s">
        <v>1089</v>
      </c>
      <c r="BM313" s="1" t="s">
        <v>6253</v>
      </c>
      <c r="BN313" s="1">
        <v>27997257</v>
      </c>
      <c r="BO313" s="1" t="s">
        <v>74</v>
      </c>
      <c r="BP313" s="1" t="s">
        <v>74</v>
      </c>
      <c r="BQ313" s="1" t="s">
        <v>74</v>
      </c>
      <c r="BR313" s="1" t="s">
        <v>102</v>
      </c>
      <c r="BS313" s="1" t="s">
        <v>6254</v>
      </c>
      <c r="BT313" s="1" t="str">
        <f>HYPERLINK("https%3A%2F%2Fwww.webofscience.com%2Fwos%2Fwoscc%2Ffull-record%2FWOS:000404599000007","View Full Record in Web of Science")</f>
        <v>View Full Record in Web of Science</v>
      </c>
    </row>
    <row r="314" spans="1:72" x14ac:dyDescent="0.25">
      <c r="A314" s="1" t="s">
        <v>72</v>
      </c>
      <c r="B314" s="1" t="s">
        <v>6255</v>
      </c>
      <c r="C314" s="1" t="s">
        <v>74</v>
      </c>
      <c r="D314" s="1" t="s">
        <v>74</v>
      </c>
      <c r="E314" s="1" t="s">
        <v>74</v>
      </c>
      <c r="F314" s="1" t="s">
        <v>6256</v>
      </c>
      <c r="G314" s="1" t="s">
        <v>74</v>
      </c>
      <c r="H314" s="1" t="s">
        <v>74</v>
      </c>
      <c r="I314" s="1" t="s">
        <v>6257</v>
      </c>
      <c r="J314" s="1" t="s">
        <v>1095</v>
      </c>
      <c r="K314" s="1" t="s">
        <v>74</v>
      </c>
      <c r="L314" s="1" t="s">
        <v>74</v>
      </c>
      <c r="M314" s="1" t="s">
        <v>78</v>
      </c>
      <c r="N314" s="1" t="s">
        <v>79</v>
      </c>
      <c r="O314" s="1" t="s">
        <v>74</v>
      </c>
      <c r="P314" s="1" t="s">
        <v>74</v>
      </c>
      <c r="Q314" s="1" t="s">
        <v>74</v>
      </c>
      <c r="R314" s="1" t="s">
        <v>74</v>
      </c>
      <c r="S314" s="1" t="s">
        <v>74</v>
      </c>
      <c r="T314" s="1" t="s">
        <v>6258</v>
      </c>
      <c r="U314" s="1" t="s">
        <v>74</v>
      </c>
      <c r="V314" s="1" t="s">
        <v>6259</v>
      </c>
      <c r="W314" s="1" t="s">
        <v>6260</v>
      </c>
      <c r="X314" s="1" t="s">
        <v>6261</v>
      </c>
      <c r="Y314" s="1" t="s">
        <v>6262</v>
      </c>
      <c r="Z314" s="1" t="s">
        <v>6263</v>
      </c>
      <c r="AA314" s="1" t="s">
        <v>74</v>
      </c>
      <c r="AB314" s="1" t="s">
        <v>6264</v>
      </c>
      <c r="AC314" s="1" t="s">
        <v>74</v>
      </c>
      <c r="AD314" s="1" t="s">
        <v>74</v>
      </c>
      <c r="AE314" s="1" t="s">
        <v>74</v>
      </c>
      <c r="AF314" s="1" t="s">
        <v>74</v>
      </c>
      <c r="AG314" s="1">
        <v>4</v>
      </c>
      <c r="AH314" s="1">
        <v>5</v>
      </c>
      <c r="AI314" s="1">
        <v>5</v>
      </c>
      <c r="AJ314" s="1">
        <v>1</v>
      </c>
      <c r="AK314" s="1">
        <v>24</v>
      </c>
      <c r="AL314" s="1" t="s">
        <v>1105</v>
      </c>
      <c r="AM314" s="1" t="s">
        <v>5216</v>
      </c>
      <c r="AN314" s="1" t="s">
        <v>6265</v>
      </c>
      <c r="AO314" s="1" t="s">
        <v>1108</v>
      </c>
      <c r="AP314" s="1" t="s">
        <v>74</v>
      </c>
      <c r="AQ314" s="1" t="s">
        <v>74</v>
      </c>
      <c r="AR314" s="1" t="s">
        <v>1109</v>
      </c>
      <c r="AS314" s="1" t="s">
        <v>1110</v>
      </c>
      <c r="AT314" s="1" t="s">
        <v>822</v>
      </c>
      <c r="AU314" s="1">
        <v>2017</v>
      </c>
      <c r="AV314" s="1">
        <v>32</v>
      </c>
      <c r="AW314" s="1">
        <v>3</v>
      </c>
      <c r="AX314" s="1" t="s">
        <v>74</v>
      </c>
      <c r="AY314" s="1" t="s">
        <v>74</v>
      </c>
      <c r="AZ314" s="1" t="s">
        <v>74</v>
      </c>
      <c r="BA314" s="1" t="s">
        <v>74</v>
      </c>
      <c r="BB314" s="1">
        <v>160</v>
      </c>
      <c r="BC314" s="1">
        <v>164</v>
      </c>
      <c r="BD314" s="1" t="s">
        <v>74</v>
      </c>
      <c r="BE314" s="1" t="s">
        <v>6266</v>
      </c>
      <c r="BF314" s="1" t="str">
        <f>HYPERLINK("http://dx.doi.org/10.1016/j.scispo.2016.09.008","http://dx.doi.org/10.1016/j.scispo.2016.09.008")</f>
        <v>http://dx.doi.org/10.1016/j.scispo.2016.09.008</v>
      </c>
      <c r="BG314" s="1" t="s">
        <v>74</v>
      </c>
      <c r="BH314" s="1" t="s">
        <v>74</v>
      </c>
      <c r="BI314" s="1">
        <v>5</v>
      </c>
      <c r="BJ314" s="1" t="s">
        <v>658</v>
      </c>
      <c r="BK314" s="1" t="s">
        <v>100</v>
      </c>
      <c r="BL314" s="1" t="s">
        <v>658</v>
      </c>
      <c r="BM314" s="1" t="s">
        <v>6267</v>
      </c>
      <c r="BN314" s="1" t="s">
        <v>74</v>
      </c>
      <c r="BO314" s="1" t="s">
        <v>74</v>
      </c>
      <c r="BP314" s="1" t="s">
        <v>74</v>
      </c>
      <c r="BQ314" s="1" t="s">
        <v>74</v>
      </c>
      <c r="BR314" s="1" t="s">
        <v>102</v>
      </c>
      <c r="BS314" s="1" t="s">
        <v>6268</v>
      </c>
      <c r="BT314" s="1" t="str">
        <f>HYPERLINK("https%3A%2F%2Fwww.webofscience.com%2Fwos%2Fwoscc%2Ffull-record%2FWOS:000406892400006","View Full Record in Web of Science")</f>
        <v>View Full Record in Web of Science</v>
      </c>
    </row>
    <row r="315" spans="1:72" x14ac:dyDescent="0.25">
      <c r="A315" s="1" t="s">
        <v>72</v>
      </c>
      <c r="B315" s="1" t="s">
        <v>6269</v>
      </c>
      <c r="C315" s="1" t="s">
        <v>74</v>
      </c>
      <c r="D315" s="1" t="s">
        <v>74</v>
      </c>
      <c r="E315" s="1" t="s">
        <v>74</v>
      </c>
      <c r="F315" s="1" t="s">
        <v>6270</v>
      </c>
      <c r="G315" s="1" t="s">
        <v>74</v>
      </c>
      <c r="H315" s="1" t="s">
        <v>74</v>
      </c>
      <c r="I315" s="1" t="s">
        <v>6271</v>
      </c>
      <c r="J315" s="1" t="s">
        <v>6272</v>
      </c>
      <c r="K315" s="1" t="s">
        <v>74</v>
      </c>
      <c r="L315" s="1" t="s">
        <v>74</v>
      </c>
      <c r="M315" s="1" t="s">
        <v>78</v>
      </c>
      <c r="N315" s="1" t="s">
        <v>79</v>
      </c>
      <c r="O315" s="1" t="s">
        <v>74</v>
      </c>
      <c r="P315" s="1" t="s">
        <v>74</v>
      </c>
      <c r="Q315" s="1" t="s">
        <v>74</v>
      </c>
      <c r="R315" s="1" t="s">
        <v>74</v>
      </c>
      <c r="S315" s="1" t="s">
        <v>74</v>
      </c>
      <c r="T315" s="1" t="s">
        <v>6273</v>
      </c>
      <c r="U315" s="1" t="s">
        <v>6274</v>
      </c>
      <c r="V315" s="1" t="s">
        <v>6275</v>
      </c>
      <c r="W315" s="1" t="s">
        <v>6276</v>
      </c>
      <c r="X315" s="1" t="s">
        <v>74</v>
      </c>
      <c r="Y315" s="1" t="s">
        <v>6277</v>
      </c>
      <c r="Z315" s="1" t="s">
        <v>6278</v>
      </c>
      <c r="AA315" s="1" t="s">
        <v>74</v>
      </c>
      <c r="AB315" s="1" t="s">
        <v>74</v>
      </c>
      <c r="AC315" s="1" t="s">
        <v>74</v>
      </c>
      <c r="AD315" s="1" t="s">
        <v>74</v>
      </c>
      <c r="AE315" s="1" t="s">
        <v>74</v>
      </c>
      <c r="AF315" s="1" t="s">
        <v>74</v>
      </c>
      <c r="AG315" s="1">
        <v>13</v>
      </c>
      <c r="AH315" s="1">
        <v>1</v>
      </c>
      <c r="AI315" s="1">
        <v>1</v>
      </c>
      <c r="AJ315" s="1">
        <v>0</v>
      </c>
      <c r="AK315" s="1">
        <v>1</v>
      </c>
      <c r="AL315" s="1" t="s">
        <v>4594</v>
      </c>
      <c r="AM315" s="1" t="s">
        <v>91</v>
      </c>
      <c r="AN315" s="1" t="s">
        <v>6279</v>
      </c>
      <c r="AO315" s="1" t="s">
        <v>6280</v>
      </c>
      <c r="AP315" s="1" t="s">
        <v>74</v>
      </c>
      <c r="AQ315" s="1" t="s">
        <v>74</v>
      </c>
      <c r="AR315" s="1" t="s">
        <v>6281</v>
      </c>
      <c r="AS315" s="1" t="s">
        <v>6282</v>
      </c>
      <c r="AT315" s="1" t="s">
        <v>822</v>
      </c>
      <c r="AU315" s="1">
        <v>2017</v>
      </c>
      <c r="AV315" s="1">
        <v>19</v>
      </c>
      <c r="AW315" s="1" t="s">
        <v>74</v>
      </c>
      <c r="AX315" s="1" t="s">
        <v>74</v>
      </c>
      <c r="AY315" s="1" t="s">
        <v>74</v>
      </c>
      <c r="AZ315" s="1" t="s">
        <v>74</v>
      </c>
      <c r="BA315" s="1" t="s">
        <v>74</v>
      </c>
      <c r="BB315" s="1">
        <v>31</v>
      </c>
      <c r="BC315" s="1">
        <v>34</v>
      </c>
      <c r="BD315" s="1" t="s">
        <v>74</v>
      </c>
      <c r="BE315" s="1" t="s">
        <v>6283</v>
      </c>
      <c r="BF315" s="1" t="str">
        <f>HYPERLINK("http://dx.doi.org/10.1016/j.clnesp.2017.01.013","http://dx.doi.org/10.1016/j.clnesp.2017.01.013")</f>
        <v>http://dx.doi.org/10.1016/j.clnesp.2017.01.013</v>
      </c>
      <c r="BG315" s="1" t="s">
        <v>74</v>
      </c>
      <c r="BH315" s="1" t="s">
        <v>74</v>
      </c>
      <c r="BI315" s="1">
        <v>4</v>
      </c>
      <c r="BJ315" s="1" t="s">
        <v>175</v>
      </c>
      <c r="BK315" s="1" t="s">
        <v>150</v>
      </c>
      <c r="BL315" s="1" t="s">
        <v>175</v>
      </c>
      <c r="BM315" s="1" t="s">
        <v>6284</v>
      </c>
      <c r="BN315" s="1" t="s">
        <v>74</v>
      </c>
      <c r="BO315" s="1" t="s">
        <v>74</v>
      </c>
      <c r="BP315" s="1" t="s">
        <v>74</v>
      </c>
      <c r="BQ315" s="1" t="s">
        <v>74</v>
      </c>
      <c r="BR315" s="1" t="s">
        <v>102</v>
      </c>
      <c r="BS315" s="1" t="s">
        <v>6285</v>
      </c>
      <c r="BT315" s="1" t="str">
        <f>HYPERLINK("https%3A%2F%2Fwww.webofscience.com%2Fwos%2Fwoscc%2Ffull-record%2FWOS:000446654200005","View Full Record in Web of Science")</f>
        <v>View Full Record in Web of Science</v>
      </c>
    </row>
    <row r="316" spans="1:72" x14ac:dyDescent="0.25">
      <c r="A316" s="1" t="s">
        <v>72</v>
      </c>
      <c r="B316" s="1" t="s">
        <v>6286</v>
      </c>
      <c r="C316" s="1" t="s">
        <v>74</v>
      </c>
      <c r="D316" s="1" t="s">
        <v>74</v>
      </c>
      <c r="E316" s="1" t="s">
        <v>74</v>
      </c>
      <c r="F316" s="1" t="s">
        <v>6287</v>
      </c>
      <c r="G316" s="1" t="s">
        <v>74</v>
      </c>
      <c r="H316" s="1" t="s">
        <v>74</v>
      </c>
      <c r="I316" s="1" t="s">
        <v>6288</v>
      </c>
      <c r="J316" s="1" t="s">
        <v>6289</v>
      </c>
      <c r="K316" s="1" t="s">
        <v>74</v>
      </c>
      <c r="L316" s="1" t="s">
        <v>74</v>
      </c>
      <c r="M316" s="1" t="s">
        <v>78</v>
      </c>
      <c r="N316" s="1" t="s">
        <v>79</v>
      </c>
      <c r="O316" s="1" t="s">
        <v>74</v>
      </c>
      <c r="P316" s="1" t="s">
        <v>74</v>
      </c>
      <c r="Q316" s="1" t="s">
        <v>74</v>
      </c>
      <c r="R316" s="1" t="s">
        <v>74</v>
      </c>
      <c r="S316" s="1" t="s">
        <v>74</v>
      </c>
      <c r="T316" s="1" t="s">
        <v>6290</v>
      </c>
      <c r="U316" s="1" t="s">
        <v>6291</v>
      </c>
      <c r="V316" s="1" t="s">
        <v>6292</v>
      </c>
      <c r="W316" s="1" t="s">
        <v>6293</v>
      </c>
      <c r="X316" s="1" t="s">
        <v>6294</v>
      </c>
      <c r="Y316" s="1" t="s">
        <v>6295</v>
      </c>
      <c r="Z316" s="1" t="s">
        <v>6296</v>
      </c>
      <c r="AA316" s="1" t="s">
        <v>6297</v>
      </c>
      <c r="AB316" s="1" t="s">
        <v>6298</v>
      </c>
      <c r="AC316" s="1" t="s">
        <v>6299</v>
      </c>
      <c r="AD316" s="1" t="s">
        <v>6300</v>
      </c>
      <c r="AE316" s="1" t="s">
        <v>6301</v>
      </c>
      <c r="AF316" s="1" t="s">
        <v>74</v>
      </c>
      <c r="AG316" s="1">
        <v>14</v>
      </c>
      <c r="AH316" s="1">
        <v>18</v>
      </c>
      <c r="AI316" s="1">
        <v>20</v>
      </c>
      <c r="AJ316" s="1">
        <v>4</v>
      </c>
      <c r="AK316" s="1">
        <v>36</v>
      </c>
      <c r="AL316" s="1" t="s">
        <v>90</v>
      </c>
      <c r="AM316" s="1" t="s">
        <v>91</v>
      </c>
      <c r="AN316" s="1" t="s">
        <v>92</v>
      </c>
      <c r="AO316" s="1" t="s">
        <v>6302</v>
      </c>
      <c r="AP316" s="1" t="s">
        <v>6303</v>
      </c>
      <c r="AQ316" s="1" t="s">
        <v>74</v>
      </c>
      <c r="AR316" s="1" t="s">
        <v>6304</v>
      </c>
      <c r="AS316" s="1" t="s">
        <v>6305</v>
      </c>
      <c r="AT316" s="1" t="s">
        <v>822</v>
      </c>
      <c r="AU316" s="1">
        <v>2017</v>
      </c>
      <c r="AV316" s="1">
        <v>79</v>
      </c>
      <c r="AW316" s="1" t="s">
        <v>74</v>
      </c>
      <c r="AX316" s="1" t="s">
        <v>74</v>
      </c>
      <c r="AY316" s="1" t="s">
        <v>74</v>
      </c>
      <c r="AZ316" s="1" t="s">
        <v>74</v>
      </c>
      <c r="BA316" s="1" t="s">
        <v>74</v>
      </c>
      <c r="BB316" s="1">
        <v>479</v>
      </c>
      <c r="BC316" s="1">
        <v>486</v>
      </c>
      <c r="BD316" s="1" t="s">
        <v>74</v>
      </c>
      <c r="BE316" s="1" t="s">
        <v>6306</v>
      </c>
      <c r="BF316" s="1" t="str">
        <f>HYPERLINK("http://dx.doi.org/10.1016/j.lwt.2017.01.071","http://dx.doi.org/10.1016/j.lwt.2017.01.071")</f>
        <v>http://dx.doi.org/10.1016/j.lwt.2017.01.071</v>
      </c>
      <c r="BG316" s="1" t="s">
        <v>74</v>
      </c>
      <c r="BH316" s="1" t="s">
        <v>74</v>
      </c>
      <c r="BI316" s="1">
        <v>8</v>
      </c>
      <c r="BJ316" s="1" t="s">
        <v>456</v>
      </c>
      <c r="BK316" s="1" t="s">
        <v>100</v>
      </c>
      <c r="BL316" s="1" t="s">
        <v>456</v>
      </c>
      <c r="BM316" s="1" t="s">
        <v>6307</v>
      </c>
      <c r="BN316" s="1" t="s">
        <v>74</v>
      </c>
      <c r="BO316" s="1" t="s">
        <v>74</v>
      </c>
      <c r="BP316" s="1" t="s">
        <v>74</v>
      </c>
      <c r="BQ316" s="1" t="s">
        <v>74</v>
      </c>
      <c r="BR316" s="1" t="s">
        <v>102</v>
      </c>
      <c r="BS316" s="1" t="s">
        <v>6308</v>
      </c>
      <c r="BT316" s="1" t="str">
        <f>HYPERLINK("https%3A%2F%2Fwww.webofscience.com%2Fwos%2Fwoscc%2Ffull-record%2FWOS:000395603100059","View Full Record in Web of Science")</f>
        <v>View Full Record in Web of Science</v>
      </c>
    </row>
    <row r="317" spans="1:72" x14ac:dyDescent="0.25">
      <c r="A317" s="1" t="s">
        <v>72</v>
      </c>
      <c r="B317" s="1" t="s">
        <v>6309</v>
      </c>
      <c r="C317" s="1" t="s">
        <v>74</v>
      </c>
      <c r="D317" s="1" t="s">
        <v>74</v>
      </c>
      <c r="E317" s="1" t="s">
        <v>74</v>
      </c>
      <c r="F317" s="1" t="s">
        <v>6310</v>
      </c>
      <c r="G317" s="1" t="s">
        <v>74</v>
      </c>
      <c r="H317" s="1" t="s">
        <v>74</v>
      </c>
      <c r="I317" s="1" t="s">
        <v>6311</v>
      </c>
      <c r="J317" s="1" t="s">
        <v>6312</v>
      </c>
      <c r="K317" s="1" t="s">
        <v>74</v>
      </c>
      <c r="L317" s="1" t="s">
        <v>74</v>
      </c>
      <c r="M317" s="1" t="s">
        <v>78</v>
      </c>
      <c r="N317" s="1" t="s">
        <v>79</v>
      </c>
      <c r="O317" s="1" t="s">
        <v>74</v>
      </c>
      <c r="P317" s="1" t="s">
        <v>74</v>
      </c>
      <c r="Q317" s="1" t="s">
        <v>74</v>
      </c>
      <c r="R317" s="1" t="s">
        <v>74</v>
      </c>
      <c r="S317" s="1" t="s">
        <v>74</v>
      </c>
      <c r="T317" s="1" t="s">
        <v>74</v>
      </c>
      <c r="U317" s="1" t="s">
        <v>6313</v>
      </c>
      <c r="V317" s="1" t="s">
        <v>6314</v>
      </c>
      <c r="W317" s="1" t="s">
        <v>6315</v>
      </c>
      <c r="X317" s="1" t="s">
        <v>1427</v>
      </c>
      <c r="Y317" s="1" t="s">
        <v>6316</v>
      </c>
      <c r="Z317" s="1" t="s">
        <v>6317</v>
      </c>
      <c r="AA317" s="1" t="s">
        <v>74</v>
      </c>
      <c r="AB317" s="1" t="s">
        <v>6318</v>
      </c>
      <c r="AC317" s="1" t="s">
        <v>6319</v>
      </c>
      <c r="AD317" s="1" t="s">
        <v>6320</v>
      </c>
      <c r="AE317" s="1" t="s">
        <v>6321</v>
      </c>
      <c r="AF317" s="1" t="s">
        <v>74</v>
      </c>
      <c r="AG317" s="1">
        <v>32</v>
      </c>
      <c r="AH317" s="1">
        <v>67</v>
      </c>
      <c r="AI317" s="1">
        <v>68</v>
      </c>
      <c r="AJ317" s="1">
        <v>9</v>
      </c>
      <c r="AK317" s="1">
        <v>118</v>
      </c>
      <c r="AL317" s="1" t="s">
        <v>4305</v>
      </c>
      <c r="AM317" s="1" t="s">
        <v>4306</v>
      </c>
      <c r="AN317" s="1" t="s">
        <v>4307</v>
      </c>
      <c r="AO317" s="1" t="s">
        <v>6322</v>
      </c>
      <c r="AP317" s="1" t="s">
        <v>6323</v>
      </c>
      <c r="AQ317" s="1" t="s">
        <v>74</v>
      </c>
      <c r="AR317" s="1" t="s">
        <v>6324</v>
      </c>
      <c r="AS317" s="1" t="s">
        <v>6325</v>
      </c>
      <c r="AT317" s="1" t="s">
        <v>6326</v>
      </c>
      <c r="AU317" s="1">
        <v>2017</v>
      </c>
      <c r="AV317" s="1">
        <v>29</v>
      </c>
      <c r="AW317" s="1">
        <v>10</v>
      </c>
      <c r="AX317" s="1" t="s">
        <v>74</v>
      </c>
      <c r="AY317" s="1" t="s">
        <v>74</v>
      </c>
      <c r="AZ317" s="1" t="s">
        <v>74</v>
      </c>
      <c r="BA317" s="1" t="s">
        <v>74</v>
      </c>
      <c r="BB317" s="1">
        <v>4385</v>
      </c>
      <c r="BC317" s="1">
        <v>4392</v>
      </c>
      <c r="BD317" s="1" t="s">
        <v>74</v>
      </c>
      <c r="BE317" s="1" t="s">
        <v>6327</v>
      </c>
      <c r="BF317" s="1" t="str">
        <f>HYPERLINK("http://dx.doi.org/10.1021/acs.chemmater.7b00808","http://dx.doi.org/10.1021/acs.chemmater.7b00808")</f>
        <v>http://dx.doi.org/10.1021/acs.chemmater.7b00808</v>
      </c>
      <c r="BG317" s="1" t="s">
        <v>74</v>
      </c>
      <c r="BH317" s="1" t="s">
        <v>74</v>
      </c>
      <c r="BI317" s="1">
        <v>8</v>
      </c>
      <c r="BJ317" s="1" t="s">
        <v>6328</v>
      </c>
      <c r="BK317" s="1" t="s">
        <v>100</v>
      </c>
      <c r="BL317" s="1" t="s">
        <v>3291</v>
      </c>
      <c r="BM317" s="1" t="s">
        <v>6329</v>
      </c>
      <c r="BN317" s="1" t="s">
        <v>74</v>
      </c>
      <c r="BO317" s="1" t="s">
        <v>74</v>
      </c>
      <c r="BP317" s="1" t="s">
        <v>74</v>
      </c>
      <c r="BQ317" s="1" t="s">
        <v>74</v>
      </c>
      <c r="BR317" s="1" t="s">
        <v>102</v>
      </c>
      <c r="BS317" s="1" t="s">
        <v>6330</v>
      </c>
      <c r="BT317" s="1" t="str">
        <f>HYPERLINK("https%3A%2F%2Fwww.webofscience.com%2Fwos%2Fwoscc%2Ffull-record%2FWOS:000402498000028","View Full Record in Web of Science")</f>
        <v>View Full Record in Web of Science</v>
      </c>
    </row>
    <row r="318" spans="1:72" x14ac:dyDescent="0.25">
      <c r="A318" s="1" t="s">
        <v>72</v>
      </c>
      <c r="B318" s="1" t="s">
        <v>6331</v>
      </c>
      <c r="C318" s="1" t="s">
        <v>74</v>
      </c>
      <c r="D318" s="1" t="s">
        <v>74</v>
      </c>
      <c r="E318" s="1" t="s">
        <v>74</v>
      </c>
      <c r="F318" s="1" t="s">
        <v>6332</v>
      </c>
      <c r="G318" s="1" t="s">
        <v>74</v>
      </c>
      <c r="H318" s="1" t="s">
        <v>74</v>
      </c>
      <c r="I318" s="1" t="s">
        <v>6333</v>
      </c>
      <c r="J318" s="1" t="s">
        <v>685</v>
      </c>
      <c r="K318" s="1" t="s">
        <v>74</v>
      </c>
      <c r="L318" s="1" t="s">
        <v>74</v>
      </c>
      <c r="M318" s="1" t="s">
        <v>78</v>
      </c>
      <c r="N318" s="1" t="s">
        <v>79</v>
      </c>
      <c r="O318" s="1" t="s">
        <v>74</v>
      </c>
      <c r="P318" s="1" t="s">
        <v>74</v>
      </c>
      <c r="Q318" s="1" t="s">
        <v>74</v>
      </c>
      <c r="R318" s="1" t="s">
        <v>74</v>
      </c>
      <c r="S318" s="1" t="s">
        <v>74</v>
      </c>
      <c r="T318" s="1" t="s">
        <v>6334</v>
      </c>
      <c r="U318" s="1" t="s">
        <v>6335</v>
      </c>
      <c r="V318" s="1" t="s">
        <v>6336</v>
      </c>
      <c r="W318" s="1" t="s">
        <v>6337</v>
      </c>
      <c r="X318" s="1" t="s">
        <v>6338</v>
      </c>
      <c r="Y318" s="1" t="s">
        <v>6339</v>
      </c>
      <c r="Z318" s="1" t="s">
        <v>6340</v>
      </c>
      <c r="AA318" s="1" t="s">
        <v>6341</v>
      </c>
      <c r="AB318" s="1" t="s">
        <v>74</v>
      </c>
      <c r="AC318" s="1" t="s">
        <v>6342</v>
      </c>
      <c r="AD318" s="1" t="s">
        <v>6343</v>
      </c>
      <c r="AE318" s="1" t="s">
        <v>6344</v>
      </c>
      <c r="AF318" s="1" t="s">
        <v>74</v>
      </c>
      <c r="AG318" s="1">
        <v>26</v>
      </c>
      <c r="AH318" s="1">
        <v>33</v>
      </c>
      <c r="AI318" s="1">
        <v>36</v>
      </c>
      <c r="AJ318" s="1">
        <v>0</v>
      </c>
      <c r="AK318" s="1">
        <v>22</v>
      </c>
      <c r="AL318" s="1" t="s">
        <v>117</v>
      </c>
      <c r="AM318" s="1" t="s">
        <v>118</v>
      </c>
      <c r="AN318" s="1" t="s">
        <v>119</v>
      </c>
      <c r="AO318" s="1" t="s">
        <v>74</v>
      </c>
      <c r="AP318" s="1" t="s">
        <v>697</v>
      </c>
      <c r="AQ318" s="1" t="s">
        <v>74</v>
      </c>
      <c r="AR318" s="1" t="s">
        <v>685</v>
      </c>
      <c r="AS318" s="1" t="s">
        <v>698</v>
      </c>
      <c r="AT318" s="1" t="s">
        <v>1316</v>
      </c>
      <c r="AU318" s="1">
        <v>2017</v>
      </c>
      <c r="AV318" s="1">
        <v>17</v>
      </c>
      <c r="AW318" s="1" t="s">
        <v>74</v>
      </c>
      <c r="AX318" s="1" t="s">
        <v>74</v>
      </c>
      <c r="AY318" s="1" t="s">
        <v>74</v>
      </c>
      <c r="AZ318" s="1" t="s">
        <v>74</v>
      </c>
      <c r="BA318" s="1" t="s">
        <v>74</v>
      </c>
      <c r="BB318" s="1" t="s">
        <v>74</v>
      </c>
      <c r="BC318" s="1" t="s">
        <v>74</v>
      </c>
      <c r="BD318" s="1">
        <v>479</v>
      </c>
      <c r="BE318" s="1" t="s">
        <v>6345</v>
      </c>
      <c r="BF318" s="1" t="str">
        <f>HYPERLINK("http://dx.doi.org/10.1186/s12889-017-4400-y","http://dx.doi.org/10.1186/s12889-017-4400-y")</f>
        <v>http://dx.doi.org/10.1186/s12889-017-4400-y</v>
      </c>
      <c r="BG318" s="1" t="s">
        <v>74</v>
      </c>
      <c r="BH318" s="1" t="s">
        <v>74</v>
      </c>
      <c r="BI318" s="1">
        <v>12</v>
      </c>
      <c r="BJ318" s="1" t="s">
        <v>226</v>
      </c>
      <c r="BK318" s="1" t="s">
        <v>100</v>
      </c>
      <c r="BL318" s="1" t="s">
        <v>226</v>
      </c>
      <c r="BM318" s="1" t="s">
        <v>6346</v>
      </c>
      <c r="BN318" s="1">
        <v>28525992</v>
      </c>
      <c r="BO318" s="1" t="s">
        <v>389</v>
      </c>
      <c r="BP318" s="1" t="s">
        <v>74</v>
      </c>
      <c r="BQ318" s="1" t="s">
        <v>74</v>
      </c>
      <c r="BR318" s="1" t="s">
        <v>102</v>
      </c>
      <c r="BS318" s="1" t="s">
        <v>6347</v>
      </c>
      <c r="BT318" s="1" t="str">
        <f>HYPERLINK("https%3A%2F%2Fwww.webofscience.com%2Fwos%2Fwoscc%2Ffull-record%2FWOS:000401868000005","View Full Record in Web of Science")</f>
        <v>View Full Record in Web of Science</v>
      </c>
    </row>
    <row r="319" spans="1:72" x14ac:dyDescent="0.25">
      <c r="A319" s="1" t="s">
        <v>72</v>
      </c>
      <c r="B319" s="1" t="s">
        <v>6348</v>
      </c>
      <c r="C319" s="1" t="s">
        <v>74</v>
      </c>
      <c r="D319" s="1" t="s">
        <v>74</v>
      </c>
      <c r="E319" s="1" t="s">
        <v>74</v>
      </c>
      <c r="F319" s="1" t="s">
        <v>6349</v>
      </c>
      <c r="G319" s="1" t="s">
        <v>74</v>
      </c>
      <c r="H319" s="1" t="s">
        <v>74</v>
      </c>
      <c r="I319" s="1" t="s">
        <v>6350</v>
      </c>
      <c r="J319" s="1" t="s">
        <v>4906</v>
      </c>
      <c r="K319" s="1" t="s">
        <v>74</v>
      </c>
      <c r="L319" s="1" t="s">
        <v>74</v>
      </c>
      <c r="M319" s="1" t="s">
        <v>78</v>
      </c>
      <c r="N319" s="1" t="s">
        <v>79</v>
      </c>
      <c r="O319" s="1" t="s">
        <v>74</v>
      </c>
      <c r="P319" s="1" t="s">
        <v>74</v>
      </c>
      <c r="Q319" s="1" t="s">
        <v>74</v>
      </c>
      <c r="R319" s="1" t="s">
        <v>74</v>
      </c>
      <c r="S319" s="1" t="s">
        <v>74</v>
      </c>
      <c r="T319" s="1" t="s">
        <v>6351</v>
      </c>
      <c r="U319" s="1" t="s">
        <v>6352</v>
      </c>
      <c r="V319" s="1" t="s">
        <v>6353</v>
      </c>
      <c r="W319" s="1" t="s">
        <v>6354</v>
      </c>
      <c r="X319" s="1" t="s">
        <v>6355</v>
      </c>
      <c r="Y319" s="1" t="s">
        <v>6356</v>
      </c>
      <c r="Z319" s="1" t="s">
        <v>6357</v>
      </c>
      <c r="AA319" s="1" t="s">
        <v>74</v>
      </c>
      <c r="AB319" s="1" t="s">
        <v>74</v>
      </c>
      <c r="AC319" s="1" t="s">
        <v>74</v>
      </c>
      <c r="AD319" s="1" t="s">
        <v>74</v>
      </c>
      <c r="AE319" s="1" t="s">
        <v>74</v>
      </c>
      <c r="AF319" s="1" t="s">
        <v>74</v>
      </c>
      <c r="AG319" s="1">
        <v>30</v>
      </c>
      <c r="AH319" s="1">
        <v>0</v>
      </c>
      <c r="AI319" s="1">
        <v>0</v>
      </c>
      <c r="AJ319" s="1">
        <v>1</v>
      </c>
      <c r="AK319" s="1">
        <v>8</v>
      </c>
      <c r="AL319" s="1" t="s">
        <v>4916</v>
      </c>
      <c r="AM319" s="1" t="s">
        <v>4917</v>
      </c>
      <c r="AN319" s="1" t="s">
        <v>4918</v>
      </c>
      <c r="AO319" s="1" t="s">
        <v>4919</v>
      </c>
      <c r="AP319" s="1" t="s">
        <v>4920</v>
      </c>
      <c r="AQ319" s="1" t="s">
        <v>74</v>
      </c>
      <c r="AR319" s="1" t="s">
        <v>4921</v>
      </c>
      <c r="AS319" s="1" t="s">
        <v>4922</v>
      </c>
      <c r="AT319" s="1" t="s">
        <v>6358</v>
      </c>
      <c r="AU319" s="1">
        <v>2017</v>
      </c>
      <c r="AV319" s="1">
        <v>23</v>
      </c>
      <c r="AW319" s="1">
        <v>3</v>
      </c>
      <c r="AX319" s="1" t="s">
        <v>74</v>
      </c>
      <c r="AY319" s="1" t="s">
        <v>74</v>
      </c>
      <c r="AZ319" s="1" t="s">
        <v>74</v>
      </c>
      <c r="BA319" s="1" t="s">
        <v>74</v>
      </c>
      <c r="BB319" s="1">
        <v>217</v>
      </c>
      <c r="BC319" s="1">
        <v>221</v>
      </c>
      <c r="BD319" s="1" t="s">
        <v>74</v>
      </c>
      <c r="BE319" s="1" t="s">
        <v>6359</v>
      </c>
      <c r="BF319" s="1" t="str">
        <f>HYPERLINK("http://dx.doi.org/10.1590/1517-869220172303159061","http://dx.doi.org/10.1590/1517-869220172303159061")</f>
        <v>http://dx.doi.org/10.1590/1517-869220172303159061</v>
      </c>
      <c r="BG319" s="1" t="s">
        <v>74</v>
      </c>
      <c r="BH319" s="1" t="s">
        <v>74</v>
      </c>
      <c r="BI319" s="1">
        <v>5</v>
      </c>
      <c r="BJ319" s="1" t="s">
        <v>298</v>
      </c>
      <c r="BK319" s="1" t="s">
        <v>100</v>
      </c>
      <c r="BL319" s="1" t="s">
        <v>298</v>
      </c>
      <c r="BM319" s="1" t="s">
        <v>6360</v>
      </c>
      <c r="BN319" s="1" t="s">
        <v>74</v>
      </c>
      <c r="BO319" s="1" t="s">
        <v>3775</v>
      </c>
      <c r="BP319" s="1" t="s">
        <v>74</v>
      </c>
      <c r="BQ319" s="1" t="s">
        <v>74</v>
      </c>
      <c r="BR319" s="1" t="s">
        <v>102</v>
      </c>
      <c r="BS319" s="1" t="s">
        <v>6361</v>
      </c>
      <c r="BT319" s="1" t="str">
        <f>HYPERLINK("https%3A%2F%2Fwww.webofscience.com%2Fwos%2Fwoscc%2Ffull-record%2FWOS:000404766200010","View Full Record in Web of Science")</f>
        <v>View Full Record in Web of Science</v>
      </c>
    </row>
    <row r="320" spans="1:72" x14ac:dyDescent="0.25">
      <c r="A320" s="1" t="s">
        <v>72</v>
      </c>
      <c r="B320" s="1" t="s">
        <v>6362</v>
      </c>
      <c r="C320" s="1" t="s">
        <v>74</v>
      </c>
      <c r="D320" s="1" t="s">
        <v>74</v>
      </c>
      <c r="E320" s="1" t="s">
        <v>74</v>
      </c>
      <c r="F320" s="1" t="s">
        <v>6363</v>
      </c>
      <c r="G320" s="1" t="s">
        <v>74</v>
      </c>
      <c r="H320" s="1" t="s">
        <v>74</v>
      </c>
      <c r="I320" s="1" t="s">
        <v>6364</v>
      </c>
      <c r="J320" s="1" t="s">
        <v>6365</v>
      </c>
      <c r="K320" s="1" t="s">
        <v>74</v>
      </c>
      <c r="L320" s="1" t="s">
        <v>74</v>
      </c>
      <c r="M320" s="1" t="s">
        <v>78</v>
      </c>
      <c r="N320" s="1" t="s">
        <v>79</v>
      </c>
      <c r="O320" s="1" t="s">
        <v>74</v>
      </c>
      <c r="P320" s="1" t="s">
        <v>74</v>
      </c>
      <c r="Q320" s="1" t="s">
        <v>74</v>
      </c>
      <c r="R320" s="1" t="s">
        <v>74</v>
      </c>
      <c r="S320" s="1" t="s">
        <v>74</v>
      </c>
      <c r="T320" s="1" t="s">
        <v>6366</v>
      </c>
      <c r="U320" s="1" t="s">
        <v>6367</v>
      </c>
      <c r="V320" s="1" t="s">
        <v>6368</v>
      </c>
      <c r="W320" s="1" t="s">
        <v>6369</v>
      </c>
      <c r="X320" s="1" t="s">
        <v>6370</v>
      </c>
      <c r="Y320" s="1" t="s">
        <v>6371</v>
      </c>
      <c r="Z320" s="1" t="s">
        <v>6372</v>
      </c>
      <c r="AA320" s="1" t="s">
        <v>6373</v>
      </c>
      <c r="AB320" s="1" t="s">
        <v>6374</v>
      </c>
      <c r="AC320" s="1" t="s">
        <v>6375</v>
      </c>
      <c r="AD320" s="1" t="s">
        <v>6376</v>
      </c>
      <c r="AE320" s="1" t="s">
        <v>6377</v>
      </c>
      <c r="AF320" s="1" t="s">
        <v>74</v>
      </c>
      <c r="AG320" s="1">
        <v>27</v>
      </c>
      <c r="AH320" s="1">
        <v>17</v>
      </c>
      <c r="AI320" s="1">
        <v>18</v>
      </c>
      <c r="AJ320" s="1">
        <v>1</v>
      </c>
      <c r="AK320" s="1">
        <v>48</v>
      </c>
      <c r="AL320" s="1" t="s">
        <v>750</v>
      </c>
      <c r="AM320" s="1" t="s">
        <v>751</v>
      </c>
      <c r="AN320" s="1" t="s">
        <v>752</v>
      </c>
      <c r="AO320" s="1" t="s">
        <v>6378</v>
      </c>
      <c r="AP320" s="1" t="s">
        <v>6379</v>
      </c>
      <c r="AQ320" s="1" t="s">
        <v>74</v>
      </c>
      <c r="AR320" s="1" t="s">
        <v>6380</v>
      </c>
      <c r="AS320" s="1" t="s">
        <v>6381</v>
      </c>
      <c r="AT320" s="1" t="s">
        <v>717</v>
      </c>
      <c r="AU320" s="1">
        <v>2017</v>
      </c>
      <c r="AV320" s="1">
        <v>200</v>
      </c>
      <c r="AW320" s="1" t="s">
        <v>74</v>
      </c>
      <c r="AX320" s="1" t="s">
        <v>74</v>
      </c>
      <c r="AY320" s="1" t="s">
        <v>74</v>
      </c>
      <c r="AZ320" s="1" t="s">
        <v>74</v>
      </c>
      <c r="BA320" s="1" t="s">
        <v>74</v>
      </c>
      <c r="BB320" s="1">
        <v>70</v>
      </c>
      <c r="BC320" s="1">
        <v>80</v>
      </c>
      <c r="BD320" s="1" t="s">
        <v>74</v>
      </c>
      <c r="BE320" s="1" t="s">
        <v>6382</v>
      </c>
      <c r="BF320" s="1" t="str">
        <f>HYPERLINK("http://dx.doi.org/10.1016/j.jfoodeng.2016.12.021","http://dx.doi.org/10.1016/j.jfoodeng.2016.12.021")</f>
        <v>http://dx.doi.org/10.1016/j.jfoodeng.2016.12.021</v>
      </c>
      <c r="BG320" s="1" t="s">
        <v>74</v>
      </c>
      <c r="BH320" s="1" t="s">
        <v>74</v>
      </c>
      <c r="BI320" s="1">
        <v>11</v>
      </c>
      <c r="BJ320" s="1" t="s">
        <v>4720</v>
      </c>
      <c r="BK320" s="1" t="s">
        <v>100</v>
      </c>
      <c r="BL320" s="1" t="s">
        <v>4721</v>
      </c>
      <c r="BM320" s="1" t="s">
        <v>6383</v>
      </c>
      <c r="BN320" s="1" t="s">
        <v>74</v>
      </c>
      <c r="BO320" s="1" t="s">
        <v>74</v>
      </c>
      <c r="BP320" s="1" t="s">
        <v>74</v>
      </c>
      <c r="BQ320" s="1" t="s">
        <v>74</v>
      </c>
      <c r="BR320" s="1" t="s">
        <v>102</v>
      </c>
      <c r="BS320" s="1" t="s">
        <v>6384</v>
      </c>
      <c r="BT320" s="1" t="str">
        <f>HYPERLINK("https%3A%2F%2Fwww.webofscience.com%2Fwos%2Fwoscc%2Ffull-record%2FWOS:000394066800008","View Full Record in Web of Science")</f>
        <v>View Full Record in Web of Science</v>
      </c>
    </row>
    <row r="321" spans="1:72" x14ac:dyDescent="0.25">
      <c r="A321" s="1" t="s">
        <v>72</v>
      </c>
      <c r="B321" s="1" t="s">
        <v>6385</v>
      </c>
      <c r="C321" s="1" t="s">
        <v>74</v>
      </c>
      <c r="D321" s="1" t="s">
        <v>74</v>
      </c>
      <c r="E321" s="1" t="s">
        <v>74</v>
      </c>
      <c r="F321" s="1" t="s">
        <v>6386</v>
      </c>
      <c r="G321" s="1" t="s">
        <v>74</v>
      </c>
      <c r="H321" s="1" t="s">
        <v>74</v>
      </c>
      <c r="I321" s="1" t="s">
        <v>6387</v>
      </c>
      <c r="J321" s="1" t="s">
        <v>6388</v>
      </c>
      <c r="K321" s="1" t="s">
        <v>74</v>
      </c>
      <c r="L321" s="1" t="s">
        <v>74</v>
      </c>
      <c r="M321" s="1" t="s">
        <v>78</v>
      </c>
      <c r="N321" s="1" t="s">
        <v>1744</v>
      </c>
      <c r="O321" s="1" t="s">
        <v>6389</v>
      </c>
      <c r="P321" s="1" t="s">
        <v>6390</v>
      </c>
      <c r="Q321" s="1" t="s">
        <v>6391</v>
      </c>
      <c r="R321" s="1" t="s">
        <v>6392</v>
      </c>
      <c r="S321" s="1" t="s">
        <v>74</v>
      </c>
      <c r="T321" s="1" t="s">
        <v>74</v>
      </c>
      <c r="U321" s="1" t="s">
        <v>6393</v>
      </c>
      <c r="V321" s="1" t="s">
        <v>6394</v>
      </c>
      <c r="W321" s="1" t="s">
        <v>6395</v>
      </c>
      <c r="X321" s="1" t="s">
        <v>6396</v>
      </c>
      <c r="Y321" s="1" t="s">
        <v>6397</v>
      </c>
      <c r="Z321" s="1" t="s">
        <v>6398</v>
      </c>
      <c r="AA321" s="1" t="s">
        <v>6399</v>
      </c>
      <c r="AB321" s="1" t="s">
        <v>6400</v>
      </c>
      <c r="AC321" s="1" t="s">
        <v>6401</v>
      </c>
      <c r="AD321" s="1" t="s">
        <v>6402</v>
      </c>
      <c r="AE321" s="1" t="s">
        <v>6403</v>
      </c>
      <c r="AF321" s="1" t="s">
        <v>74</v>
      </c>
      <c r="AG321" s="1">
        <v>37</v>
      </c>
      <c r="AH321" s="1">
        <v>3</v>
      </c>
      <c r="AI321" s="1">
        <v>3</v>
      </c>
      <c r="AJ321" s="1">
        <v>1</v>
      </c>
      <c r="AK321" s="1">
        <v>4</v>
      </c>
      <c r="AL321" s="1" t="s">
        <v>6404</v>
      </c>
      <c r="AM321" s="1" t="s">
        <v>6405</v>
      </c>
      <c r="AN321" s="1" t="s">
        <v>6406</v>
      </c>
      <c r="AO321" s="1" t="s">
        <v>6407</v>
      </c>
      <c r="AP321" s="1" t="s">
        <v>6408</v>
      </c>
      <c r="AQ321" s="1" t="s">
        <v>74</v>
      </c>
      <c r="AR321" s="1" t="s">
        <v>6409</v>
      </c>
      <c r="AS321" s="1" t="s">
        <v>6410</v>
      </c>
      <c r="AT321" s="1" t="s">
        <v>6358</v>
      </c>
      <c r="AU321" s="1">
        <v>2017</v>
      </c>
      <c r="AV321" s="1">
        <v>100</v>
      </c>
      <c r="AW321" s="1">
        <v>3</v>
      </c>
      <c r="AX321" s="1" t="s">
        <v>74</v>
      </c>
      <c r="AY321" s="1" t="s">
        <v>74</v>
      </c>
      <c r="AZ321" s="1" t="s">
        <v>74</v>
      </c>
      <c r="BA321" s="1" t="s">
        <v>74</v>
      </c>
      <c r="BB321" s="1">
        <v>624</v>
      </c>
      <c r="BC321" s="1">
        <v>630</v>
      </c>
      <c r="BD321" s="1" t="s">
        <v>74</v>
      </c>
      <c r="BE321" s="1" t="s">
        <v>6411</v>
      </c>
      <c r="BF321" s="1" t="str">
        <f>HYPERLINK("http://dx.doi.org/10.5740/jaoacint.17-0064","http://dx.doi.org/10.5740/jaoacint.17-0064")</f>
        <v>http://dx.doi.org/10.5740/jaoacint.17-0064</v>
      </c>
      <c r="BG321" s="1" t="s">
        <v>74</v>
      </c>
      <c r="BH321" s="1" t="s">
        <v>74</v>
      </c>
      <c r="BI321" s="1">
        <v>7</v>
      </c>
      <c r="BJ321" s="1" t="s">
        <v>6412</v>
      </c>
      <c r="BK321" s="1" t="s">
        <v>1766</v>
      </c>
      <c r="BL321" s="1" t="s">
        <v>6072</v>
      </c>
      <c r="BM321" s="1" t="s">
        <v>6413</v>
      </c>
      <c r="BN321" s="1">
        <v>28303784</v>
      </c>
      <c r="BO321" s="1" t="s">
        <v>74</v>
      </c>
      <c r="BP321" s="1" t="s">
        <v>74</v>
      </c>
      <c r="BQ321" s="1" t="s">
        <v>74</v>
      </c>
      <c r="BR321" s="1" t="s">
        <v>102</v>
      </c>
      <c r="BS321" s="1" t="s">
        <v>6414</v>
      </c>
      <c r="BT321" s="1" t="str">
        <f>HYPERLINK("https%3A%2F%2Fwww.webofscience.com%2Fwos%2Fwoscc%2Ffull-record%2FWOS:000400954900009","View Full Record in Web of Science")</f>
        <v>View Full Record in Web of Science</v>
      </c>
    </row>
    <row r="322" spans="1:72" x14ac:dyDescent="0.25">
      <c r="A322" s="1" t="s">
        <v>72</v>
      </c>
      <c r="B322" s="1" t="s">
        <v>6415</v>
      </c>
      <c r="C322" s="1" t="s">
        <v>74</v>
      </c>
      <c r="D322" s="1" t="s">
        <v>74</v>
      </c>
      <c r="E322" s="1" t="s">
        <v>74</v>
      </c>
      <c r="F322" s="1" t="s">
        <v>6416</v>
      </c>
      <c r="G322" s="1" t="s">
        <v>74</v>
      </c>
      <c r="H322" s="1" t="s">
        <v>74</v>
      </c>
      <c r="I322" s="1" t="s">
        <v>6417</v>
      </c>
      <c r="J322" s="1" t="s">
        <v>6418</v>
      </c>
      <c r="K322" s="1" t="s">
        <v>74</v>
      </c>
      <c r="L322" s="1" t="s">
        <v>74</v>
      </c>
      <c r="M322" s="1" t="s">
        <v>78</v>
      </c>
      <c r="N322" s="1" t="s">
        <v>79</v>
      </c>
      <c r="O322" s="1" t="s">
        <v>74</v>
      </c>
      <c r="P322" s="1" t="s">
        <v>74</v>
      </c>
      <c r="Q322" s="1" t="s">
        <v>74</v>
      </c>
      <c r="R322" s="1" t="s">
        <v>74</v>
      </c>
      <c r="S322" s="1" t="s">
        <v>74</v>
      </c>
      <c r="T322" s="1" t="s">
        <v>74</v>
      </c>
      <c r="U322" s="1" t="s">
        <v>6419</v>
      </c>
      <c r="V322" s="1" t="s">
        <v>6420</v>
      </c>
      <c r="W322" s="1" t="s">
        <v>6421</v>
      </c>
      <c r="X322" s="1" t="s">
        <v>6422</v>
      </c>
      <c r="Y322" s="1" t="s">
        <v>6423</v>
      </c>
      <c r="Z322" s="1" t="s">
        <v>6424</v>
      </c>
      <c r="AA322" s="1" t="s">
        <v>6425</v>
      </c>
      <c r="AB322" s="1" t="s">
        <v>6426</v>
      </c>
      <c r="AC322" s="1" t="s">
        <v>6427</v>
      </c>
      <c r="AD322" s="1" t="s">
        <v>6428</v>
      </c>
      <c r="AE322" s="1" t="s">
        <v>6429</v>
      </c>
      <c r="AF322" s="1" t="s">
        <v>74</v>
      </c>
      <c r="AG322" s="1">
        <v>25</v>
      </c>
      <c r="AH322" s="1">
        <v>33</v>
      </c>
      <c r="AI322" s="1">
        <v>33</v>
      </c>
      <c r="AJ322" s="1">
        <v>1</v>
      </c>
      <c r="AK322" s="1">
        <v>36</v>
      </c>
      <c r="AL322" s="1" t="s">
        <v>6430</v>
      </c>
      <c r="AM322" s="1" t="s">
        <v>6142</v>
      </c>
      <c r="AN322" s="1" t="s">
        <v>6431</v>
      </c>
      <c r="AO322" s="1" t="s">
        <v>6432</v>
      </c>
      <c r="AP322" s="1" t="s">
        <v>6433</v>
      </c>
      <c r="AQ322" s="1" t="s">
        <v>74</v>
      </c>
      <c r="AR322" s="1" t="s">
        <v>6434</v>
      </c>
      <c r="AS322" s="1" t="s">
        <v>6435</v>
      </c>
      <c r="AT322" s="1" t="s">
        <v>717</v>
      </c>
      <c r="AU322" s="1">
        <v>2017</v>
      </c>
      <c r="AV322" s="1">
        <v>177</v>
      </c>
      <c r="AW322" s="1">
        <v>5</v>
      </c>
      <c r="AX322" s="1" t="s">
        <v>74</v>
      </c>
      <c r="AY322" s="1" t="s">
        <v>74</v>
      </c>
      <c r="AZ322" s="1" t="s">
        <v>74</v>
      </c>
      <c r="BA322" s="1" t="s">
        <v>74</v>
      </c>
      <c r="BB322" s="1">
        <v>666</v>
      </c>
      <c r="BC322" s="1">
        <v>674</v>
      </c>
      <c r="BD322" s="1" t="s">
        <v>74</v>
      </c>
      <c r="BE322" s="1" t="s">
        <v>6436</v>
      </c>
      <c r="BF322" s="1" t="str">
        <f>HYPERLINK("http://dx.doi.org/10.1001/jamainternmed.2016.9650","http://dx.doi.org/10.1001/jamainternmed.2016.9650")</f>
        <v>http://dx.doi.org/10.1001/jamainternmed.2016.9650</v>
      </c>
      <c r="BG322" s="1" t="s">
        <v>74</v>
      </c>
      <c r="BH322" s="1" t="s">
        <v>74</v>
      </c>
      <c r="BI322" s="1">
        <v>9</v>
      </c>
      <c r="BJ322" s="1" t="s">
        <v>478</v>
      </c>
      <c r="BK322" s="1" t="s">
        <v>247</v>
      </c>
      <c r="BL322" s="1" t="s">
        <v>479</v>
      </c>
      <c r="BM322" s="1" t="s">
        <v>6437</v>
      </c>
      <c r="BN322" s="1">
        <v>28264077</v>
      </c>
      <c r="BO322" s="1" t="s">
        <v>1895</v>
      </c>
      <c r="BP322" s="1" t="s">
        <v>74</v>
      </c>
      <c r="BQ322" s="1" t="s">
        <v>74</v>
      </c>
      <c r="BR322" s="1" t="s">
        <v>102</v>
      </c>
      <c r="BS322" s="1" t="s">
        <v>6438</v>
      </c>
      <c r="BT322" s="1" t="str">
        <f>HYPERLINK("https%3A%2F%2Fwww.webofscience.com%2Fwos%2Fwoscc%2Ffull-record%2FWOS:000400386400015","View Full Record in Web of Science")</f>
        <v>View Full Record in Web of Science</v>
      </c>
    </row>
    <row r="323" spans="1:72" x14ac:dyDescent="0.25">
      <c r="A323" s="1" t="s">
        <v>72</v>
      </c>
      <c r="B323" s="1" t="s">
        <v>6439</v>
      </c>
      <c r="C323" s="1" t="s">
        <v>74</v>
      </c>
      <c r="D323" s="1" t="s">
        <v>74</v>
      </c>
      <c r="E323" s="1" t="s">
        <v>74</v>
      </c>
      <c r="F323" s="1" t="s">
        <v>6440</v>
      </c>
      <c r="G323" s="1" t="s">
        <v>74</v>
      </c>
      <c r="H323" s="1" t="s">
        <v>74</v>
      </c>
      <c r="I323" s="1" t="s">
        <v>6441</v>
      </c>
      <c r="J323" s="1" t="s">
        <v>6442</v>
      </c>
      <c r="K323" s="1" t="s">
        <v>74</v>
      </c>
      <c r="L323" s="1" t="s">
        <v>74</v>
      </c>
      <c r="M323" s="1" t="s">
        <v>78</v>
      </c>
      <c r="N323" s="1" t="s">
        <v>79</v>
      </c>
      <c r="O323" s="1" t="s">
        <v>74</v>
      </c>
      <c r="P323" s="1" t="s">
        <v>74</v>
      </c>
      <c r="Q323" s="1" t="s">
        <v>74</v>
      </c>
      <c r="R323" s="1" t="s">
        <v>74</v>
      </c>
      <c r="S323" s="1" t="s">
        <v>74</v>
      </c>
      <c r="T323" s="1" t="s">
        <v>6443</v>
      </c>
      <c r="U323" s="1" t="s">
        <v>6444</v>
      </c>
      <c r="V323" s="1" t="s">
        <v>6445</v>
      </c>
      <c r="W323" s="1" t="s">
        <v>6446</v>
      </c>
      <c r="X323" s="1" t="s">
        <v>6447</v>
      </c>
      <c r="Y323" s="1" t="s">
        <v>6448</v>
      </c>
      <c r="Z323" s="1" t="s">
        <v>6449</v>
      </c>
      <c r="AA323" s="1" t="s">
        <v>74</v>
      </c>
      <c r="AB323" s="1" t="s">
        <v>6450</v>
      </c>
      <c r="AC323" s="1" t="s">
        <v>74</v>
      </c>
      <c r="AD323" s="1" t="s">
        <v>74</v>
      </c>
      <c r="AE323" s="1" t="s">
        <v>74</v>
      </c>
      <c r="AF323" s="1" t="s">
        <v>74</v>
      </c>
      <c r="AG323" s="1">
        <v>42</v>
      </c>
      <c r="AH323" s="1">
        <v>16</v>
      </c>
      <c r="AI323" s="1">
        <v>16</v>
      </c>
      <c r="AJ323" s="1">
        <v>2</v>
      </c>
      <c r="AK323" s="1">
        <v>31</v>
      </c>
      <c r="AL323" s="1" t="s">
        <v>6451</v>
      </c>
      <c r="AM323" s="1" t="s">
        <v>6452</v>
      </c>
      <c r="AN323" s="1" t="s">
        <v>6453</v>
      </c>
      <c r="AO323" s="1" t="s">
        <v>6454</v>
      </c>
      <c r="AP323" s="1" t="s">
        <v>74</v>
      </c>
      <c r="AQ323" s="1" t="s">
        <v>74</v>
      </c>
      <c r="AR323" s="1" t="s">
        <v>6455</v>
      </c>
      <c r="AS323" s="1" t="s">
        <v>6456</v>
      </c>
      <c r="AT323" s="1" t="s">
        <v>717</v>
      </c>
      <c r="AU323" s="1">
        <v>2017</v>
      </c>
      <c r="AV323" s="1">
        <v>41</v>
      </c>
      <c r="AW323" s="1">
        <v>3</v>
      </c>
      <c r="AX323" s="1" t="s">
        <v>74</v>
      </c>
      <c r="AY323" s="1" t="s">
        <v>74</v>
      </c>
      <c r="AZ323" s="1" t="s">
        <v>74</v>
      </c>
      <c r="BA323" s="1" t="s">
        <v>74</v>
      </c>
      <c r="BB323" s="1">
        <v>259</v>
      </c>
      <c r="BC323" s="1">
        <v>265</v>
      </c>
      <c r="BD323" s="1" t="s">
        <v>74</v>
      </c>
      <c r="BE323" s="1" t="s">
        <v>6457</v>
      </c>
      <c r="BF323" s="1" t="str">
        <f>HYPERLINK("http://dx.doi.org/10.5993/AJHB.41.3.5","http://dx.doi.org/10.5993/AJHB.41.3.5")</f>
        <v>http://dx.doi.org/10.5993/AJHB.41.3.5</v>
      </c>
      <c r="BG323" s="1" t="s">
        <v>74</v>
      </c>
      <c r="BH323" s="1" t="s">
        <v>74</v>
      </c>
      <c r="BI323" s="1">
        <v>7</v>
      </c>
      <c r="BJ323" s="1" t="s">
        <v>226</v>
      </c>
      <c r="BK323" s="1" t="s">
        <v>227</v>
      </c>
      <c r="BL323" s="1" t="s">
        <v>226</v>
      </c>
      <c r="BM323" s="1" t="s">
        <v>6458</v>
      </c>
      <c r="BN323" s="1">
        <v>28376970</v>
      </c>
      <c r="BO323" s="1" t="s">
        <v>74</v>
      </c>
      <c r="BP323" s="1" t="s">
        <v>74</v>
      </c>
      <c r="BQ323" s="1" t="s">
        <v>74</v>
      </c>
      <c r="BR323" s="1" t="s">
        <v>102</v>
      </c>
      <c r="BS323" s="1" t="s">
        <v>6459</v>
      </c>
      <c r="BT323" s="1" t="str">
        <f>HYPERLINK("https%3A%2F%2Fwww.webofscience.com%2Fwos%2Fwoscc%2Ffull-record%2FWOS:000404467400005","View Full Record in Web of Science")</f>
        <v>View Full Record in Web of Science</v>
      </c>
    </row>
    <row r="324" spans="1:72" x14ac:dyDescent="0.25">
      <c r="A324" s="1" t="s">
        <v>72</v>
      </c>
      <c r="B324" s="1" t="s">
        <v>6460</v>
      </c>
      <c r="C324" s="1" t="s">
        <v>74</v>
      </c>
      <c r="D324" s="1" t="s">
        <v>74</v>
      </c>
      <c r="E324" s="1" t="s">
        <v>74</v>
      </c>
      <c r="F324" s="1" t="s">
        <v>6461</v>
      </c>
      <c r="G324" s="1" t="s">
        <v>74</v>
      </c>
      <c r="H324" s="1" t="s">
        <v>6462</v>
      </c>
      <c r="I324" s="1" t="s">
        <v>6463</v>
      </c>
      <c r="J324" s="1" t="s">
        <v>993</v>
      </c>
      <c r="K324" s="1" t="s">
        <v>74</v>
      </c>
      <c r="L324" s="1" t="s">
        <v>74</v>
      </c>
      <c r="M324" s="1" t="s">
        <v>78</v>
      </c>
      <c r="N324" s="1" t="s">
        <v>79</v>
      </c>
      <c r="O324" s="1" t="s">
        <v>74</v>
      </c>
      <c r="P324" s="1" t="s">
        <v>74</v>
      </c>
      <c r="Q324" s="1" t="s">
        <v>74</v>
      </c>
      <c r="R324" s="1" t="s">
        <v>74</v>
      </c>
      <c r="S324" s="1" t="s">
        <v>74</v>
      </c>
      <c r="T324" s="1" t="s">
        <v>74</v>
      </c>
      <c r="U324" s="1" t="s">
        <v>6464</v>
      </c>
      <c r="V324" s="1" t="s">
        <v>6465</v>
      </c>
      <c r="W324" s="1" t="s">
        <v>6466</v>
      </c>
      <c r="X324" s="1" t="s">
        <v>6467</v>
      </c>
      <c r="Y324" s="1" t="s">
        <v>6468</v>
      </c>
      <c r="Z324" s="1" t="s">
        <v>6469</v>
      </c>
      <c r="AA324" s="1" t="s">
        <v>6470</v>
      </c>
      <c r="AB324" s="1" t="s">
        <v>6471</v>
      </c>
      <c r="AC324" s="1" t="s">
        <v>6472</v>
      </c>
      <c r="AD324" s="1" t="s">
        <v>6473</v>
      </c>
      <c r="AE324" s="1" t="s">
        <v>6474</v>
      </c>
      <c r="AF324" s="1" t="s">
        <v>74</v>
      </c>
      <c r="AG324" s="1">
        <v>44</v>
      </c>
      <c r="AH324" s="1">
        <v>19</v>
      </c>
      <c r="AI324" s="1">
        <v>20</v>
      </c>
      <c r="AJ324" s="1">
        <v>2</v>
      </c>
      <c r="AK324" s="1">
        <v>19</v>
      </c>
      <c r="AL324" s="1" t="s">
        <v>1001</v>
      </c>
      <c r="AM324" s="1" t="s">
        <v>1002</v>
      </c>
      <c r="AN324" s="1" t="s">
        <v>1003</v>
      </c>
      <c r="AO324" s="1" t="s">
        <v>1004</v>
      </c>
      <c r="AP324" s="1" t="s">
        <v>74</v>
      </c>
      <c r="AQ324" s="1" t="s">
        <v>74</v>
      </c>
      <c r="AR324" s="1" t="s">
        <v>993</v>
      </c>
      <c r="AS324" s="1" t="s">
        <v>1005</v>
      </c>
      <c r="AT324" s="1" t="s">
        <v>6475</v>
      </c>
      <c r="AU324" s="1">
        <v>2017</v>
      </c>
      <c r="AV324" s="1">
        <v>12</v>
      </c>
      <c r="AW324" s="1">
        <v>4</v>
      </c>
      <c r="AX324" s="1" t="s">
        <v>74</v>
      </c>
      <c r="AY324" s="1" t="s">
        <v>74</v>
      </c>
      <c r="AZ324" s="1" t="s">
        <v>74</v>
      </c>
      <c r="BA324" s="1" t="s">
        <v>74</v>
      </c>
      <c r="BB324" s="1" t="s">
        <v>74</v>
      </c>
      <c r="BC324" s="1" t="s">
        <v>74</v>
      </c>
      <c r="BD324" s="1" t="s">
        <v>6476</v>
      </c>
      <c r="BE324" s="1" t="s">
        <v>6477</v>
      </c>
      <c r="BF324" s="1" t="str">
        <f>HYPERLINK("http://dx.doi.org/10.1371/journal.pone.0175536","http://dx.doi.org/10.1371/journal.pone.0175536")</f>
        <v>http://dx.doi.org/10.1371/journal.pone.0175536</v>
      </c>
      <c r="BG324" s="1" t="s">
        <v>74</v>
      </c>
      <c r="BH324" s="1" t="s">
        <v>74</v>
      </c>
      <c r="BI324" s="1">
        <v>17</v>
      </c>
      <c r="BJ324" s="1" t="s">
        <v>1008</v>
      </c>
      <c r="BK324" s="1" t="s">
        <v>100</v>
      </c>
      <c r="BL324" s="1" t="s">
        <v>1009</v>
      </c>
      <c r="BM324" s="1" t="s">
        <v>6478</v>
      </c>
      <c r="BN324" s="1">
        <v>28410414</v>
      </c>
      <c r="BO324" s="1" t="s">
        <v>127</v>
      </c>
      <c r="BP324" s="1" t="s">
        <v>74</v>
      </c>
      <c r="BQ324" s="1" t="s">
        <v>74</v>
      </c>
      <c r="BR324" s="1" t="s">
        <v>102</v>
      </c>
      <c r="BS324" s="1" t="s">
        <v>6479</v>
      </c>
      <c r="BT324" s="1" t="str">
        <f>HYPERLINK("https%3A%2F%2Fwww.webofscience.com%2Fwos%2Fwoscc%2Ffull-record%2FWOS:000399955600024","View Full Record in Web of Science")</f>
        <v>View Full Record in Web of Science</v>
      </c>
    </row>
    <row r="325" spans="1:72" x14ac:dyDescent="0.25">
      <c r="A325" s="1" t="s">
        <v>72</v>
      </c>
      <c r="B325" s="1" t="s">
        <v>4468</v>
      </c>
      <c r="C325" s="1" t="s">
        <v>74</v>
      </c>
      <c r="D325" s="1" t="s">
        <v>74</v>
      </c>
      <c r="E325" s="1" t="s">
        <v>74</v>
      </c>
      <c r="F325" s="1" t="s">
        <v>4469</v>
      </c>
      <c r="G325" s="1" t="s">
        <v>74</v>
      </c>
      <c r="H325" s="1" t="s">
        <v>74</v>
      </c>
      <c r="I325" s="1" t="s">
        <v>4470</v>
      </c>
      <c r="J325" s="1" t="s">
        <v>371</v>
      </c>
      <c r="K325" s="1" t="s">
        <v>74</v>
      </c>
      <c r="L325" s="1" t="s">
        <v>74</v>
      </c>
      <c r="M325" s="1" t="s">
        <v>78</v>
      </c>
      <c r="N325" s="1" t="s">
        <v>622</v>
      </c>
      <c r="O325" s="1" t="s">
        <v>74</v>
      </c>
      <c r="P325" s="1" t="s">
        <v>74</v>
      </c>
      <c r="Q325" s="1" t="s">
        <v>74</v>
      </c>
      <c r="R325" s="1" t="s">
        <v>74</v>
      </c>
      <c r="S325" s="1" t="s">
        <v>74</v>
      </c>
      <c r="T325" s="1" t="s">
        <v>4471</v>
      </c>
      <c r="U325" s="1" t="s">
        <v>4472</v>
      </c>
      <c r="V325" s="1" t="s">
        <v>4473</v>
      </c>
      <c r="W325" s="1" t="s">
        <v>4474</v>
      </c>
      <c r="X325" s="1" t="s">
        <v>4475</v>
      </c>
      <c r="Y325" s="1" t="s">
        <v>4476</v>
      </c>
      <c r="Z325" s="1" t="s">
        <v>4477</v>
      </c>
      <c r="AA325" s="1" t="s">
        <v>4478</v>
      </c>
      <c r="AB325" s="1" t="s">
        <v>4479</v>
      </c>
      <c r="AC325" s="1" t="s">
        <v>74</v>
      </c>
      <c r="AD325" s="1" t="s">
        <v>74</v>
      </c>
      <c r="AE325" s="1" t="s">
        <v>74</v>
      </c>
      <c r="AF325" s="1" t="s">
        <v>74</v>
      </c>
      <c r="AG325" s="1">
        <v>55</v>
      </c>
      <c r="AH325" s="1">
        <v>36</v>
      </c>
      <c r="AI325" s="1">
        <v>36</v>
      </c>
      <c r="AJ325" s="1">
        <v>3</v>
      </c>
      <c r="AK325" s="1">
        <v>27</v>
      </c>
      <c r="AL325" s="1" t="s">
        <v>381</v>
      </c>
      <c r="AM325" s="1" t="s">
        <v>382</v>
      </c>
      <c r="AN325" s="1" t="s">
        <v>383</v>
      </c>
      <c r="AO325" s="1" t="s">
        <v>74</v>
      </c>
      <c r="AP325" s="1" t="s">
        <v>384</v>
      </c>
      <c r="AQ325" s="1" t="s">
        <v>74</v>
      </c>
      <c r="AR325" s="2" t="s">
        <v>371</v>
      </c>
      <c r="AS325" s="1" t="s">
        <v>385</v>
      </c>
      <c r="AT325" s="1" t="s">
        <v>949</v>
      </c>
      <c r="AU325" s="1">
        <v>2019</v>
      </c>
      <c r="AV325" s="1">
        <v>11</v>
      </c>
      <c r="AW325" s="1">
        <v>2</v>
      </c>
      <c r="AX325" s="1" t="s">
        <v>74</v>
      </c>
      <c r="AY325" s="1" t="s">
        <v>74</v>
      </c>
      <c r="AZ325" s="1" t="s">
        <v>74</v>
      </c>
      <c r="BA325" s="1" t="s">
        <v>74</v>
      </c>
      <c r="BB325" s="1" t="s">
        <v>74</v>
      </c>
      <c r="BC325" s="1" t="s">
        <v>74</v>
      </c>
      <c r="BD325" s="1">
        <v>440</v>
      </c>
      <c r="BE325" s="1" t="s">
        <v>4480</v>
      </c>
      <c r="BF325" s="1" t="str">
        <f>HYPERLINK("http://dx.doi.org/10.3390/nu11020440","http://dx.doi.org/10.3390/nu11020440")</f>
        <v>http://dx.doi.org/10.3390/nu11020440</v>
      </c>
      <c r="BG325" s="1" t="s">
        <v>74</v>
      </c>
      <c r="BH325" s="1" t="s">
        <v>74</v>
      </c>
      <c r="BI325" s="1">
        <v>15</v>
      </c>
      <c r="BJ325" s="1" t="s">
        <v>175</v>
      </c>
      <c r="BK325" s="1" t="s">
        <v>100</v>
      </c>
      <c r="BL325" s="1" t="s">
        <v>175</v>
      </c>
      <c r="BM325" s="1" t="s">
        <v>4481</v>
      </c>
      <c r="BN325" s="1">
        <v>30791576</v>
      </c>
      <c r="BO325" s="1" t="s">
        <v>3775</v>
      </c>
      <c r="BP325" s="1" t="s">
        <v>74</v>
      </c>
      <c r="BQ325" s="1" t="s">
        <v>74</v>
      </c>
      <c r="BR325" s="1" t="s">
        <v>102</v>
      </c>
      <c r="BS325" s="1" t="s">
        <v>4482</v>
      </c>
      <c r="BT325" s="1" t="str">
        <f>HYPERLINK("https%3A%2F%2Fwww.webofscience.com%2Fwos%2Fwoscc%2Ffull-record%2FWOS:000460829700231","View Full Record in Web of Science")</f>
        <v>View Full Record in Web of Science</v>
      </c>
    </row>
    <row r="326" spans="1:72" x14ac:dyDescent="0.25">
      <c r="A326" s="1" t="s">
        <v>72</v>
      </c>
      <c r="B326" s="1" t="s">
        <v>6502</v>
      </c>
      <c r="C326" s="1" t="s">
        <v>74</v>
      </c>
      <c r="D326" s="1" t="s">
        <v>74</v>
      </c>
      <c r="E326" s="1" t="s">
        <v>74</v>
      </c>
      <c r="F326" s="1" t="s">
        <v>6503</v>
      </c>
      <c r="G326" s="1" t="s">
        <v>74</v>
      </c>
      <c r="H326" s="1" t="s">
        <v>74</v>
      </c>
      <c r="I326" s="1" t="s">
        <v>6504</v>
      </c>
      <c r="J326" s="1" t="s">
        <v>6505</v>
      </c>
      <c r="K326" s="1" t="s">
        <v>74</v>
      </c>
      <c r="L326" s="1" t="s">
        <v>74</v>
      </c>
      <c r="M326" s="1" t="s">
        <v>78</v>
      </c>
      <c r="N326" s="1" t="s">
        <v>52</v>
      </c>
      <c r="O326" s="1" t="s">
        <v>6506</v>
      </c>
      <c r="P326" s="1" t="s">
        <v>6507</v>
      </c>
      <c r="Q326" s="1" t="s">
        <v>6508</v>
      </c>
      <c r="R326" s="1" t="s">
        <v>6509</v>
      </c>
      <c r="S326" s="1" t="s">
        <v>74</v>
      </c>
      <c r="T326" s="1" t="s">
        <v>74</v>
      </c>
      <c r="U326" s="1" t="s">
        <v>74</v>
      </c>
      <c r="V326" s="1" t="s">
        <v>74</v>
      </c>
      <c r="W326" s="1" t="s">
        <v>6510</v>
      </c>
      <c r="X326" s="1" t="s">
        <v>6511</v>
      </c>
      <c r="Y326" s="1" t="s">
        <v>74</v>
      </c>
      <c r="Z326" s="1" t="s">
        <v>74</v>
      </c>
      <c r="AA326" s="1" t="s">
        <v>74</v>
      </c>
      <c r="AB326" s="1" t="s">
        <v>74</v>
      </c>
      <c r="AC326" s="1" t="s">
        <v>6512</v>
      </c>
      <c r="AD326" s="1" t="s">
        <v>6512</v>
      </c>
      <c r="AE326" s="1" t="s">
        <v>6512</v>
      </c>
      <c r="AF326" s="1" t="s">
        <v>74</v>
      </c>
      <c r="AG326" s="1">
        <v>0</v>
      </c>
      <c r="AH326" s="1">
        <v>0</v>
      </c>
      <c r="AI326" s="1">
        <v>0</v>
      </c>
      <c r="AJ326" s="1">
        <v>0</v>
      </c>
      <c r="AK326" s="1">
        <v>1</v>
      </c>
      <c r="AL326" s="1" t="s">
        <v>6513</v>
      </c>
      <c r="AM326" s="1" t="s">
        <v>6492</v>
      </c>
      <c r="AN326" s="1" t="s">
        <v>6514</v>
      </c>
      <c r="AO326" s="1" t="s">
        <v>6515</v>
      </c>
      <c r="AP326" s="1" t="s">
        <v>6516</v>
      </c>
      <c r="AQ326" s="1" t="s">
        <v>74</v>
      </c>
      <c r="AR326" s="1" t="s">
        <v>6517</v>
      </c>
      <c r="AS326" s="1" t="s">
        <v>6518</v>
      </c>
      <c r="AT326" s="1" t="s">
        <v>757</v>
      </c>
      <c r="AU326" s="1">
        <v>2017</v>
      </c>
      <c r="AV326" s="1">
        <v>31</v>
      </c>
      <c r="AW326" s="1" t="s">
        <v>74</v>
      </c>
      <c r="AX326" s="1" t="s">
        <v>74</v>
      </c>
      <c r="AY326" s="1">
        <v>1</v>
      </c>
      <c r="AZ326" s="1" t="s">
        <v>74</v>
      </c>
      <c r="BA326" s="1">
        <v>795.6</v>
      </c>
      <c r="BB326" s="1" t="s">
        <v>74</v>
      </c>
      <c r="BC326" s="1" t="s">
        <v>74</v>
      </c>
      <c r="BD326" s="1" t="s">
        <v>74</v>
      </c>
      <c r="BE326" s="1" t="s">
        <v>74</v>
      </c>
      <c r="BF326" s="1" t="s">
        <v>74</v>
      </c>
      <c r="BG326" s="1" t="s">
        <v>74</v>
      </c>
      <c r="BH326" s="1" t="s">
        <v>74</v>
      </c>
      <c r="BI326" s="1">
        <v>1</v>
      </c>
      <c r="BJ326" s="1" t="s">
        <v>6519</v>
      </c>
      <c r="BK326" s="1" t="s">
        <v>1766</v>
      </c>
      <c r="BL326" s="1" t="s">
        <v>6520</v>
      </c>
      <c r="BM326" s="1" t="s">
        <v>6521</v>
      </c>
      <c r="BN326" s="1" t="s">
        <v>74</v>
      </c>
      <c r="BO326" s="1" t="s">
        <v>74</v>
      </c>
      <c r="BP326" s="1" t="s">
        <v>74</v>
      </c>
      <c r="BQ326" s="1" t="s">
        <v>74</v>
      </c>
      <c r="BR326" s="1" t="s">
        <v>102</v>
      </c>
      <c r="BS326" s="1" t="s">
        <v>6522</v>
      </c>
      <c r="BT326" s="1" t="str">
        <f>HYPERLINK("https%3A%2F%2Fwww.webofscience.com%2Fwos%2Fwoscc%2Ffull-record%2FWOS:000405986500299","View Full Record in Web of Science")</f>
        <v>View Full Record in Web of Science</v>
      </c>
    </row>
    <row r="327" spans="1:72" x14ac:dyDescent="0.25">
      <c r="A327" s="1" t="s">
        <v>72</v>
      </c>
      <c r="B327" s="1" t="s">
        <v>6523</v>
      </c>
      <c r="C327" s="1" t="s">
        <v>74</v>
      </c>
      <c r="D327" s="1" t="s">
        <v>74</v>
      </c>
      <c r="E327" s="1" t="s">
        <v>74</v>
      </c>
      <c r="F327" s="1" t="s">
        <v>6524</v>
      </c>
      <c r="G327" s="1" t="s">
        <v>74</v>
      </c>
      <c r="H327" s="1" t="s">
        <v>74</v>
      </c>
      <c r="I327" s="1" t="s">
        <v>6525</v>
      </c>
      <c r="J327" s="1" t="s">
        <v>371</v>
      </c>
      <c r="K327" s="1" t="s">
        <v>74</v>
      </c>
      <c r="L327" s="1" t="s">
        <v>74</v>
      </c>
      <c r="M327" s="1" t="s">
        <v>78</v>
      </c>
      <c r="N327" s="1" t="s">
        <v>79</v>
      </c>
      <c r="O327" s="1" t="s">
        <v>74</v>
      </c>
      <c r="P327" s="1" t="s">
        <v>74</v>
      </c>
      <c r="Q327" s="1" t="s">
        <v>74</v>
      </c>
      <c r="R327" s="1" t="s">
        <v>74</v>
      </c>
      <c r="S327" s="1" t="s">
        <v>74</v>
      </c>
      <c r="T327" s="1" t="s">
        <v>6526</v>
      </c>
      <c r="U327" s="1" t="s">
        <v>6527</v>
      </c>
      <c r="V327" s="1" t="s">
        <v>6528</v>
      </c>
      <c r="W327" s="1" t="s">
        <v>6529</v>
      </c>
      <c r="X327" s="1" t="s">
        <v>6530</v>
      </c>
      <c r="Y327" s="1" t="s">
        <v>6531</v>
      </c>
      <c r="Z327" s="1" t="s">
        <v>6532</v>
      </c>
      <c r="AA327" s="1" t="s">
        <v>6533</v>
      </c>
      <c r="AB327" s="1" t="s">
        <v>6534</v>
      </c>
      <c r="AC327" s="1" t="s">
        <v>6535</v>
      </c>
      <c r="AD327" s="1" t="s">
        <v>6536</v>
      </c>
      <c r="AE327" s="1" t="s">
        <v>6537</v>
      </c>
      <c r="AF327" s="1" t="s">
        <v>74</v>
      </c>
      <c r="AG327" s="1">
        <v>21</v>
      </c>
      <c r="AH327" s="1">
        <v>8</v>
      </c>
      <c r="AI327" s="1">
        <v>8</v>
      </c>
      <c r="AJ327" s="1">
        <v>1</v>
      </c>
      <c r="AK327" s="1">
        <v>19</v>
      </c>
      <c r="AL327" s="1" t="s">
        <v>6538</v>
      </c>
      <c r="AM327" s="1" t="s">
        <v>382</v>
      </c>
      <c r="AN327" s="1" t="s">
        <v>383</v>
      </c>
      <c r="AO327" s="1" t="s">
        <v>384</v>
      </c>
      <c r="AP327" s="1" t="s">
        <v>74</v>
      </c>
      <c r="AQ327" s="1" t="s">
        <v>74</v>
      </c>
      <c r="AR327" s="2" t="s">
        <v>371</v>
      </c>
      <c r="AS327" s="1" t="s">
        <v>385</v>
      </c>
      <c r="AT327" s="1" t="s">
        <v>757</v>
      </c>
      <c r="AU327" s="1">
        <v>2017</v>
      </c>
      <c r="AV327" s="1">
        <v>9</v>
      </c>
      <c r="AW327" s="1">
        <v>4</v>
      </c>
      <c r="AX327" s="1" t="s">
        <v>74</v>
      </c>
      <c r="AY327" s="1" t="s">
        <v>74</v>
      </c>
      <c r="AZ327" s="1" t="s">
        <v>74</v>
      </c>
      <c r="BA327" s="1" t="s">
        <v>74</v>
      </c>
      <c r="BB327" s="1" t="s">
        <v>74</v>
      </c>
      <c r="BC327" s="1" t="s">
        <v>74</v>
      </c>
      <c r="BD327" s="1">
        <v>377</v>
      </c>
      <c r="BE327" s="1" t="s">
        <v>6539</v>
      </c>
      <c r="BF327" s="1" t="str">
        <f>HYPERLINK("http://dx.doi.org/10.3390/nu9040377","http://dx.doi.org/10.3390/nu9040377")</f>
        <v>http://dx.doi.org/10.3390/nu9040377</v>
      </c>
      <c r="BG327" s="1" t="s">
        <v>74</v>
      </c>
      <c r="BH327" s="1" t="s">
        <v>74</v>
      </c>
      <c r="BI327" s="1">
        <v>12</v>
      </c>
      <c r="BJ327" s="1" t="s">
        <v>175</v>
      </c>
      <c r="BK327" s="1" t="s">
        <v>100</v>
      </c>
      <c r="BL327" s="1" t="s">
        <v>175</v>
      </c>
      <c r="BM327" s="1" t="s">
        <v>6540</v>
      </c>
      <c r="BN327" s="1">
        <v>28417910</v>
      </c>
      <c r="BO327" s="1" t="s">
        <v>6541</v>
      </c>
      <c r="BP327" s="1" t="s">
        <v>74</v>
      </c>
      <c r="BQ327" s="1" t="s">
        <v>74</v>
      </c>
      <c r="BR327" s="1" t="s">
        <v>102</v>
      </c>
      <c r="BS327" s="1" t="s">
        <v>6542</v>
      </c>
      <c r="BT327" s="1" t="str">
        <f>HYPERLINK("https%3A%2F%2Fwww.webofscience.com%2Fwos%2Fwoscc%2Ffull-record%2FWOS:000401355600062","View Full Record in Web of Science")</f>
        <v>View Full Record in Web of Science</v>
      </c>
    </row>
    <row r="328" spans="1:72" x14ac:dyDescent="0.25">
      <c r="A328" s="1" t="s">
        <v>72</v>
      </c>
      <c r="B328" s="1" t="s">
        <v>6543</v>
      </c>
      <c r="C328" s="1" t="s">
        <v>74</v>
      </c>
      <c r="D328" s="1" t="s">
        <v>74</v>
      </c>
      <c r="E328" s="1" t="s">
        <v>74</v>
      </c>
      <c r="F328" s="1" t="s">
        <v>6544</v>
      </c>
      <c r="G328" s="1" t="s">
        <v>74</v>
      </c>
      <c r="H328" s="1" t="s">
        <v>74</v>
      </c>
      <c r="I328" s="1" t="s">
        <v>6545</v>
      </c>
      <c r="J328" s="1" t="s">
        <v>868</v>
      </c>
      <c r="K328" s="1" t="s">
        <v>74</v>
      </c>
      <c r="L328" s="1" t="s">
        <v>74</v>
      </c>
      <c r="M328" s="1" t="s">
        <v>78</v>
      </c>
      <c r="N328" s="1" t="s">
        <v>79</v>
      </c>
      <c r="O328" s="1" t="s">
        <v>74</v>
      </c>
      <c r="P328" s="1" t="s">
        <v>74</v>
      </c>
      <c r="Q328" s="1" t="s">
        <v>74</v>
      </c>
      <c r="R328" s="1" t="s">
        <v>74</v>
      </c>
      <c r="S328" s="1" t="s">
        <v>74</v>
      </c>
      <c r="T328" s="1" t="s">
        <v>6546</v>
      </c>
      <c r="U328" s="1" t="s">
        <v>6547</v>
      </c>
      <c r="V328" s="1" t="s">
        <v>6548</v>
      </c>
      <c r="W328" s="1" t="s">
        <v>6549</v>
      </c>
      <c r="X328" s="1" t="s">
        <v>6550</v>
      </c>
      <c r="Y328" s="1" t="s">
        <v>6551</v>
      </c>
      <c r="Z328" s="1" t="s">
        <v>4016</v>
      </c>
      <c r="AA328" s="1" t="s">
        <v>6552</v>
      </c>
      <c r="AB328" s="1" t="s">
        <v>6553</v>
      </c>
      <c r="AC328" s="1" t="s">
        <v>74</v>
      </c>
      <c r="AD328" s="1" t="s">
        <v>74</v>
      </c>
      <c r="AE328" s="1" t="s">
        <v>74</v>
      </c>
      <c r="AF328" s="1" t="s">
        <v>74</v>
      </c>
      <c r="AG328" s="1">
        <v>36</v>
      </c>
      <c r="AH328" s="1">
        <v>15</v>
      </c>
      <c r="AI328" s="1">
        <v>15</v>
      </c>
      <c r="AJ328" s="1">
        <v>0</v>
      </c>
      <c r="AK328" s="1">
        <v>22</v>
      </c>
      <c r="AL328" s="1" t="s">
        <v>855</v>
      </c>
      <c r="AM328" s="1" t="s">
        <v>751</v>
      </c>
      <c r="AN328" s="1" t="s">
        <v>856</v>
      </c>
      <c r="AO328" s="1" t="s">
        <v>876</v>
      </c>
      <c r="AP328" s="1" t="s">
        <v>74</v>
      </c>
      <c r="AQ328" s="1" t="s">
        <v>74</v>
      </c>
      <c r="AR328" s="1" t="s">
        <v>878</v>
      </c>
      <c r="AS328" s="1" t="s">
        <v>879</v>
      </c>
      <c r="AT328" s="1" t="s">
        <v>4348</v>
      </c>
      <c r="AU328" s="1">
        <v>2017</v>
      </c>
      <c r="AV328" s="1">
        <v>171</v>
      </c>
      <c r="AW328" s="1" t="s">
        <v>74</v>
      </c>
      <c r="AX328" s="1" t="s">
        <v>74</v>
      </c>
      <c r="AY328" s="1" t="s">
        <v>74</v>
      </c>
      <c r="AZ328" s="1" t="s">
        <v>74</v>
      </c>
      <c r="BA328" s="1" t="s">
        <v>74</v>
      </c>
      <c r="BB328" s="1">
        <v>228</v>
      </c>
      <c r="BC328" s="1">
        <v>235</v>
      </c>
      <c r="BD328" s="1" t="s">
        <v>74</v>
      </c>
      <c r="BE328" s="1" t="s">
        <v>6554</v>
      </c>
      <c r="BF328" s="1" t="str">
        <f>HYPERLINK("http://dx.doi.org/10.1016/j.physbeh.2017.01.009","http://dx.doi.org/10.1016/j.physbeh.2017.01.009")</f>
        <v>http://dx.doi.org/10.1016/j.physbeh.2017.01.009</v>
      </c>
      <c r="BG328" s="1" t="s">
        <v>74</v>
      </c>
      <c r="BH328" s="1" t="s">
        <v>74</v>
      </c>
      <c r="BI328" s="1">
        <v>8</v>
      </c>
      <c r="BJ328" s="1" t="s">
        <v>882</v>
      </c>
      <c r="BK328" s="1" t="s">
        <v>247</v>
      </c>
      <c r="BL328" s="1" t="s">
        <v>883</v>
      </c>
      <c r="BM328" s="1" t="s">
        <v>6555</v>
      </c>
      <c r="BN328" s="1">
        <v>28104353</v>
      </c>
      <c r="BO328" s="1" t="s">
        <v>1895</v>
      </c>
      <c r="BP328" s="1" t="s">
        <v>74</v>
      </c>
      <c r="BQ328" s="1" t="s">
        <v>74</v>
      </c>
      <c r="BR328" s="1" t="s">
        <v>102</v>
      </c>
      <c r="BS328" s="1" t="s">
        <v>6556</v>
      </c>
      <c r="BT328" s="1" t="str">
        <f>HYPERLINK("https%3A%2F%2Fwww.webofscience.com%2Fwos%2Fwoscc%2Ffull-record%2FWOS:000394076100030","View Full Record in Web of Science")</f>
        <v>View Full Record in Web of Science</v>
      </c>
    </row>
    <row r="329" spans="1:72" x14ac:dyDescent="0.25">
      <c r="A329" s="1" t="s">
        <v>72</v>
      </c>
      <c r="B329" s="1" t="s">
        <v>6557</v>
      </c>
      <c r="C329" s="1" t="s">
        <v>74</v>
      </c>
      <c r="D329" s="1" t="s">
        <v>74</v>
      </c>
      <c r="E329" s="1" t="s">
        <v>74</v>
      </c>
      <c r="F329" s="1" t="s">
        <v>6558</v>
      </c>
      <c r="G329" s="1" t="s">
        <v>74</v>
      </c>
      <c r="H329" s="1" t="s">
        <v>74</v>
      </c>
      <c r="I329" s="1" t="s">
        <v>6559</v>
      </c>
      <c r="J329" s="1" t="s">
        <v>868</v>
      </c>
      <c r="K329" s="1" t="s">
        <v>74</v>
      </c>
      <c r="L329" s="1" t="s">
        <v>74</v>
      </c>
      <c r="M329" s="1" t="s">
        <v>78</v>
      </c>
      <c r="N329" s="1" t="s">
        <v>79</v>
      </c>
      <c r="O329" s="1" t="s">
        <v>74</v>
      </c>
      <c r="P329" s="1" t="s">
        <v>74</v>
      </c>
      <c r="Q329" s="1" t="s">
        <v>74</v>
      </c>
      <c r="R329" s="1" t="s">
        <v>74</v>
      </c>
      <c r="S329" s="1" t="s">
        <v>74</v>
      </c>
      <c r="T329" s="1" t="s">
        <v>6560</v>
      </c>
      <c r="U329" s="1" t="s">
        <v>6561</v>
      </c>
      <c r="V329" s="1" t="s">
        <v>6562</v>
      </c>
      <c r="W329" s="1" t="s">
        <v>6563</v>
      </c>
      <c r="X329" s="1" t="s">
        <v>6564</v>
      </c>
      <c r="Y329" s="1" t="s">
        <v>6565</v>
      </c>
      <c r="Z329" s="1" t="s">
        <v>6566</v>
      </c>
      <c r="AA329" s="1" t="s">
        <v>74</v>
      </c>
      <c r="AB329" s="1" t="s">
        <v>6567</v>
      </c>
      <c r="AC329" s="1" t="s">
        <v>6568</v>
      </c>
      <c r="AD329" s="1" t="s">
        <v>6569</v>
      </c>
      <c r="AE329" s="1" t="s">
        <v>6570</v>
      </c>
      <c r="AF329" s="1" t="s">
        <v>74</v>
      </c>
      <c r="AG329" s="1">
        <v>57</v>
      </c>
      <c r="AH329" s="1">
        <v>20</v>
      </c>
      <c r="AI329" s="1">
        <v>20</v>
      </c>
      <c r="AJ329" s="1">
        <v>1</v>
      </c>
      <c r="AK329" s="1">
        <v>110</v>
      </c>
      <c r="AL329" s="1" t="s">
        <v>855</v>
      </c>
      <c r="AM329" s="1" t="s">
        <v>751</v>
      </c>
      <c r="AN329" s="1" t="s">
        <v>856</v>
      </c>
      <c r="AO329" s="1" t="s">
        <v>876</v>
      </c>
      <c r="AP329" s="1" t="s">
        <v>74</v>
      </c>
      <c r="AQ329" s="1" t="s">
        <v>74</v>
      </c>
      <c r="AR329" s="1" t="s">
        <v>878</v>
      </c>
      <c r="AS329" s="1" t="s">
        <v>879</v>
      </c>
      <c r="AT329" s="1" t="s">
        <v>3228</v>
      </c>
      <c r="AU329" s="1">
        <v>2017</v>
      </c>
      <c r="AV329" s="1">
        <v>170</v>
      </c>
      <c r="AW329" s="1" t="s">
        <v>74</v>
      </c>
      <c r="AX329" s="1" t="s">
        <v>74</v>
      </c>
      <c r="AY329" s="1" t="s">
        <v>74</v>
      </c>
      <c r="AZ329" s="1" t="s">
        <v>74</v>
      </c>
      <c r="BA329" s="1" t="s">
        <v>74</v>
      </c>
      <c r="BB329" s="1">
        <v>133</v>
      </c>
      <c r="BC329" s="1">
        <v>140</v>
      </c>
      <c r="BD329" s="1" t="s">
        <v>74</v>
      </c>
      <c r="BE329" s="1" t="s">
        <v>6571</v>
      </c>
      <c r="BF329" s="1" t="str">
        <f>HYPERLINK("http://dx.doi.org/10.1016/j.physbeh.2016.12.031","http://dx.doi.org/10.1016/j.physbeh.2016.12.031")</f>
        <v>http://dx.doi.org/10.1016/j.physbeh.2016.12.031</v>
      </c>
      <c r="BG329" s="1" t="s">
        <v>74</v>
      </c>
      <c r="BH329" s="1" t="s">
        <v>74</v>
      </c>
      <c r="BI329" s="1">
        <v>8</v>
      </c>
      <c r="BJ329" s="1" t="s">
        <v>882</v>
      </c>
      <c r="BK329" s="1" t="s">
        <v>247</v>
      </c>
      <c r="BL329" s="1" t="s">
        <v>883</v>
      </c>
      <c r="BM329" s="1" t="s">
        <v>6572</v>
      </c>
      <c r="BN329" s="1">
        <v>28039074</v>
      </c>
      <c r="BO329" s="1" t="s">
        <v>74</v>
      </c>
      <c r="BP329" s="1" t="s">
        <v>74</v>
      </c>
      <c r="BQ329" s="1" t="s">
        <v>74</v>
      </c>
      <c r="BR329" s="1" t="s">
        <v>102</v>
      </c>
      <c r="BS329" s="1" t="s">
        <v>6573</v>
      </c>
      <c r="BT329" s="1" t="str">
        <f>HYPERLINK("https%3A%2F%2Fwww.webofscience.com%2Fwos%2Fwoscc%2Ffull-record%2FWOS:000393018100019","View Full Record in Web of Science")</f>
        <v>View Full Record in Web of Science</v>
      </c>
    </row>
    <row r="330" spans="1:72" x14ac:dyDescent="0.25">
      <c r="A330" s="1" t="s">
        <v>72</v>
      </c>
      <c r="B330" s="1" t="s">
        <v>6574</v>
      </c>
      <c r="C330" s="1" t="s">
        <v>74</v>
      </c>
      <c r="D330" s="1" t="s">
        <v>74</v>
      </c>
      <c r="E330" s="1" t="s">
        <v>74</v>
      </c>
      <c r="F330" s="1" t="s">
        <v>6575</v>
      </c>
      <c r="G330" s="1" t="s">
        <v>74</v>
      </c>
      <c r="H330" s="1" t="s">
        <v>74</v>
      </c>
      <c r="I330" s="1" t="s">
        <v>6576</v>
      </c>
      <c r="J330" s="1" t="s">
        <v>6577</v>
      </c>
      <c r="K330" s="1" t="s">
        <v>74</v>
      </c>
      <c r="L330" s="1" t="s">
        <v>74</v>
      </c>
      <c r="M330" s="1" t="s">
        <v>78</v>
      </c>
      <c r="N330" s="1" t="s">
        <v>79</v>
      </c>
      <c r="O330" s="1" t="s">
        <v>74</v>
      </c>
      <c r="P330" s="1" t="s">
        <v>74</v>
      </c>
      <c r="Q330" s="1" t="s">
        <v>74</v>
      </c>
      <c r="R330" s="1" t="s">
        <v>74</v>
      </c>
      <c r="S330" s="1" t="s">
        <v>74</v>
      </c>
      <c r="T330" s="1" t="s">
        <v>6578</v>
      </c>
      <c r="U330" s="1" t="s">
        <v>6579</v>
      </c>
      <c r="V330" s="1" t="s">
        <v>6580</v>
      </c>
      <c r="W330" s="1" t="s">
        <v>6581</v>
      </c>
      <c r="X330" s="1" t="s">
        <v>74</v>
      </c>
      <c r="Y330" s="1" t="s">
        <v>6582</v>
      </c>
      <c r="Z330" s="1" t="s">
        <v>74</v>
      </c>
      <c r="AA330" s="1" t="s">
        <v>74</v>
      </c>
      <c r="AB330" s="1" t="s">
        <v>74</v>
      </c>
      <c r="AC330" s="1" t="s">
        <v>6583</v>
      </c>
      <c r="AD330" s="1" t="s">
        <v>6583</v>
      </c>
      <c r="AE330" s="1" t="s">
        <v>6584</v>
      </c>
      <c r="AF330" s="1" t="s">
        <v>74</v>
      </c>
      <c r="AG330" s="1">
        <v>21</v>
      </c>
      <c r="AH330" s="1">
        <v>0</v>
      </c>
      <c r="AI330" s="1">
        <v>0</v>
      </c>
      <c r="AJ330" s="1">
        <v>1</v>
      </c>
      <c r="AK330" s="1">
        <v>6</v>
      </c>
      <c r="AL330" s="1" t="s">
        <v>6585</v>
      </c>
      <c r="AM330" s="1" t="s">
        <v>6586</v>
      </c>
      <c r="AN330" s="1" t="s">
        <v>6587</v>
      </c>
      <c r="AO330" s="1" t="s">
        <v>6588</v>
      </c>
      <c r="AP330" s="1" t="s">
        <v>6589</v>
      </c>
      <c r="AQ330" s="1" t="s">
        <v>74</v>
      </c>
      <c r="AR330" s="1" t="s">
        <v>6590</v>
      </c>
      <c r="AS330" s="1" t="s">
        <v>6591</v>
      </c>
      <c r="AT330" s="1" t="s">
        <v>5298</v>
      </c>
      <c r="AU330" s="1">
        <v>2017</v>
      </c>
      <c r="AV330" s="1">
        <v>28</v>
      </c>
      <c r="AW330" s="1">
        <v>2</v>
      </c>
      <c r="AX330" s="1" t="s">
        <v>74</v>
      </c>
      <c r="AY330" s="1" t="s">
        <v>74</v>
      </c>
      <c r="AZ330" s="1" t="s">
        <v>74</v>
      </c>
      <c r="BA330" s="1" t="s">
        <v>74</v>
      </c>
      <c r="BB330" s="1">
        <v>30</v>
      </c>
      <c r="BC330" s="1">
        <v>34</v>
      </c>
      <c r="BD330" s="1" t="s">
        <v>74</v>
      </c>
      <c r="BE330" s="1" t="s">
        <v>74</v>
      </c>
      <c r="BF330" s="1" t="s">
        <v>74</v>
      </c>
      <c r="BG330" s="1" t="s">
        <v>74</v>
      </c>
      <c r="BH330" s="1" t="s">
        <v>74</v>
      </c>
      <c r="BI330" s="1">
        <v>5</v>
      </c>
      <c r="BJ330" s="1" t="s">
        <v>6592</v>
      </c>
      <c r="BK330" s="1" t="s">
        <v>100</v>
      </c>
      <c r="BL330" s="1" t="s">
        <v>6592</v>
      </c>
      <c r="BM330" s="1" t="s">
        <v>6593</v>
      </c>
      <c r="BN330" s="1" t="s">
        <v>74</v>
      </c>
      <c r="BO330" s="1" t="s">
        <v>74</v>
      </c>
      <c r="BP330" s="1" t="s">
        <v>74</v>
      </c>
      <c r="BQ330" s="1" t="s">
        <v>74</v>
      </c>
      <c r="BR330" s="1" t="s">
        <v>102</v>
      </c>
      <c r="BS330" s="1" t="s">
        <v>6594</v>
      </c>
      <c r="BT330" s="1" t="str">
        <f>HYPERLINK("https%3A%2F%2Fwww.webofscience.com%2Fwos%2Fwoscc%2Ffull-record%2FWOS:000400924800008","View Full Record in Web of Science")</f>
        <v>View Full Record in Web of Science</v>
      </c>
    </row>
    <row r="331" spans="1:72" x14ac:dyDescent="0.25">
      <c r="A331" s="1" t="s">
        <v>72</v>
      </c>
      <c r="B331" s="1" t="s">
        <v>74</v>
      </c>
      <c r="C331" s="1" t="s">
        <v>74</v>
      </c>
      <c r="D331" s="1" t="s">
        <v>74</v>
      </c>
      <c r="E331" s="1" t="s">
        <v>74</v>
      </c>
      <c r="F331" s="1" t="s">
        <v>74</v>
      </c>
      <c r="G331" s="1" t="s">
        <v>74</v>
      </c>
      <c r="H331" s="1" t="s">
        <v>6595</v>
      </c>
      <c r="I331" s="1" t="s">
        <v>6596</v>
      </c>
      <c r="J331" s="1" t="s">
        <v>6597</v>
      </c>
      <c r="K331" s="1" t="s">
        <v>74</v>
      </c>
      <c r="L331" s="1" t="s">
        <v>74</v>
      </c>
      <c r="M331" s="1" t="s">
        <v>78</v>
      </c>
      <c r="N331" s="1" t="s">
        <v>708</v>
      </c>
      <c r="O331" s="1" t="s">
        <v>74</v>
      </c>
      <c r="P331" s="1" t="s">
        <v>74</v>
      </c>
      <c r="Q331" s="1" t="s">
        <v>74</v>
      </c>
      <c r="R331" s="1" t="s">
        <v>74</v>
      </c>
      <c r="S331" s="1" t="s">
        <v>74</v>
      </c>
      <c r="T331" s="1" t="s">
        <v>74</v>
      </c>
      <c r="U331" s="1" t="s">
        <v>74</v>
      </c>
      <c r="V331" s="1" t="s">
        <v>6598</v>
      </c>
      <c r="W331" s="1" t="s">
        <v>6599</v>
      </c>
      <c r="X331" s="1" t="s">
        <v>74</v>
      </c>
      <c r="Y331" s="1" t="s">
        <v>6600</v>
      </c>
      <c r="Z331" s="1" t="s">
        <v>74</v>
      </c>
      <c r="AA331" s="1" t="s">
        <v>74</v>
      </c>
      <c r="AB331" s="1" t="s">
        <v>74</v>
      </c>
      <c r="AC331" s="1" t="s">
        <v>74</v>
      </c>
      <c r="AD331" s="1" t="s">
        <v>74</v>
      </c>
      <c r="AE331" s="1" t="s">
        <v>74</v>
      </c>
      <c r="AF331" s="1" t="s">
        <v>74</v>
      </c>
      <c r="AG331" s="1">
        <v>13</v>
      </c>
      <c r="AH331" s="1">
        <v>3</v>
      </c>
      <c r="AI331" s="1">
        <v>3</v>
      </c>
      <c r="AJ331" s="1">
        <v>1</v>
      </c>
      <c r="AK331" s="1">
        <v>12</v>
      </c>
      <c r="AL331" s="1" t="s">
        <v>771</v>
      </c>
      <c r="AM331" s="1" t="s">
        <v>772</v>
      </c>
      <c r="AN331" s="1" t="s">
        <v>982</v>
      </c>
      <c r="AO331" s="1" t="s">
        <v>6601</v>
      </c>
      <c r="AP331" s="1" t="s">
        <v>6602</v>
      </c>
      <c r="AQ331" s="1" t="s">
        <v>74</v>
      </c>
      <c r="AR331" s="1" t="s">
        <v>6603</v>
      </c>
      <c r="AS331" s="1" t="s">
        <v>6604</v>
      </c>
      <c r="AT331" s="1" t="s">
        <v>949</v>
      </c>
      <c r="AU331" s="1">
        <v>2017</v>
      </c>
      <c r="AV331" s="1">
        <v>67</v>
      </c>
      <c r="AW331" s="1">
        <v>1</v>
      </c>
      <c r="AX331" s="1" t="s">
        <v>74</v>
      </c>
      <c r="AY331" s="1" t="s">
        <v>74</v>
      </c>
      <c r="AZ331" s="1" t="s">
        <v>74</v>
      </c>
      <c r="BA331" s="1" t="s">
        <v>74</v>
      </c>
      <c r="BB331" s="1">
        <v>18</v>
      </c>
      <c r="BC331" s="1">
        <v>19</v>
      </c>
      <c r="BD331" s="1" t="s">
        <v>74</v>
      </c>
      <c r="BE331" s="1" t="s">
        <v>6605</v>
      </c>
      <c r="BF331" s="1" t="str">
        <f>HYPERLINK("http://dx.doi.org/10.1111/idj.12314","http://dx.doi.org/10.1111/idj.12314")</f>
        <v>http://dx.doi.org/10.1111/idj.12314</v>
      </c>
      <c r="BG331" s="1" t="s">
        <v>74</v>
      </c>
      <c r="BH331" s="1" t="s">
        <v>74</v>
      </c>
      <c r="BI331" s="1">
        <v>2</v>
      </c>
      <c r="BJ331" s="1" t="s">
        <v>149</v>
      </c>
      <c r="BK331" s="1" t="s">
        <v>100</v>
      </c>
      <c r="BL331" s="1" t="s">
        <v>149</v>
      </c>
      <c r="BM331" s="1" t="s">
        <v>6606</v>
      </c>
      <c r="BN331" s="1">
        <v>28194786</v>
      </c>
      <c r="BO331" s="1" t="s">
        <v>4620</v>
      </c>
      <c r="BP331" s="1" t="s">
        <v>74</v>
      </c>
      <c r="BQ331" s="1" t="s">
        <v>74</v>
      </c>
      <c r="BR331" s="1" t="s">
        <v>102</v>
      </c>
      <c r="BS331" s="1" t="s">
        <v>6607</v>
      </c>
      <c r="BT331" s="1" t="str">
        <f>HYPERLINK("https%3A%2F%2Fwww.webofscience.com%2Fwos%2Fwoscc%2Ffull-record%2FWOS:000397058800009","View Full Record in Web of Science")</f>
        <v>View Full Record in Web of Science</v>
      </c>
    </row>
    <row r="332" spans="1:72" x14ac:dyDescent="0.25">
      <c r="A332" s="1" t="s">
        <v>72</v>
      </c>
      <c r="B332" s="1" t="s">
        <v>4483</v>
      </c>
      <c r="C332" s="1" t="s">
        <v>74</v>
      </c>
      <c r="D332" s="1" t="s">
        <v>74</v>
      </c>
      <c r="E332" s="1" t="s">
        <v>74</v>
      </c>
      <c r="F332" s="1" t="s">
        <v>4484</v>
      </c>
      <c r="G332" s="1" t="s">
        <v>74</v>
      </c>
      <c r="H332" s="1" t="s">
        <v>74</v>
      </c>
      <c r="I332" s="1" t="s">
        <v>4485</v>
      </c>
      <c r="J332" s="1" t="s">
        <v>1095</v>
      </c>
      <c r="K332" s="1" t="s">
        <v>74</v>
      </c>
      <c r="L332" s="1" t="s">
        <v>74</v>
      </c>
      <c r="M332" s="1" t="s">
        <v>78</v>
      </c>
      <c r="N332" s="1" t="s">
        <v>622</v>
      </c>
      <c r="O332" s="1" t="s">
        <v>74</v>
      </c>
      <c r="P332" s="1" t="s">
        <v>74</v>
      </c>
      <c r="Q332" s="1" t="s">
        <v>74</v>
      </c>
      <c r="R332" s="1" t="s">
        <v>74</v>
      </c>
      <c r="S332" s="1" t="s">
        <v>74</v>
      </c>
      <c r="T332" s="1" t="s">
        <v>4486</v>
      </c>
      <c r="U332" s="1" t="s">
        <v>4487</v>
      </c>
      <c r="V332" s="1" t="s">
        <v>4488</v>
      </c>
      <c r="W332" s="1" t="s">
        <v>4489</v>
      </c>
      <c r="X332" s="1" t="s">
        <v>4490</v>
      </c>
      <c r="Y332" s="1" t="s">
        <v>4491</v>
      </c>
      <c r="Z332" s="1" t="s">
        <v>4492</v>
      </c>
      <c r="AA332" s="1" t="s">
        <v>4493</v>
      </c>
      <c r="AB332" s="1" t="s">
        <v>4494</v>
      </c>
      <c r="AC332" s="1" t="s">
        <v>4495</v>
      </c>
      <c r="AD332" s="1" t="s">
        <v>4496</v>
      </c>
      <c r="AE332" s="1" t="s">
        <v>4497</v>
      </c>
      <c r="AF332" s="1" t="s">
        <v>74</v>
      </c>
      <c r="AG332" s="1">
        <v>52</v>
      </c>
      <c r="AH332" s="1">
        <v>4</v>
      </c>
      <c r="AI332" s="1">
        <v>4</v>
      </c>
      <c r="AJ332" s="1">
        <v>14</v>
      </c>
      <c r="AK332" s="1">
        <v>110</v>
      </c>
      <c r="AL332" s="1" t="s">
        <v>1105</v>
      </c>
      <c r="AM332" s="1" t="s">
        <v>1106</v>
      </c>
      <c r="AN332" s="1" t="s">
        <v>1107</v>
      </c>
      <c r="AO332" s="1" t="s">
        <v>1108</v>
      </c>
      <c r="AP332" s="1" t="s">
        <v>74</v>
      </c>
      <c r="AQ332" s="1" t="s">
        <v>74</v>
      </c>
      <c r="AR332" s="1" t="s">
        <v>1109</v>
      </c>
      <c r="AS332" s="1" t="s">
        <v>1110</v>
      </c>
      <c r="AT332" s="1" t="s">
        <v>949</v>
      </c>
      <c r="AU332" s="1">
        <v>2019</v>
      </c>
      <c r="AV332" s="1">
        <v>34</v>
      </c>
      <c r="AW332" s="1">
        <v>1</v>
      </c>
      <c r="AX332" s="1" t="s">
        <v>74</v>
      </c>
      <c r="AY332" s="1" t="s">
        <v>74</v>
      </c>
      <c r="AZ332" s="1" t="s">
        <v>74</v>
      </c>
      <c r="BA332" s="1" t="s">
        <v>74</v>
      </c>
      <c r="BB332" s="1">
        <v>3</v>
      </c>
      <c r="BC332" s="1">
        <v>9</v>
      </c>
      <c r="BD332" s="1" t="s">
        <v>74</v>
      </c>
      <c r="BE332" s="1" t="s">
        <v>4498</v>
      </c>
      <c r="BF332" s="1" t="str">
        <f>HYPERLINK("http://dx.doi.org/10.1016/j.scispo.2018.10.002","http://dx.doi.org/10.1016/j.scispo.2018.10.002")</f>
        <v>http://dx.doi.org/10.1016/j.scispo.2018.10.002</v>
      </c>
      <c r="BG332" s="1" t="s">
        <v>74</v>
      </c>
      <c r="BH332" s="1" t="s">
        <v>74</v>
      </c>
      <c r="BI332" s="1">
        <v>7</v>
      </c>
      <c r="BJ332" s="1" t="s">
        <v>658</v>
      </c>
      <c r="BK332" s="1" t="s">
        <v>100</v>
      </c>
      <c r="BL332" s="1" t="s">
        <v>658</v>
      </c>
      <c r="BM332" s="1" t="s">
        <v>4499</v>
      </c>
      <c r="BN332" s="1" t="s">
        <v>74</v>
      </c>
      <c r="BO332" s="1" t="s">
        <v>74</v>
      </c>
      <c r="BP332" s="1" t="s">
        <v>74</v>
      </c>
      <c r="BQ332" s="1" t="s">
        <v>74</v>
      </c>
      <c r="BR332" s="1" t="s">
        <v>102</v>
      </c>
      <c r="BS332" s="1" t="s">
        <v>4500</v>
      </c>
      <c r="BT332" s="1" t="str">
        <f>HYPERLINK("https%3A%2F%2Fwww.webofscience.com%2Fwos%2Fwoscc%2Ffull-record%2FWOS:000456081000009","View Full Record in Web of Science")</f>
        <v>View Full Record in Web of Science</v>
      </c>
    </row>
    <row r="333" spans="1:72" x14ac:dyDescent="0.25">
      <c r="A333" s="1" t="s">
        <v>72</v>
      </c>
      <c r="B333" s="1" t="s">
        <v>6623</v>
      </c>
      <c r="C333" s="1" t="s">
        <v>74</v>
      </c>
      <c r="D333" s="1" t="s">
        <v>74</v>
      </c>
      <c r="E333" s="1" t="s">
        <v>74</v>
      </c>
      <c r="F333" s="1" t="s">
        <v>6624</v>
      </c>
      <c r="G333" s="1" t="s">
        <v>74</v>
      </c>
      <c r="H333" s="1" t="s">
        <v>74</v>
      </c>
      <c r="I333" s="1" t="s">
        <v>6625</v>
      </c>
      <c r="J333" s="1" t="s">
        <v>1074</v>
      </c>
      <c r="K333" s="1" t="s">
        <v>74</v>
      </c>
      <c r="L333" s="1" t="s">
        <v>74</v>
      </c>
      <c r="M333" s="1" t="s">
        <v>78</v>
      </c>
      <c r="N333" s="1" t="s">
        <v>79</v>
      </c>
      <c r="O333" s="1" t="s">
        <v>74</v>
      </c>
      <c r="P333" s="1" t="s">
        <v>74</v>
      </c>
      <c r="Q333" s="1" t="s">
        <v>74</v>
      </c>
      <c r="R333" s="1" t="s">
        <v>74</v>
      </c>
      <c r="S333" s="1" t="s">
        <v>74</v>
      </c>
      <c r="T333" s="1" t="s">
        <v>6626</v>
      </c>
      <c r="U333" s="1" t="s">
        <v>6627</v>
      </c>
      <c r="V333" s="1" t="s">
        <v>6628</v>
      </c>
      <c r="W333" s="1" t="s">
        <v>6629</v>
      </c>
      <c r="X333" s="1" t="s">
        <v>6630</v>
      </c>
      <c r="Y333" s="1" t="s">
        <v>6631</v>
      </c>
      <c r="Z333" s="1" t="s">
        <v>6632</v>
      </c>
      <c r="AA333" s="1" t="s">
        <v>6633</v>
      </c>
      <c r="AB333" s="1" t="s">
        <v>6634</v>
      </c>
      <c r="AC333" s="1" t="s">
        <v>6635</v>
      </c>
      <c r="AD333" s="1" t="s">
        <v>6636</v>
      </c>
      <c r="AE333" s="1" t="s">
        <v>6637</v>
      </c>
      <c r="AF333" s="1" t="s">
        <v>74</v>
      </c>
      <c r="AG333" s="1">
        <v>31</v>
      </c>
      <c r="AH333" s="1">
        <v>52</v>
      </c>
      <c r="AI333" s="1">
        <v>54</v>
      </c>
      <c r="AJ333" s="1">
        <v>1</v>
      </c>
      <c r="AK333" s="1">
        <v>21</v>
      </c>
      <c r="AL333" s="1" t="s">
        <v>1081</v>
      </c>
      <c r="AM333" s="1" t="s">
        <v>1082</v>
      </c>
      <c r="AN333" s="1" t="s">
        <v>1083</v>
      </c>
      <c r="AO333" s="1" t="s">
        <v>1084</v>
      </c>
      <c r="AP333" s="1" t="s">
        <v>1085</v>
      </c>
      <c r="AQ333" s="1" t="s">
        <v>74</v>
      </c>
      <c r="AR333" s="1" t="s">
        <v>1086</v>
      </c>
      <c r="AS333" s="1" t="s">
        <v>1087</v>
      </c>
      <c r="AT333" s="1" t="s">
        <v>949</v>
      </c>
      <c r="AU333" s="1">
        <v>2017</v>
      </c>
      <c r="AV333" s="1">
        <v>27</v>
      </c>
      <c r="AW333" s="1">
        <v>1</v>
      </c>
      <c r="AX333" s="1" t="s">
        <v>74</v>
      </c>
      <c r="AY333" s="1" t="s">
        <v>74</v>
      </c>
      <c r="AZ333" s="1" t="s">
        <v>74</v>
      </c>
      <c r="BA333" s="1" t="s">
        <v>74</v>
      </c>
      <c r="BB333" s="1">
        <v>32</v>
      </c>
      <c r="BC333" s="1">
        <v>42</v>
      </c>
      <c r="BD333" s="1" t="s">
        <v>74</v>
      </c>
      <c r="BE333" s="1" t="s">
        <v>6638</v>
      </c>
      <c r="BF333" s="1" t="str">
        <f>HYPERLINK("http://dx.doi.org/10.1123/ijsnem.2016-0157","http://dx.doi.org/10.1123/ijsnem.2016-0157")</f>
        <v>http://dx.doi.org/10.1123/ijsnem.2016-0157</v>
      </c>
      <c r="BG333" s="1" t="s">
        <v>74</v>
      </c>
      <c r="BH333" s="1" t="s">
        <v>74</v>
      </c>
      <c r="BI333" s="1">
        <v>11</v>
      </c>
      <c r="BJ333" s="1" t="s">
        <v>1089</v>
      </c>
      <c r="BK333" s="1" t="s">
        <v>100</v>
      </c>
      <c r="BL333" s="1" t="s">
        <v>1089</v>
      </c>
      <c r="BM333" s="1" t="s">
        <v>6639</v>
      </c>
      <c r="BN333" s="1">
        <v>27615123</v>
      </c>
      <c r="BO333" s="1" t="s">
        <v>74</v>
      </c>
      <c r="BP333" s="1" t="s">
        <v>74</v>
      </c>
      <c r="BQ333" s="1" t="s">
        <v>74</v>
      </c>
      <c r="BR333" s="1" t="s">
        <v>102</v>
      </c>
      <c r="BS333" s="1" t="s">
        <v>6640</v>
      </c>
      <c r="BT333" s="1" t="str">
        <f>HYPERLINK("https%3A%2F%2Fwww.webofscience.com%2Fwos%2Fwoscc%2Ffull-record%2FWOS:000398006600006","View Full Record in Web of Science")</f>
        <v>View Full Record in Web of Science</v>
      </c>
    </row>
    <row r="334" spans="1:72" x14ac:dyDescent="0.25">
      <c r="A334" s="1" t="s">
        <v>72</v>
      </c>
      <c r="B334" s="1" t="s">
        <v>6641</v>
      </c>
      <c r="C334" s="1" t="s">
        <v>74</v>
      </c>
      <c r="D334" s="1" t="s">
        <v>74</v>
      </c>
      <c r="E334" s="1" t="s">
        <v>74</v>
      </c>
      <c r="F334" s="1" t="s">
        <v>6642</v>
      </c>
      <c r="G334" s="1" t="s">
        <v>74</v>
      </c>
      <c r="H334" s="1" t="s">
        <v>74</v>
      </c>
      <c r="I334" s="1" t="s">
        <v>6643</v>
      </c>
      <c r="J334" s="1" t="s">
        <v>1459</v>
      </c>
      <c r="K334" s="1" t="s">
        <v>74</v>
      </c>
      <c r="L334" s="1" t="s">
        <v>74</v>
      </c>
      <c r="M334" s="1" t="s">
        <v>78</v>
      </c>
      <c r="N334" s="1" t="s">
        <v>79</v>
      </c>
      <c r="O334" s="1" t="s">
        <v>74</v>
      </c>
      <c r="P334" s="1" t="s">
        <v>74</v>
      </c>
      <c r="Q334" s="1" t="s">
        <v>74</v>
      </c>
      <c r="R334" s="1" t="s">
        <v>74</v>
      </c>
      <c r="S334" s="1" t="s">
        <v>74</v>
      </c>
      <c r="T334" s="1" t="s">
        <v>6644</v>
      </c>
      <c r="U334" s="1" t="s">
        <v>6645</v>
      </c>
      <c r="V334" s="1" t="s">
        <v>6646</v>
      </c>
      <c r="W334" s="1" t="s">
        <v>6647</v>
      </c>
      <c r="X334" s="1" t="s">
        <v>6648</v>
      </c>
      <c r="Y334" s="1" t="s">
        <v>6649</v>
      </c>
      <c r="Z334" s="1" t="s">
        <v>6650</v>
      </c>
      <c r="AA334" s="1" t="s">
        <v>6651</v>
      </c>
      <c r="AB334" s="1" t="s">
        <v>6652</v>
      </c>
      <c r="AC334" s="1" t="s">
        <v>74</v>
      </c>
      <c r="AD334" s="1" t="s">
        <v>74</v>
      </c>
      <c r="AE334" s="1" t="s">
        <v>74</v>
      </c>
      <c r="AF334" s="1" t="s">
        <v>74</v>
      </c>
      <c r="AG334" s="1">
        <v>43</v>
      </c>
      <c r="AH334" s="1">
        <v>8</v>
      </c>
      <c r="AI334" s="1">
        <v>8</v>
      </c>
      <c r="AJ334" s="1">
        <v>1</v>
      </c>
      <c r="AK334" s="1">
        <v>20</v>
      </c>
      <c r="AL334" s="1" t="s">
        <v>1470</v>
      </c>
      <c r="AM334" s="1" t="s">
        <v>711</v>
      </c>
      <c r="AN334" s="1" t="s">
        <v>1471</v>
      </c>
      <c r="AO334" s="1" t="s">
        <v>74</v>
      </c>
      <c r="AP334" s="1" t="s">
        <v>1472</v>
      </c>
      <c r="AQ334" s="1" t="s">
        <v>74</v>
      </c>
      <c r="AR334" s="1" t="s">
        <v>1473</v>
      </c>
      <c r="AS334" s="1" t="s">
        <v>1474</v>
      </c>
      <c r="AT334" s="1" t="s">
        <v>6653</v>
      </c>
      <c r="AU334" s="1">
        <v>2017</v>
      </c>
      <c r="AV334" s="1">
        <v>14</v>
      </c>
      <c r="AW334" s="1" t="s">
        <v>74</v>
      </c>
      <c r="AX334" s="1" t="s">
        <v>74</v>
      </c>
      <c r="AY334" s="1" t="s">
        <v>74</v>
      </c>
      <c r="AZ334" s="1" t="s">
        <v>74</v>
      </c>
      <c r="BA334" s="1" t="s">
        <v>74</v>
      </c>
      <c r="BB334" s="1" t="s">
        <v>74</v>
      </c>
      <c r="BC334" s="1" t="s">
        <v>74</v>
      </c>
      <c r="BD334" s="1">
        <v>4</v>
      </c>
      <c r="BE334" s="1" t="s">
        <v>6654</v>
      </c>
      <c r="BF334" s="1" t="str">
        <f>HYPERLINK("http://dx.doi.org/10.1186/s12970-016-0161-8","http://dx.doi.org/10.1186/s12970-016-0161-8")</f>
        <v>http://dx.doi.org/10.1186/s12970-016-0161-8</v>
      </c>
      <c r="BG334" s="1" t="s">
        <v>74</v>
      </c>
      <c r="BH334" s="1" t="s">
        <v>74</v>
      </c>
      <c r="BI334" s="1">
        <v>10</v>
      </c>
      <c r="BJ334" s="1" t="s">
        <v>1089</v>
      </c>
      <c r="BK334" s="1" t="s">
        <v>247</v>
      </c>
      <c r="BL334" s="1" t="s">
        <v>1089</v>
      </c>
      <c r="BM334" s="1" t="s">
        <v>6655</v>
      </c>
      <c r="BN334" s="1">
        <v>28138315</v>
      </c>
      <c r="BO334" s="1" t="s">
        <v>177</v>
      </c>
      <c r="BP334" s="1" t="s">
        <v>74</v>
      </c>
      <c r="BQ334" s="1" t="s">
        <v>74</v>
      </c>
      <c r="BR334" s="1" t="s">
        <v>102</v>
      </c>
      <c r="BS334" s="1" t="s">
        <v>6656</v>
      </c>
      <c r="BT334" s="1" t="str">
        <f>HYPERLINK("https%3A%2F%2Fwww.webofscience.com%2Fwos%2Fwoscc%2Ffull-record%2FWOS:000392992100001","View Full Record in Web of Science")</f>
        <v>View Full Record in Web of Science</v>
      </c>
    </row>
    <row r="335" spans="1:72" x14ac:dyDescent="0.25">
      <c r="A335" s="1" t="s">
        <v>72</v>
      </c>
      <c r="B335" s="1" t="s">
        <v>4761</v>
      </c>
      <c r="C335" s="1" t="s">
        <v>74</v>
      </c>
      <c r="D335" s="1" t="s">
        <v>74</v>
      </c>
      <c r="E335" s="1" t="s">
        <v>74</v>
      </c>
      <c r="F335" s="1" t="s">
        <v>4762</v>
      </c>
      <c r="G335" s="1" t="s">
        <v>74</v>
      </c>
      <c r="H335" s="1" t="s">
        <v>74</v>
      </c>
      <c r="I335" s="1" t="s">
        <v>4763</v>
      </c>
      <c r="J335" s="1" t="s">
        <v>371</v>
      </c>
      <c r="K335" s="1" t="s">
        <v>74</v>
      </c>
      <c r="L335" s="1" t="s">
        <v>74</v>
      </c>
      <c r="M335" s="1" t="s">
        <v>78</v>
      </c>
      <c r="N335" s="1" t="s">
        <v>622</v>
      </c>
      <c r="O335" s="1" t="s">
        <v>74</v>
      </c>
      <c r="P335" s="1" t="s">
        <v>74</v>
      </c>
      <c r="Q335" s="1" t="s">
        <v>74</v>
      </c>
      <c r="R335" s="1" t="s">
        <v>74</v>
      </c>
      <c r="S335" s="1" t="s">
        <v>74</v>
      </c>
      <c r="T335" s="1" t="s">
        <v>4764</v>
      </c>
      <c r="U335" s="1" t="s">
        <v>4765</v>
      </c>
      <c r="V335" s="1" t="s">
        <v>4766</v>
      </c>
      <c r="W335" s="1" t="s">
        <v>4767</v>
      </c>
      <c r="X335" s="1" t="s">
        <v>4768</v>
      </c>
      <c r="Y335" s="1" t="s">
        <v>4769</v>
      </c>
      <c r="Z335" s="1" t="s">
        <v>4770</v>
      </c>
      <c r="AA335" s="1" t="s">
        <v>4771</v>
      </c>
      <c r="AB335" s="1" t="s">
        <v>4772</v>
      </c>
      <c r="AC335" s="1" t="s">
        <v>4773</v>
      </c>
      <c r="AD335" s="1" t="s">
        <v>4774</v>
      </c>
      <c r="AE335" s="1" t="s">
        <v>4775</v>
      </c>
      <c r="AF335" s="1" t="s">
        <v>74</v>
      </c>
      <c r="AG335" s="1">
        <v>169</v>
      </c>
      <c r="AH335" s="1">
        <v>23</v>
      </c>
      <c r="AI335" s="1">
        <v>24</v>
      </c>
      <c r="AJ335" s="1">
        <v>5</v>
      </c>
      <c r="AK335" s="1">
        <v>38</v>
      </c>
      <c r="AL335" s="1" t="s">
        <v>381</v>
      </c>
      <c r="AM335" s="1" t="s">
        <v>382</v>
      </c>
      <c r="AN335" s="1" t="s">
        <v>383</v>
      </c>
      <c r="AO335" s="1" t="s">
        <v>74</v>
      </c>
      <c r="AP335" s="1" t="s">
        <v>384</v>
      </c>
      <c r="AQ335" s="1" t="s">
        <v>74</v>
      </c>
      <c r="AR335" s="2" t="s">
        <v>371</v>
      </c>
      <c r="AS335" s="1" t="s">
        <v>385</v>
      </c>
      <c r="AT335" s="1" t="s">
        <v>1334</v>
      </c>
      <c r="AU335" s="1">
        <v>2018</v>
      </c>
      <c r="AV335" s="1">
        <v>10</v>
      </c>
      <c r="AW335" s="1">
        <v>10</v>
      </c>
      <c r="AX335" s="1" t="s">
        <v>74</v>
      </c>
      <c r="AY335" s="1" t="s">
        <v>74</v>
      </c>
      <c r="AZ335" s="1" t="s">
        <v>74</v>
      </c>
      <c r="BA335" s="1" t="s">
        <v>74</v>
      </c>
      <c r="BB335" s="1" t="s">
        <v>74</v>
      </c>
      <c r="BC335" s="1" t="s">
        <v>74</v>
      </c>
      <c r="BD335" s="1">
        <v>1470</v>
      </c>
      <c r="BE335" s="1" t="s">
        <v>4776</v>
      </c>
      <c r="BF335" s="1" t="str">
        <f>HYPERLINK("http://dx.doi.org/10.3390/nu10101470","http://dx.doi.org/10.3390/nu10101470")</f>
        <v>http://dx.doi.org/10.3390/nu10101470</v>
      </c>
      <c r="BG335" s="1" t="s">
        <v>74</v>
      </c>
      <c r="BH335" s="1" t="s">
        <v>74</v>
      </c>
      <c r="BI335" s="1">
        <v>21</v>
      </c>
      <c r="BJ335" s="1" t="s">
        <v>175</v>
      </c>
      <c r="BK335" s="1" t="s">
        <v>100</v>
      </c>
      <c r="BL335" s="1" t="s">
        <v>175</v>
      </c>
      <c r="BM335" s="1" t="s">
        <v>4777</v>
      </c>
      <c r="BN335" s="1">
        <v>30308976</v>
      </c>
      <c r="BO335" s="1" t="s">
        <v>1784</v>
      </c>
      <c r="BP335" s="1" t="s">
        <v>74</v>
      </c>
      <c r="BQ335" s="1" t="s">
        <v>74</v>
      </c>
      <c r="BR335" s="1" t="s">
        <v>102</v>
      </c>
      <c r="BS335" s="1" t="s">
        <v>4778</v>
      </c>
      <c r="BT335" s="1" t="str">
        <f>HYPERLINK("https%3A%2F%2Fwww.webofscience.com%2Fwos%2Fwoscc%2Ffull-record%2FWOS:000448821300136","View Full Record in Web of Science")</f>
        <v>View Full Record in Web of Science</v>
      </c>
    </row>
    <row r="336" spans="1:72" x14ac:dyDescent="0.25">
      <c r="A336" s="1" t="s">
        <v>5688</v>
      </c>
      <c r="B336" s="1" t="s">
        <v>6675</v>
      </c>
      <c r="C336" s="1" t="s">
        <v>74</v>
      </c>
      <c r="D336" s="1" t="s">
        <v>6676</v>
      </c>
      <c r="E336" s="1" t="s">
        <v>74</v>
      </c>
      <c r="F336" s="1" t="s">
        <v>6677</v>
      </c>
      <c r="G336" s="1" t="s">
        <v>74</v>
      </c>
      <c r="H336" s="1" t="s">
        <v>74</v>
      </c>
      <c r="I336" s="1" t="s">
        <v>6678</v>
      </c>
      <c r="J336" s="1" t="s">
        <v>6679</v>
      </c>
      <c r="K336" s="1" t="s">
        <v>6680</v>
      </c>
      <c r="L336" s="1" t="s">
        <v>74</v>
      </c>
      <c r="M336" s="1" t="s">
        <v>78</v>
      </c>
      <c r="N336" s="1" t="s">
        <v>5695</v>
      </c>
      <c r="O336" s="1" t="s">
        <v>6681</v>
      </c>
      <c r="P336" s="1" t="s">
        <v>6682</v>
      </c>
      <c r="Q336" s="1" t="s">
        <v>6683</v>
      </c>
      <c r="R336" s="1" t="s">
        <v>6684</v>
      </c>
      <c r="S336" s="1" t="s">
        <v>74</v>
      </c>
      <c r="T336" s="1" t="s">
        <v>6685</v>
      </c>
      <c r="U336" s="1" t="s">
        <v>6686</v>
      </c>
      <c r="V336" s="1" t="s">
        <v>6687</v>
      </c>
      <c r="W336" s="1" t="s">
        <v>6688</v>
      </c>
      <c r="X336" s="1" t="s">
        <v>6689</v>
      </c>
      <c r="Y336" s="1" t="s">
        <v>6690</v>
      </c>
      <c r="Z336" s="1" t="s">
        <v>6691</v>
      </c>
      <c r="AA336" s="1" t="s">
        <v>6692</v>
      </c>
      <c r="AB336" s="1" t="s">
        <v>6693</v>
      </c>
      <c r="AC336" s="1" t="s">
        <v>74</v>
      </c>
      <c r="AD336" s="1" t="s">
        <v>74</v>
      </c>
      <c r="AE336" s="1" t="s">
        <v>74</v>
      </c>
      <c r="AF336" s="1" t="s">
        <v>74</v>
      </c>
      <c r="AG336" s="1">
        <v>19</v>
      </c>
      <c r="AH336" s="1">
        <v>3</v>
      </c>
      <c r="AI336" s="1">
        <v>3</v>
      </c>
      <c r="AJ336" s="1">
        <v>0</v>
      </c>
      <c r="AK336" s="1">
        <v>10</v>
      </c>
      <c r="AL336" s="1" t="s">
        <v>6694</v>
      </c>
      <c r="AM336" s="1" t="s">
        <v>6695</v>
      </c>
      <c r="AN336" s="1" t="s">
        <v>6696</v>
      </c>
      <c r="AO336" s="1" t="s">
        <v>6697</v>
      </c>
      <c r="AP336" s="1" t="s">
        <v>6698</v>
      </c>
      <c r="AQ336" s="1" t="s">
        <v>6699</v>
      </c>
      <c r="AR336" s="1" t="s">
        <v>6700</v>
      </c>
      <c r="AS336" s="1" t="s">
        <v>74</v>
      </c>
      <c r="AT336" s="1" t="s">
        <v>74</v>
      </c>
      <c r="AU336" s="1">
        <v>2017</v>
      </c>
      <c r="AV336" s="1">
        <v>1151</v>
      </c>
      <c r="AW336" s="1" t="s">
        <v>74</v>
      </c>
      <c r="AX336" s="1" t="s">
        <v>74</v>
      </c>
      <c r="AY336" s="1" t="s">
        <v>74</v>
      </c>
      <c r="AZ336" s="1" t="s">
        <v>74</v>
      </c>
      <c r="BA336" s="1" t="s">
        <v>74</v>
      </c>
      <c r="BB336" s="1">
        <v>267</v>
      </c>
      <c r="BC336" s="1">
        <v>272</v>
      </c>
      <c r="BD336" s="1" t="s">
        <v>74</v>
      </c>
      <c r="BE336" s="1" t="s">
        <v>6701</v>
      </c>
      <c r="BF336" s="1" t="str">
        <f>HYPERLINK("http://dx.doi.org/10.17660/ActaHortic.2017.1151.41","http://dx.doi.org/10.17660/ActaHortic.2017.1151.41")</f>
        <v>http://dx.doi.org/10.17660/ActaHortic.2017.1151.41</v>
      </c>
      <c r="BG336" s="1" t="s">
        <v>74</v>
      </c>
      <c r="BH336" s="1" t="s">
        <v>74</v>
      </c>
      <c r="BI336" s="1">
        <v>6</v>
      </c>
      <c r="BJ336" s="1" t="s">
        <v>6702</v>
      </c>
      <c r="BK336" s="1" t="s">
        <v>6703</v>
      </c>
      <c r="BL336" s="1" t="s">
        <v>4040</v>
      </c>
      <c r="BM336" s="1" t="s">
        <v>6704</v>
      </c>
      <c r="BN336" s="1" t="s">
        <v>74</v>
      </c>
      <c r="BO336" s="1" t="s">
        <v>74</v>
      </c>
      <c r="BP336" s="1" t="s">
        <v>74</v>
      </c>
      <c r="BQ336" s="1" t="s">
        <v>74</v>
      </c>
      <c r="BR336" s="1" t="s">
        <v>102</v>
      </c>
      <c r="BS336" s="1" t="s">
        <v>6705</v>
      </c>
      <c r="BT336" s="1" t="str">
        <f>HYPERLINK("https%3A%2F%2Fwww.webofscience.com%2Fwos%2Fwoscc%2Ffull-record%2FWOS:000426886400041","View Full Record in Web of Science")</f>
        <v>View Full Record in Web of Science</v>
      </c>
    </row>
    <row r="337" spans="1:72" x14ac:dyDescent="0.25">
      <c r="A337" s="1" t="s">
        <v>72</v>
      </c>
      <c r="B337" s="1" t="s">
        <v>6706</v>
      </c>
      <c r="C337" s="1" t="s">
        <v>74</v>
      </c>
      <c r="D337" s="1" t="s">
        <v>74</v>
      </c>
      <c r="E337" s="1" t="s">
        <v>74</v>
      </c>
      <c r="F337" s="1" t="s">
        <v>6707</v>
      </c>
      <c r="G337" s="1" t="s">
        <v>74</v>
      </c>
      <c r="H337" s="1" t="s">
        <v>74</v>
      </c>
      <c r="I337" s="1" t="s">
        <v>6708</v>
      </c>
      <c r="J337" s="1" t="s">
        <v>6709</v>
      </c>
      <c r="K337" s="1" t="s">
        <v>74</v>
      </c>
      <c r="L337" s="1" t="s">
        <v>74</v>
      </c>
      <c r="M337" s="1" t="s">
        <v>78</v>
      </c>
      <c r="N337" s="1" t="s">
        <v>79</v>
      </c>
      <c r="O337" s="1" t="s">
        <v>74</v>
      </c>
      <c r="P337" s="1" t="s">
        <v>74</v>
      </c>
      <c r="Q337" s="1" t="s">
        <v>74</v>
      </c>
      <c r="R337" s="1" t="s">
        <v>74</v>
      </c>
      <c r="S337" s="1" t="s">
        <v>74</v>
      </c>
      <c r="T337" s="1" t="s">
        <v>6710</v>
      </c>
      <c r="U337" s="1" t="s">
        <v>6711</v>
      </c>
      <c r="V337" s="1" t="s">
        <v>6712</v>
      </c>
      <c r="W337" s="1" t="s">
        <v>6713</v>
      </c>
      <c r="X337" s="1" t="s">
        <v>6714</v>
      </c>
      <c r="Y337" s="1" t="s">
        <v>6715</v>
      </c>
      <c r="Z337" s="1" t="s">
        <v>6716</v>
      </c>
      <c r="AA337" s="1" t="s">
        <v>6717</v>
      </c>
      <c r="AB337" s="1" t="s">
        <v>74</v>
      </c>
      <c r="AC337" s="1" t="s">
        <v>74</v>
      </c>
      <c r="AD337" s="1" t="s">
        <v>74</v>
      </c>
      <c r="AE337" s="1" t="s">
        <v>74</v>
      </c>
      <c r="AF337" s="1" t="s">
        <v>74</v>
      </c>
      <c r="AG337" s="1">
        <v>40</v>
      </c>
      <c r="AH337" s="1">
        <v>6</v>
      </c>
      <c r="AI337" s="1">
        <v>6</v>
      </c>
      <c r="AJ337" s="1">
        <v>0</v>
      </c>
      <c r="AK337" s="1">
        <v>9</v>
      </c>
      <c r="AL337" s="1" t="s">
        <v>6718</v>
      </c>
      <c r="AM337" s="1" t="s">
        <v>6719</v>
      </c>
      <c r="AN337" s="1" t="s">
        <v>6720</v>
      </c>
      <c r="AO337" s="1" t="s">
        <v>6721</v>
      </c>
      <c r="AP337" s="1" t="s">
        <v>74</v>
      </c>
      <c r="AQ337" s="1" t="s">
        <v>74</v>
      </c>
      <c r="AR337" s="1" t="s">
        <v>6722</v>
      </c>
      <c r="AS337" s="1" t="s">
        <v>6723</v>
      </c>
      <c r="AT337" s="1" t="s">
        <v>1031</v>
      </c>
      <c r="AU337" s="1">
        <v>2017</v>
      </c>
      <c r="AV337" s="1">
        <v>68</v>
      </c>
      <c r="AW337" s="1">
        <v>1</v>
      </c>
      <c r="AX337" s="1" t="s">
        <v>74</v>
      </c>
      <c r="AY337" s="1" t="s">
        <v>74</v>
      </c>
      <c r="AZ337" s="1" t="s">
        <v>74</v>
      </c>
      <c r="BA337" s="1" t="s">
        <v>74</v>
      </c>
      <c r="BB337" s="1">
        <v>134</v>
      </c>
      <c r="BC337" s="1">
        <v>138</v>
      </c>
      <c r="BD337" s="1" t="s">
        <v>74</v>
      </c>
      <c r="BE337" s="1" t="s">
        <v>74</v>
      </c>
      <c r="BF337" s="1" t="s">
        <v>74</v>
      </c>
      <c r="BG337" s="1" t="s">
        <v>74</v>
      </c>
      <c r="BH337" s="1" t="s">
        <v>74</v>
      </c>
      <c r="BI337" s="1">
        <v>5</v>
      </c>
      <c r="BJ337" s="1" t="s">
        <v>6724</v>
      </c>
      <c r="BK337" s="1" t="s">
        <v>100</v>
      </c>
      <c r="BL337" s="1" t="s">
        <v>6725</v>
      </c>
      <c r="BM337" s="1" t="s">
        <v>6726</v>
      </c>
      <c r="BN337" s="1" t="s">
        <v>74</v>
      </c>
      <c r="BO337" s="1" t="s">
        <v>74</v>
      </c>
      <c r="BP337" s="1" t="s">
        <v>74</v>
      </c>
      <c r="BQ337" s="1" t="s">
        <v>74</v>
      </c>
      <c r="BR337" s="1" t="s">
        <v>102</v>
      </c>
      <c r="BS337" s="1" t="s">
        <v>6727</v>
      </c>
      <c r="BT337" s="1" t="str">
        <f>HYPERLINK("https%3A%2F%2Fwww.webofscience.com%2Fwos%2Fwoscc%2Ffull-record%2FWOS:000395499200029","View Full Record in Web of Science")</f>
        <v>View Full Record in Web of Science</v>
      </c>
    </row>
    <row r="338" spans="1:72" x14ac:dyDescent="0.25">
      <c r="A338" s="1" t="s">
        <v>72</v>
      </c>
      <c r="B338" s="1" t="s">
        <v>6728</v>
      </c>
      <c r="C338" s="1" t="s">
        <v>74</v>
      </c>
      <c r="D338" s="1" t="s">
        <v>74</v>
      </c>
      <c r="E338" s="1" t="s">
        <v>74</v>
      </c>
      <c r="F338" s="1" t="s">
        <v>6729</v>
      </c>
      <c r="G338" s="1" t="s">
        <v>74</v>
      </c>
      <c r="H338" s="1" t="s">
        <v>74</v>
      </c>
      <c r="I338" s="1" t="s">
        <v>6730</v>
      </c>
      <c r="J338" s="1" t="s">
        <v>784</v>
      </c>
      <c r="K338" s="1" t="s">
        <v>74</v>
      </c>
      <c r="L338" s="1" t="s">
        <v>74</v>
      </c>
      <c r="M338" s="1" t="s">
        <v>78</v>
      </c>
      <c r="N338" s="1" t="s">
        <v>79</v>
      </c>
      <c r="O338" s="1" t="s">
        <v>74</v>
      </c>
      <c r="P338" s="1" t="s">
        <v>74</v>
      </c>
      <c r="Q338" s="1" t="s">
        <v>74</v>
      </c>
      <c r="R338" s="1" t="s">
        <v>74</v>
      </c>
      <c r="S338" s="1" t="s">
        <v>74</v>
      </c>
      <c r="T338" s="1" t="s">
        <v>6731</v>
      </c>
      <c r="U338" s="1" t="s">
        <v>6732</v>
      </c>
      <c r="V338" s="1" t="s">
        <v>6733</v>
      </c>
      <c r="W338" s="1" t="s">
        <v>6734</v>
      </c>
      <c r="X338" s="1" t="s">
        <v>6735</v>
      </c>
      <c r="Y338" s="1" t="s">
        <v>6736</v>
      </c>
      <c r="Z338" s="1" t="s">
        <v>6737</v>
      </c>
      <c r="AA338" s="1" t="s">
        <v>6738</v>
      </c>
      <c r="AB338" s="1" t="s">
        <v>6739</v>
      </c>
      <c r="AC338" s="1" t="s">
        <v>6740</v>
      </c>
      <c r="AD338" s="1" t="s">
        <v>6741</v>
      </c>
      <c r="AE338" s="1" t="s">
        <v>6742</v>
      </c>
      <c r="AF338" s="1" t="s">
        <v>74</v>
      </c>
      <c r="AG338" s="1">
        <v>50</v>
      </c>
      <c r="AH338" s="1">
        <v>6</v>
      </c>
      <c r="AI338" s="1">
        <v>6</v>
      </c>
      <c r="AJ338" s="1">
        <v>0</v>
      </c>
      <c r="AK338" s="1">
        <v>24</v>
      </c>
      <c r="AL338" s="1" t="s">
        <v>793</v>
      </c>
      <c r="AM338" s="1" t="s">
        <v>118</v>
      </c>
      <c r="AN338" s="1" t="s">
        <v>794</v>
      </c>
      <c r="AO338" s="1" t="s">
        <v>795</v>
      </c>
      <c r="AP338" s="1" t="s">
        <v>796</v>
      </c>
      <c r="AQ338" s="1" t="s">
        <v>74</v>
      </c>
      <c r="AR338" s="1" t="s">
        <v>784</v>
      </c>
      <c r="AS338" s="1" t="s">
        <v>797</v>
      </c>
      <c r="AT338" s="1" t="s">
        <v>6743</v>
      </c>
      <c r="AU338" s="1">
        <v>2017</v>
      </c>
      <c r="AV338" s="1">
        <v>108</v>
      </c>
      <c r="AW338" s="1" t="s">
        <v>74</v>
      </c>
      <c r="AX338" s="1" t="s">
        <v>74</v>
      </c>
      <c r="AY338" s="1" t="s">
        <v>74</v>
      </c>
      <c r="AZ338" s="1" t="s">
        <v>74</v>
      </c>
      <c r="BA338" s="1" t="s">
        <v>74</v>
      </c>
      <c r="BB338" s="1">
        <v>171</v>
      </c>
      <c r="BC338" s="1">
        <v>182</v>
      </c>
      <c r="BD338" s="1" t="s">
        <v>74</v>
      </c>
      <c r="BE338" s="1" t="s">
        <v>6744</v>
      </c>
      <c r="BF338" s="1" t="str">
        <f>HYPERLINK("http://dx.doi.org/10.1016/j.appet.2016.09.027","http://dx.doi.org/10.1016/j.appet.2016.09.027")</f>
        <v>http://dx.doi.org/10.1016/j.appet.2016.09.027</v>
      </c>
      <c r="BG338" s="1" t="s">
        <v>74</v>
      </c>
      <c r="BH338" s="1" t="s">
        <v>74</v>
      </c>
      <c r="BI338" s="1">
        <v>12</v>
      </c>
      <c r="BJ338" s="1" t="s">
        <v>801</v>
      </c>
      <c r="BK338" s="1" t="s">
        <v>247</v>
      </c>
      <c r="BL338" s="1" t="s">
        <v>801</v>
      </c>
      <c r="BM338" s="1" t="s">
        <v>6745</v>
      </c>
      <c r="BN338" s="1">
        <v>27677854</v>
      </c>
      <c r="BO338" s="1" t="s">
        <v>2540</v>
      </c>
      <c r="BP338" s="1" t="s">
        <v>74</v>
      </c>
      <c r="BQ338" s="1" t="s">
        <v>74</v>
      </c>
      <c r="BR338" s="1" t="s">
        <v>102</v>
      </c>
      <c r="BS338" s="1" t="s">
        <v>6746</v>
      </c>
      <c r="BT338" s="1" t="str">
        <f>HYPERLINK("https%3A%2F%2Fwww.webofscience.com%2Fwos%2Fwoscc%2Ffull-record%2FWOS:000390622000020","View Full Record in Web of Science")</f>
        <v>View Full Record in Web of Science</v>
      </c>
    </row>
    <row r="339" spans="1:72" x14ac:dyDescent="0.25">
      <c r="A339" s="1" t="s">
        <v>72</v>
      </c>
      <c r="B339" s="1" t="s">
        <v>6747</v>
      </c>
      <c r="C339" s="1" t="s">
        <v>74</v>
      </c>
      <c r="D339" s="1" t="s">
        <v>74</v>
      </c>
      <c r="E339" s="1" t="s">
        <v>74</v>
      </c>
      <c r="F339" s="1" t="s">
        <v>6748</v>
      </c>
      <c r="G339" s="1" t="s">
        <v>74</v>
      </c>
      <c r="H339" s="1" t="s">
        <v>74</v>
      </c>
      <c r="I339" s="1" t="s">
        <v>6749</v>
      </c>
      <c r="J339" s="1" t="s">
        <v>6750</v>
      </c>
      <c r="K339" s="1" t="s">
        <v>74</v>
      </c>
      <c r="L339" s="1" t="s">
        <v>74</v>
      </c>
      <c r="M339" s="1" t="s">
        <v>78</v>
      </c>
      <c r="N339" s="1" t="s">
        <v>79</v>
      </c>
      <c r="O339" s="1" t="s">
        <v>74</v>
      </c>
      <c r="P339" s="1" t="s">
        <v>74</v>
      </c>
      <c r="Q339" s="1" t="s">
        <v>74</v>
      </c>
      <c r="R339" s="1" t="s">
        <v>74</v>
      </c>
      <c r="S339" s="1" t="s">
        <v>74</v>
      </c>
      <c r="T339" s="1" t="s">
        <v>6751</v>
      </c>
      <c r="U339" s="1" t="s">
        <v>6752</v>
      </c>
      <c r="V339" s="1" t="s">
        <v>6753</v>
      </c>
      <c r="W339" s="1" t="s">
        <v>6754</v>
      </c>
      <c r="X339" s="1" t="s">
        <v>6755</v>
      </c>
      <c r="Y339" s="1" t="s">
        <v>6756</v>
      </c>
      <c r="Z339" s="1" t="s">
        <v>6757</v>
      </c>
      <c r="AA339" s="1" t="s">
        <v>6758</v>
      </c>
      <c r="AB339" s="1" t="s">
        <v>6759</v>
      </c>
      <c r="AC339" s="1" t="s">
        <v>6760</v>
      </c>
      <c r="AD339" s="1" t="s">
        <v>6760</v>
      </c>
      <c r="AE339" s="1" t="s">
        <v>6761</v>
      </c>
      <c r="AF339" s="1" t="s">
        <v>74</v>
      </c>
      <c r="AG339" s="1">
        <v>49</v>
      </c>
      <c r="AH339" s="1">
        <v>6</v>
      </c>
      <c r="AI339" s="1">
        <v>7</v>
      </c>
      <c r="AJ339" s="1">
        <v>0</v>
      </c>
      <c r="AK339" s="1">
        <v>7</v>
      </c>
      <c r="AL339" s="1" t="s">
        <v>1470</v>
      </c>
      <c r="AM339" s="1" t="s">
        <v>711</v>
      </c>
      <c r="AN339" s="1" t="s">
        <v>1471</v>
      </c>
      <c r="AO339" s="1" t="s">
        <v>6762</v>
      </c>
      <c r="AP339" s="1" t="s">
        <v>6763</v>
      </c>
      <c r="AQ339" s="1" t="s">
        <v>74</v>
      </c>
      <c r="AR339" s="1" t="s">
        <v>6764</v>
      </c>
      <c r="AS339" s="1" t="s">
        <v>6765</v>
      </c>
      <c r="AT339" s="1" t="s">
        <v>74</v>
      </c>
      <c r="AU339" s="1">
        <v>2017</v>
      </c>
      <c r="AV339" s="1">
        <v>20</v>
      </c>
      <c r="AW339" s="1">
        <v>11</v>
      </c>
      <c r="AX339" s="1" t="s">
        <v>74</v>
      </c>
      <c r="AY339" s="1" t="s">
        <v>74</v>
      </c>
      <c r="AZ339" s="1" t="s">
        <v>74</v>
      </c>
      <c r="BA339" s="1" t="s">
        <v>74</v>
      </c>
      <c r="BB339" s="1">
        <v>2499</v>
      </c>
      <c r="BC339" s="1">
        <v>2510</v>
      </c>
      <c r="BD339" s="1" t="s">
        <v>74</v>
      </c>
      <c r="BE339" s="1" t="s">
        <v>6766</v>
      </c>
      <c r="BF339" s="1" t="str">
        <f>HYPERLINK("http://dx.doi.org/10.1080/10942912.2016.1242607","http://dx.doi.org/10.1080/10942912.2016.1242607")</f>
        <v>http://dx.doi.org/10.1080/10942912.2016.1242607</v>
      </c>
      <c r="BG339" s="1" t="s">
        <v>74</v>
      </c>
      <c r="BH339" s="1" t="s">
        <v>74</v>
      </c>
      <c r="BI339" s="1">
        <v>12</v>
      </c>
      <c r="BJ339" s="1" t="s">
        <v>456</v>
      </c>
      <c r="BK339" s="1" t="s">
        <v>100</v>
      </c>
      <c r="BL339" s="1" t="s">
        <v>456</v>
      </c>
      <c r="BM339" s="1" t="s">
        <v>6767</v>
      </c>
      <c r="BN339" s="1" t="s">
        <v>74</v>
      </c>
      <c r="BO339" s="1" t="s">
        <v>2540</v>
      </c>
      <c r="BP339" s="1" t="s">
        <v>74</v>
      </c>
      <c r="BQ339" s="1" t="s">
        <v>74</v>
      </c>
      <c r="BR339" s="1" t="s">
        <v>102</v>
      </c>
      <c r="BS339" s="1" t="s">
        <v>6768</v>
      </c>
      <c r="BT339" s="1" t="str">
        <f>HYPERLINK("https%3A%2F%2Fwww.webofscience.com%2Fwos%2Fwoscc%2Ffull-record%2FWOS:000411513500008","View Full Record in Web of Science")</f>
        <v>View Full Record in Web of Science</v>
      </c>
    </row>
    <row r="340" spans="1:72" x14ac:dyDescent="0.25">
      <c r="A340" s="1" t="s">
        <v>72</v>
      </c>
      <c r="B340" s="1" t="s">
        <v>6769</v>
      </c>
      <c r="C340" s="1" t="s">
        <v>74</v>
      </c>
      <c r="D340" s="1" t="s">
        <v>74</v>
      </c>
      <c r="E340" s="1" t="s">
        <v>74</v>
      </c>
      <c r="F340" s="1" t="s">
        <v>6770</v>
      </c>
      <c r="G340" s="1" t="s">
        <v>74</v>
      </c>
      <c r="H340" s="1" t="s">
        <v>74</v>
      </c>
      <c r="I340" s="1" t="s">
        <v>6771</v>
      </c>
      <c r="J340" s="1" t="s">
        <v>371</v>
      </c>
      <c r="K340" s="1" t="s">
        <v>74</v>
      </c>
      <c r="L340" s="1" t="s">
        <v>74</v>
      </c>
      <c r="M340" s="1" t="s">
        <v>78</v>
      </c>
      <c r="N340" s="1" t="s">
        <v>79</v>
      </c>
      <c r="O340" s="1" t="s">
        <v>74</v>
      </c>
      <c r="P340" s="1" t="s">
        <v>74</v>
      </c>
      <c r="Q340" s="1" t="s">
        <v>74</v>
      </c>
      <c r="R340" s="1" t="s">
        <v>74</v>
      </c>
      <c r="S340" s="1" t="s">
        <v>74</v>
      </c>
      <c r="T340" s="1" t="s">
        <v>6772</v>
      </c>
      <c r="U340" s="1" t="s">
        <v>6773</v>
      </c>
      <c r="V340" s="1" t="s">
        <v>6774</v>
      </c>
      <c r="W340" s="1" t="s">
        <v>6775</v>
      </c>
      <c r="X340" s="1" t="s">
        <v>6776</v>
      </c>
      <c r="Y340" s="1" t="s">
        <v>6777</v>
      </c>
      <c r="Z340" s="1" t="s">
        <v>6778</v>
      </c>
      <c r="AA340" s="1" t="s">
        <v>74</v>
      </c>
      <c r="AB340" s="1" t="s">
        <v>6779</v>
      </c>
      <c r="AC340" s="1" t="s">
        <v>6780</v>
      </c>
      <c r="AD340" s="1" t="s">
        <v>6780</v>
      </c>
      <c r="AE340" s="1" t="s">
        <v>6781</v>
      </c>
      <c r="AF340" s="1" t="s">
        <v>74</v>
      </c>
      <c r="AG340" s="1">
        <v>32</v>
      </c>
      <c r="AH340" s="1">
        <v>5</v>
      </c>
      <c r="AI340" s="1">
        <v>5</v>
      </c>
      <c r="AJ340" s="1">
        <v>0</v>
      </c>
      <c r="AK340" s="1">
        <v>4</v>
      </c>
      <c r="AL340" s="1" t="s">
        <v>6538</v>
      </c>
      <c r="AM340" s="1" t="s">
        <v>382</v>
      </c>
      <c r="AN340" s="1" t="s">
        <v>383</v>
      </c>
      <c r="AO340" s="1" t="s">
        <v>384</v>
      </c>
      <c r="AP340" s="1" t="s">
        <v>74</v>
      </c>
      <c r="AQ340" s="1" t="s">
        <v>74</v>
      </c>
      <c r="AR340" s="2" t="s">
        <v>371</v>
      </c>
      <c r="AS340" s="1" t="s">
        <v>385</v>
      </c>
      <c r="AT340" s="1" t="s">
        <v>1031</v>
      </c>
      <c r="AU340" s="1">
        <v>2017</v>
      </c>
      <c r="AV340" s="1">
        <v>9</v>
      </c>
      <c r="AW340" s="1">
        <v>1</v>
      </c>
      <c r="AX340" s="1" t="s">
        <v>74</v>
      </c>
      <c r="AY340" s="1" t="s">
        <v>74</v>
      </c>
      <c r="AZ340" s="1" t="s">
        <v>74</v>
      </c>
      <c r="BA340" s="1" t="s">
        <v>74</v>
      </c>
      <c r="BB340" s="1" t="s">
        <v>74</v>
      </c>
      <c r="BC340" s="1" t="s">
        <v>74</v>
      </c>
      <c r="BD340" s="1">
        <v>39</v>
      </c>
      <c r="BE340" s="1" t="s">
        <v>6782</v>
      </c>
      <c r="BF340" s="1" t="str">
        <f>HYPERLINK("http://dx.doi.org/10.3390/nu9010039","http://dx.doi.org/10.3390/nu9010039")</f>
        <v>http://dx.doi.org/10.3390/nu9010039</v>
      </c>
      <c r="BG340" s="1" t="s">
        <v>74</v>
      </c>
      <c r="BH340" s="1" t="s">
        <v>74</v>
      </c>
      <c r="BI340" s="1">
        <v>12</v>
      </c>
      <c r="BJ340" s="1" t="s">
        <v>175</v>
      </c>
      <c r="BK340" s="1" t="s">
        <v>100</v>
      </c>
      <c r="BL340" s="1" t="s">
        <v>175</v>
      </c>
      <c r="BM340" s="1" t="s">
        <v>6783</v>
      </c>
      <c r="BN340" s="1">
        <v>28067762</v>
      </c>
      <c r="BO340" s="1" t="s">
        <v>6784</v>
      </c>
      <c r="BP340" s="1" t="s">
        <v>74</v>
      </c>
      <c r="BQ340" s="1" t="s">
        <v>74</v>
      </c>
      <c r="BR340" s="1" t="s">
        <v>102</v>
      </c>
      <c r="BS340" s="1" t="s">
        <v>6785</v>
      </c>
      <c r="BT340" s="1" t="str">
        <f>HYPERLINK("https%3A%2F%2Fwww.webofscience.com%2Fwos%2Fwoscc%2Ffull-record%2FWOS:000396465500039","View Full Record in Web of Science")</f>
        <v>View Full Record in Web of Science</v>
      </c>
    </row>
    <row r="341" spans="1:72" x14ac:dyDescent="0.25">
      <c r="A341" s="1" t="s">
        <v>72</v>
      </c>
      <c r="B341" s="1" t="s">
        <v>6786</v>
      </c>
      <c r="C341" s="1" t="s">
        <v>74</v>
      </c>
      <c r="D341" s="1" t="s">
        <v>74</v>
      </c>
      <c r="E341" s="1" t="s">
        <v>74</v>
      </c>
      <c r="F341" s="1" t="s">
        <v>6787</v>
      </c>
      <c r="G341" s="1" t="s">
        <v>74</v>
      </c>
      <c r="H341" s="1" t="s">
        <v>74</v>
      </c>
      <c r="I341" s="1" t="s">
        <v>6788</v>
      </c>
      <c r="J341" s="1" t="s">
        <v>6789</v>
      </c>
      <c r="K341" s="1" t="s">
        <v>74</v>
      </c>
      <c r="L341" s="1" t="s">
        <v>74</v>
      </c>
      <c r="M341" s="1" t="s">
        <v>78</v>
      </c>
      <c r="N341" s="1" t="s">
        <v>79</v>
      </c>
      <c r="O341" s="1" t="s">
        <v>74</v>
      </c>
      <c r="P341" s="1" t="s">
        <v>74</v>
      </c>
      <c r="Q341" s="1" t="s">
        <v>74</v>
      </c>
      <c r="R341" s="1" t="s">
        <v>74</v>
      </c>
      <c r="S341" s="1" t="s">
        <v>74</v>
      </c>
      <c r="T341" s="1" t="s">
        <v>6790</v>
      </c>
      <c r="U341" s="1" t="s">
        <v>6791</v>
      </c>
      <c r="V341" s="1" t="s">
        <v>6792</v>
      </c>
      <c r="W341" s="1" t="s">
        <v>6793</v>
      </c>
      <c r="X341" s="1" t="s">
        <v>6794</v>
      </c>
      <c r="Y341" s="1" t="s">
        <v>6795</v>
      </c>
      <c r="Z341" s="1" t="s">
        <v>6796</v>
      </c>
      <c r="AA341" s="1" t="s">
        <v>6797</v>
      </c>
      <c r="AB341" s="1" t="s">
        <v>74</v>
      </c>
      <c r="AC341" s="1" t="s">
        <v>6798</v>
      </c>
      <c r="AD341" s="1" t="s">
        <v>4155</v>
      </c>
      <c r="AE341" s="1" t="s">
        <v>6799</v>
      </c>
      <c r="AF341" s="1" t="s">
        <v>74</v>
      </c>
      <c r="AG341" s="1">
        <v>20</v>
      </c>
      <c r="AH341" s="1">
        <v>5</v>
      </c>
      <c r="AI341" s="1">
        <v>5</v>
      </c>
      <c r="AJ341" s="1">
        <v>0</v>
      </c>
      <c r="AK341" s="1">
        <v>6</v>
      </c>
      <c r="AL341" s="1" t="s">
        <v>6800</v>
      </c>
      <c r="AM341" s="1" t="s">
        <v>6801</v>
      </c>
      <c r="AN341" s="1" t="s">
        <v>6802</v>
      </c>
      <c r="AO341" s="1" t="s">
        <v>6803</v>
      </c>
      <c r="AP341" s="1" t="s">
        <v>74</v>
      </c>
      <c r="AQ341" s="1" t="s">
        <v>74</v>
      </c>
      <c r="AR341" s="1" t="s">
        <v>6804</v>
      </c>
      <c r="AS341" s="1" t="s">
        <v>6805</v>
      </c>
      <c r="AT341" s="1" t="s">
        <v>1031</v>
      </c>
      <c r="AU341" s="1">
        <v>2017</v>
      </c>
      <c r="AV341" s="1">
        <v>26</v>
      </c>
      <c r="AW341" s="1">
        <v>1</v>
      </c>
      <c r="AX341" s="1" t="s">
        <v>74</v>
      </c>
      <c r="AY341" s="1" t="s">
        <v>74</v>
      </c>
      <c r="AZ341" s="1" t="s">
        <v>74</v>
      </c>
      <c r="BA341" s="1" t="s">
        <v>74</v>
      </c>
      <c r="BB341" s="1">
        <v>81</v>
      </c>
      <c r="BC341" s="1">
        <v>85</v>
      </c>
      <c r="BD341" s="1" t="s">
        <v>74</v>
      </c>
      <c r="BE341" s="1" t="s">
        <v>74</v>
      </c>
      <c r="BF341" s="1" t="s">
        <v>74</v>
      </c>
      <c r="BG341" s="1" t="s">
        <v>74</v>
      </c>
      <c r="BH341" s="1" t="s">
        <v>74</v>
      </c>
      <c r="BI341" s="1">
        <v>5</v>
      </c>
      <c r="BJ341" s="1" t="s">
        <v>5453</v>
      </c>
      <c r="BK341" s="1" t="s">
        <v>100</v>
      </c>
      <c r="BL341" s="1" t="s">
        <v>2752</v>
      </c>
      <c r="BM341" s="1" t="s">
        <v>6806</v>
      </c>
      <c r="BN341" s="1" t="s">
        <v>74</v>
      </c>
      <c r="BO341" s="1" t="s">
        <v>74</v>
      </c>
      <c r="BP341" s="1" t="s">
        <v>74</v>
      </c>
      <c r="BQ341" s="1" t="s">
        <v>74</v>
      </c>
      <c r="BR341" s="1" t="s">
        <v>102</v>
      </c>
      <c r="BS341" s="1" t="s">
        <v>6807</v>
      </c>
      <c r="BT341" s="1" t="str">
        <f>HYPERLINK("https%3A%2F%2Fwww.webofscience.com%2Fwos%2Fwoscc%2Ffull-record%2FWOS:000391777300013","View Full Record in Web of Science")</f>
        <v>View Full Record in Web of Science</v>
      </c>
    </row>
    <row r="342" spans="1:72" x14ac:dyDescent="0.25">
      <c r="A342" s="1" t="s">
        <v>72</v>
      </c>
      <c r="B342" s="1" t="s">
        <v>6808</v>
      </c>
      <c r="C342" s="1" t="s">
        <v>74</v>
      </c>
      <c r="D342" s="1" t="s">
        <v>74</v>
      </c>
      <c r="E342" s="1" t="s">
        <v>74</v>
      </c>
      <c r="F342" s="1" t="s">
        <v>6809</v>
      </c>
      <c r="G342" s="1" t="s">
        <v>74</v>
      </c>
      <c r="H342" s="1" t="s">
        <v>74</v>
      </c>
      <c r="I342" s="1" t="s">
        <v>6810</v>
      </c>
      <c r="J342" s="1" t="s">
        <v>6811</v>
      </c>
      <c r="K342" s="1" t="s">
        <v>74</v>
      </c>
      <c r="L342" s="1" t="s">
        <v>74</v>
      </c>
      <c r="M342" s="1" t="s">
        <v>78</v>
      </c>
      <c r="N342" s="1" t="s">
        <v>79</v>
      </c>
      <c r="O342" s="1" t="s">
        <v>74</v>
      </c>
      <c r="P342" s="1" t="s">
        <v>74</v>
      </c>
      <c r="Q342" s="1" t="s">
        <v>74</v>
      </c>
      <c r="R342" s="1" t="s">
        <v>74</v>
      </c>
      <c r="S342" s="1" t="s">
        <v>74</v>
      </c>
      <c r="T342" s="1" t="s">
        <v>6812</v>
      </c>
      <c r="U342" s="1" t="s">
        <v>6813</v>
      </c>
      <c r="V342" s="1" t="s">
        <v>6814</v>
      </c>
      <c r="W342" s="1" t="s">
        <v>6815</v>
      </c>
      <c r="X342" s="1" t="s">
        <v>6816</v>
      </c>
      <c r="Y342" s="1" t="s">
        <v>6817</v>
      </c>
      <c r="Z342" s="1" t="s">
        <v>6818</v>
      </c>
      <c r="AA342" s="1" t="s">
        <v>6819</v>
      </c>
      <c r="AB342" s="1" t="s">
        <v>6820</v>
      </c>
      <c r="AC342" s="1" t="s">
        <v>74</v>
      </c>
      <c r="AD342" s="1" t="s">
        <v>74</v>
      </c>
      <c r="AE342" s="1" t="s">
        <v>74</v>
      </c>
      <c r="AF342" s="1" t="s">
        <v>74</v>
      </c>
      <c r="AG342" s="1">
        <v>77</v>
      </c>
      <c r="AH342" s="1">
        <v>3</v>
      </c>
      <c r="AI342" s="1">
        <v>3</v>
      </c>
      <c r="AJ342" s="1">
        <v>7</v>
      </c>
      <c r="AK342" s="1">
        <v>54</v>
      </c>
      <c r="AL342" s="1" t="s">
        <v>263</v>
      </c>
      <c r="AM342" s="1" t="s">
        <v>264</v>
      </c>
      <c r="AN342" s="1" t="s">
        <v>265</v>
      </c>
      <c r="AO342" s="1" t="s">
        <v>6821</v>
      </c>
      <c r="AP342" s="1" t="s">
        <v>6822</v>
      </c>
      <c r="AQ342" s="1" t="s">
        <v>74</v>
      </c>
      <c r="AR342" s="1" t="s">
        <v>6823</v>
      </c>
      <c r="AS342" s="1" t="s">
        <v>6824</v>
      </c>
      <c r="AT342" s="1" t="s">
        <v>74</v>
      </c>
      <c r="AU342" s="1">
        <v>2017</v>
      </c>
      <c r="AV342" s="1">
        <v>33</v>
      </c>
      <c r="AW342" s="1" t="s">
        <v>6825</v>
      </c>
      <c r="AX342" s="1" t="s">
        <v>74</v>
      </c>
      <c r="AY342" s="1" t="s">
        <v>74</v>
      </c>
      <c r="AZ342" s="1" t="s">
        <v>1762</v>
      </c>
      <c r="BA342" s="1" t="s">
        <v>74</v>
      </c>
      <c r="BB342" s="1">
        <v>917</v>
      </c>
      <c r="BC342" s="1">
        <v>941</v>
      </c>
      <c r="BD342" s="1" t="s">
        <v>74</v>
      </c>
      <c r="BE342" s="1" t="s">
        <v>6826</v>
      </c>
      <c r="BF342" s="1" t="str">
        <f>HYPERLINK("http://dx.doi.org/10.1080/0267257X.2017.1323775","http://dx.doi.org/10.1080/0267257X.2017.1323775")</f>
        <v>http://dx.doi.org/10.1080/0267257X.2017.1323775</v>
      </c>
      <c r="BG342" s="1" t="s">
        <v>74</v>
      </c>
      <c r="BH342" s="1" t="s">
        <v>74</v>
      </c>
      <c r="BI342" s="1">
        <v>25</v>
      </c>
      <c r="BJ342" s="1" t="s">
        <v>6827</v>
      </c>
      <c r="BK342" s="1" t="s">
        <v>227</v>
      </c>
      <c r="BL342" s="1" t="s">
        <v>1319</v>
      </c>
      <c r="BM342" s="1" t="s">
        <v>6828</v>
      </c>
      <c r="BN342" s="1" t="s">
        <v>74</v>
      </c>
      <c r="BO342" s="1" t="s">
        <v>74</v>
      </c>
      <c r="BP342" s="1" t="s">
        <v>74</v>
      </c>
      <c r="BQ342" s="1" t="s">
        <v>74</v>
      </c>
      <c r="BR342" s="1" t="s">
        <v>102</v>
      </c>
      <c r="BS342" s="1" t="s">
        <v>6829</v>
      </c>
      <c r="BT342" s="1" t="str">
        <f>HYPERLINK("https%3A%2F%2Fwww.webofscience.com%2Fwos%2Fwoscc%2Ffull-record%2FWOS:000414524900006","View Full Record in Web of Science")</f>
        <v>View Full Record in Web of Science</v>
      </c>
    </row>
    <row r="343" spans="1:72" x14ac:dyDescent="0.25">
      <c r="A343" s="1" t="s">
        <v>72</v>
      </c>
      <c r="B343" s="1" t="s">
        <v>6830</v>
      </c>
      <c r="C343" s="1" t="s">
        <v>74</v>
      </c>
      <c r="D343" s="1" t="s">
        <v>74</v>
      </c>
      <c r="E343" s="1" t="s">
        <v>74</v>
      </c>
      <c r="F343" s="1" t="s">
        <v>6831</v>
      </c>
      <c r="G343" s="1" t="s">
        <v>74</v>
      </c>
      <c r="H343" s="1" t="s">
        <v>74</v>
      </c>
      <c r="I343" s="1" t="s">
        <v>6832</v>
      </c>
      <c r="J343" s="1" t="s">
        <v>3153</v>
      </c>
      <c r="K343" s="1" t="s">
        <v>74</v>
      </c>
      <c r="L343" s="1" t="s">
        <v>74</v>
      </c>
      <c r="M343" s="1" t="s">
        <v>78</v>
      </c>
      <c r="N343" s="1" t="s">
        <v>79</v>
      </c>
      <c r="O343" s="1" t="s">
        <v>74</v>
      </c>
      <c r="P343" s="1" t="s">
        <v>74</v>
      </c>
      <c r="Q343" s="1" t="s">
        <v>74</v>
      </c>
      <c r="R343" s="1" t="s">
        <v>74</v>
      </c>
      <c r="S343" s="1" t="s">
        <v>74</v>
      </c>
      <c r="T343" s="1" t="s">
        <v>6833</v>
      </c>
      <c r="U343" s="1" t="s">
        <v>6834</v>
      </c>
      <c r="V343" s="1" t="s">
        <v>6835</v>
      </c>
      <c r="W343" s="1" t="s">
        <v>6836</v>
      </c>
      <c r="X343" s="1" t="s">
        <v>6837</v>
      </c>
      <c r="Y343" s="1" t="s">
        <v>6838</v>
      </c>
      <c r="Z343" s="1" t="s">
        <v>6839</v>
      </c>
      <c r="AA343" s="1" t="s">
        <v>6840</v>
      </c>
      <c r="AB343" s="1" t="s">
        <v>6841</v>
      </c>
      <c r="AC343" s="1" t="s">
        <v>6842</v>
      </c>
      <c r="AD343" s="1" t="s">
        <v>6842</v>
      </c>
      <c r="AE343" s="1" t="s">
        <v>6843</v>
      </c>
      <c r="AF343" s="1" t="s">
        <v>74</v>
      </c>
      <c r="AG343" s="1">
        <v>32</v>
      </c>
      <c r="AH343" s="1">
        <v>5</v>
      </c>
      <c r="AI343" s="1">
        <v>5</v>
      </c>
      <c r="AJ343" s="1">
        <v>1</v>
      </c>
      <c r="AK343" s="1">
        <v>4</v>
      </c>
      <c r="AL343" s="1" t="s">
        <v>357</v>
      </c>
      <c r="AM343" s="1" t="s">
        <v>264</v>
      </c>
      <c r="AN343" s="1" t="s">
        <v>358</v>
      </c>
      <c r="AO343" s="1" t="s">
        <v>3165</v>
      </c>
      <c r="AP343" s="1" t="s">
        <v>3166</v>
      </c>
      <c r="AQ343" s="1" t="s">
        <v>74</v>
      </c>
      <c r="AR343" s="1" t="s">
        <v>3167</v>
      </c>
      <c r="AS343" s="1" t="s">
        <v>3168</v>
      </c>
      <c r="AT343" s="1" t="s">
        <v>74</v>
      </c>
      <c r="AU343" s="1">
        <v>2017</v>
      </c>
      <c r="AV343" s="1">
        <v>75</v>
      </c>
      <c r="AW343" s="1">
        <v>8</v>
      </c>
      <c r="AX343" s="1" t="s">
        <v>74</v>
      </c>
      <c r="AY343" s="1" t="s">
        <v>74</v>
      </c>
      <c r="AZ343" s="1" t="s">
        <v>74</v>
      </c>
      <c r="BA343" s="1" t="s">
        <v>74</v>
      </c>
      <c r="BB343" s="1">
        <v>577</v>
      </c>
      <c r="BC343" s="1">
        <v>583</v>
      </c>
      <c r="BD343" s="1" t="s">
        <v>74</v>
      </c>
      <c r="BE343" s="1" t="s">
        <v>6844</v>
      </c>
      <c r="BF343" s="1" t="str">
        <f>HYPERLINK("http://dx.doi.org/10.1080/00016357.2017.1361548","http://dx.doi.org/10.1080/00016357.2017.1361548")</f>
        <v>http://dx.doi.org/10.1080/00016357.2017.1361548</v>
      </c>
      <c r="BG343" s="1" t="s">
        <v>74</v>
      </c>
      <c r="BH343" s="1" t="s">
        <v>74</v>
      </c>
      <c r="BI343" s="1">
        <v>7</v>
      </c>
      <c r="BJ343" s="1" t="s">
        <v>149</v>
      </c>
      <c r="BK343" s="1" t="s">
        <v>247</v>
      </c>
      <c r="BL343" s="1" t="s">
        <v>149</v>
      </c>
      <c r="BM343" s="1" t="s">
        <v>6845</v>
      </c>
      <c r="BN343" s="1">
        <v>28789581</v>
      </c>
      <c r="BO343" s="1" t="s">
        <v>1221</v>
      </c>
      <c r="BP343" s="1" t="s">
        <v>74</v>
      </c>
      <c r="BQ343" s="1" t="s">
        <v>74</v>
      </c>
      <c r="BR343" s="1" t="s">
        <v>102</v>
      </c>
      <c r="BS343" s="1" t="s">
        <v>6846</v>
      </c>
      <c r="BT343" s="1" t="str">
        <f>HYPERLINK("https%3A%2F%2Fwww.webofscience.com%2Fwos%2Fwoscc%2Ffull-record%2FWOS:000414914000005","View Full Record in Web of Science")</f>
        <v>View Full Record in Web of Science</v>
      </c>
    </row>
    <row r="344" spans="1:72" x14ac:dyDescent="0.25">
      <c r="A344" s="1" t="s">
        <v>72</v>
      </c>
      <c r="B344" s="1" t="s">
        <v>6847</v>
      </c>
      <c r="C344" s="1" t="s">
        <v>74</v>
      </c>
      <c r="D344" s="1" t="s">
        <v>74</v>
      </c>
      <c r="E344" s="1" t="s">
        <v>74</v>
      </c>
      <c r="F344" s="1" t="s">
        <v>6848</v>
      </c>
      <c r="G344" s="1" t="s">
        <v>74</v>
      </c>
      <c r="H344" s="1" t="s">
        <v>74</v>
      </c>
      <c r="I344" s="1" t="s">
        <v>6849</v>
      </c>
      <c r="J344" s="1" t="s">
        <v>6850</v>
      </c>
      <c r="K344" s="1" t="s">
        <v>74</v>
      </c>
      <c r="L344" s="1" t="s">
        <v>74</v>
      </c>
      <c r="M344" s="1" t="s">
        <v>1790</v>
      </c>
      <c r="N344" s="1" t="s">
        <v>79</v>
      </c>
      <c r="O344" s="1" t="s">
        <v>74</v>
      </c>
      <c r="P344" s="1" t="s">
        <v>74</v>
      </c>
      <c r="Q344" s="1" t="s">
        <v>74</v>
      </c>
      <c r="R344" s="1" t="s">
        <v>74</v>
      </c>
      <c r="S344" s="1" t="s">
        <v>74</v>
      </c>
      <c r="T344" s="1" t="s">
        <v>6851</v>
      </c>
      <c r="U344" s="1" t="s">
        <v>74</v>
      </c>
      <c r="V344" s="1" t="s">
        <v>6852</v>
      </c>
      <c r="W344" s="1" t="s">
        <v>6853</v>
      </c>
      <c r="X344" s="1" t="s">
        <v>74</v>
      </c>
      <c r="Y344" s="1" t="s">
        <v>6854</v>
      </c>
      <c r="Z344" s="1" t="s">
        <v>6855</v>
      </c>
      <c r="AA344" s="1" t="s">
        <v>74</v>
      </c>
      <c r="AB344" s="1" t="s">
        <v>74</v>
      </c>
      <c r="AC344" s="1" t="s">
        <v>74</v>
      </c>
      <c r="AD344" s="1" t="s">
        <v>74</v>
      </c>
      <c r="AE344" s="1" t="s">
        <v>74</v>
      </c>
      <c r="AF344" s="1" t="s">
        <v>74</v>
      </c>
      <c r="AG344" s="1">
        <v>15</v>
      </c>
      <c r="AH344" s="1">
        <v>0</v>
      </c>
      <c r="AI344" s="1">
        <v>0</v>
      </c>
      <c r="AJ344" s="1">
        <v>1</v>
      </c>
      <c r="AK344" s="1">
        <v>1</v>
      </c>
      <c r="AL344" s="1" t="s">
        <v>6856</v>
      </c>
      <c r="AM344" s="1" t="s">
        <v>6857</v>
      </c>
      <c r="AN344" s="1" t="s">
        <v>6858</v>
      </c>
      <c r="AO344" s="1" t="s">
        <v>6859</v>
      </c>
      <c r="AP344" s="1" t="s">
        <v>74</v>
      </c>
      <c r="AQ344" s="1" t="s">
        <v>74</v>
      </c>
      <c r="AR344" s="1" t="s">
        <v>6860</v>
      </c>
      <c r="AS344" s="1" t="s">
        <v>6861</v>
      </c>
      <c r="AT344" s="1" t="s">
        <v>74</v>
      </c>
      <c r="AU344" s="1">
        <v>2017</v>
      </c>
      <c r="AV344" s="1">
        <v>6</v>
      </c>
      <c r="AW344" s="1">
        <v>1</v>
      </c>
      <c r="AX344" s="1" t="s">
        <v>74</v>
      </c>
      <c r="AY344" s="1" t="s">
        <v>74</v>
      </c>
      <c r="AZ344" s="1" t="s">
        <v>74</v>
      </c>
      <c r="BA344" s="1" t="s">
        <v>74</v>
      </c>
      <c r="BB344" s="1">
        <v>1</v>
      </c>
      <c r="BC344" s="1">
        <v>14</v>
      </c>
      <c r="BD344" s="1" t="s">
        <v>74</v>
      </c>
      <c r="BE344" s="1" t="s">
        <v>74</v>
      </c>
      <c r="BF344" s="1" t="s">
        <v>74</v>
      </c>
      <c r="BG344" s="1" t="s">
        <v>74</v>
      </c>
      <c r="BH344" s="1" t="s">
        <v>74</v>
      </c>
      <c r="BI344" s="1">
        <v>14</v>
      </c>
      <c r="BJ344" s="1" t="s">
        <v>658</v>
      </c>
      <c r="BK344" s="1" t="s">
        <v>150</v>
      </c>
      <c r="BL344" s="1" t="s">
        <v>658</v>
      </c>
      <c r="BM344" s="1" t="s">
        <v>6862</v>
      </c>
      <c r="BN344" s="1" t="s">
        <v>74</v>
      </c>
      <c r="BO344" s="1" t="s">
        <v>74</v>
      </c>
      <c r="BP344" s="1" t="s">
        <v>74</v>
      </c>
      <c r="BQ344" s="1" t="s">
        <v>74</v>
      </c>
      <c r="BR344" s="1" t="s">
        <v>102</v>
      </c>
      <c r="BS344" s="1" t="s">
        <v>6863</v>
      </c>
      <c r="BT344" s="1" t="str">
        <f>HYPERLINK("https%3A%2F%2Fwww.webofscience.com%2Fwos%2Fwoscc%2Ffull-record%2FWOS:000415761900001","View Full Record in Web of Science")</f>
        <v>View Full Record in Web of Science</v>
      </c>
    </row>
    <row r="345" spans="1:72" x14ac:dyDescent="0.25">
      <c r="A345" s="1" t="s">
        <v>72</v>
      </c>
      <c r="B345" s="1" t="s">
        <v>6864</v>
      </c>
      <c r="C345" s="1" t="s">
        <v>74</v>
      </c>
      <c r="D345" s="1" t="s">
        <v>74</v>
      </c>
      <c r="E345" s="1" t="s">
        <v>74</v>
      </c>
      <c r="F345" s="1" t="s">
        <v>6865</v>
      </c>
      <c r="G345" s="1" t="s">
        <v>74</v>
      </c>
      <c r="H345" s="1" t="s">
        <v>74</v>
      </c>
      <c r="I345" s="1" t="s">
        <v>6866</v>
      </c>
      <c r="J345" s="1" t="s">
        <v>6867</v>
      </c>
      <c r="K345" s="1" t="s">
        <v>74</v>
      </c>
      <c r="L345" s="1" t="s">
        <v>74</v>
      </c>
      <c r="M345" s="1" t="s">
        <v>78</v>
      </c>
      <c r="N345" s="1" t="s">
        <v>79</v>
      </c>
      <c r="O345" s="1" t="s">
        <v>74</v>
      </c>
      <c r="P345" s="1" t="s">
        <v>74</v>
      </c>
      <c r="Q345" s="1" t="s">
        <v>74</v>
      </c>
      <c r="R345" s="1" t="s">
        <v>74</v>
      </c>
      <c r="S345" s="1" t="s">
        <v>74</v>
      </c>
      <c r="T345" s="1" t="s">
        <v>6868</v>
      </c>
      <c r="U345" s="1" t="s">
        <v>6869</v>
      </c>
      <c r="V345" s="1" t="s">
        <v>6870</v>
      </c>
      <c r="W345" s="1" t="s">
        <v>6871</v>
      </c>
      <c r="X345" s="1" t="s">
        <v>6872</v>
      </c>
      <c r="Y345" s="1" t="s">
        <v>6873</v>
      </c>
      <c r="Z345" s="1" t="s">
        <v>6874</v>
      </c>
      <c r="AA345" s="1" t="s">
        <v>6875</v>
      </c>
      <c r="AB345" s="1" t="s">
        <v>6876</v>
      </c>
      <c r="AC345" s="1" t="s">
        <v>6877</v>
      </c>
      <c r="AD345" s="1" t="s">
        <v>6878</v>
      </c>
      <c r="AE345" s="1" t="s">
        <v>6879</v>
      </c>
      <c r="AF345" s="1" t="s">
        <v>74</v>
      </c>
      <c r="AG345" s="1">
        <v>29</v>
      </c>
      <c r="AH345" s="1">
        <v>20</v>
      </c>
      <c r="AI345" s="1">
        <v>20</v>
      </c>
      <c r="AJ345" s="1">
        <v>1</v>
      </c>
      <c r="AK345" s="1">
        <v>42</v>
      </c>
      <c r="AL345" s="1" t="s">
        <v>317</v>
      </c>
      <c r="AM345" s="1" t="s">
        <v>290</v>
      </c>
      <c r="AN345" s="1" t="s">
        <v>318</v>
      </c>
      <c r="AO345" s="1" t="s">
        <v>6880</v>
      </c>
      <c r="AP345" s="1" t="s">
        <v>6881</v>
      </c>
      <c r="AQ345" s="1" t="s">
        <v>74</v>
      </c>
      <c r="AR345" s="1" t="s">
        <v>6882</v>
      </c>
      <c r="AS345" s="1" t="s">
        <v>6883</v>
      </c>
      <c r="AT345" s="1" t="s">
        <v>1031</v>
      </c>
      <c r="AU345" s="1">
        <v>2017</v>
      </c>
      <c r="AV345" s="1">
        <v>27</v>
      </c>
      <c r="AW345" s="1">
        <v>1</v>
      </c>
      <c r="AX345" s="1" t="s">
        <v>74</v>
      </c>
      <c r="AY345" s="1" t="s">
        <v>74</v>
      </c>
      <c r="AZ345" s="1" t="s">
        <v>74</v>
      </c>
      <c r="BA345" s="1" t="s">
        <v>74</v>
      </c>
      <c r="BB345" s="1">
        <v>69</v>
      </c>
      <c r="BC345" s="1">
        <v>77</v>
      </c>
      <c r="BD345" s="1" t="s">
        <v>74</v>
      </c>
      <c r="BE345" s="1" t="s">
        <v>6884</v>
      </c>
      <c r="BF345" s="1" t="str">
        <f>HYPERLINK("http://dx.doi.org/10.1007/s10895-016-1935-8","http://dx.doi.org/10.1007/s10895-016-1935-8")</f>
        <v>http://dx.doi.org/10.1007/s10895-016-1935-8</v>
      </c>
      <c r="BG345" s="1" t="s">
        <v>74</v>
      </c>
      <c r="BH345" s="1" t="s">
        <v>74</v>
      </c>
      <c r="BI345" s="1">
        <v>9</v>
      </c>
      <c r="BJ345" s="1" t="s">
        <v>6885</v>
      </c>
      <c r="BK345" s="1" t="s">
        <v>100</v>
      </c>
      <c r="BL345" s="1" t="s">
        <v>1453</v>
      </c>
      <c r="BM345" s="1" t="s">
        <v>6886</v>
      </c>
      <c r="BN345" s="1">
        <v>27639570</v>
      </c>
      <c r="BO345" s="1" t="s">
        <v>74</v>
      </c>
      <c r="BP345" s="1" t="s">
        <v>74</v>
      </c>
      <c r="BQ345" s="1" t="s">
        <v>74</v>
      </c>
      <c r="BR345" s="1" t="s">
        <v>102</v>
      </c>
      <c r="BS345" s="1" t="s">
        <v>6887</v>
      </c>
      <c r="BT345" s="1" t="str">
        <f>HYPERLINK("https%3A%2F%2Fwww.webofscience.com%2Fwos%2Fwoscc%2Ffull-record%2FWOS:000393753800006","View Full Record in Web of Science")</f>
        <v>View Full Record in Web of Science</v>
      </c>
    </row>
    <row r="346" spans="1:72" x14ac:dyDescent="0.25">
      <c r="A346" s="1" t="s">
        <v>72</v>
      </c>
      <c r="B346" s="1" t="s">
        <v>6888</v>
      </c>
      <c r="C346" s="1" t="s">
        <v>74</v>
      </c>
      <c r="D346" s="1" t="s">
        <v>74</v>
      </c>
      <c r="E346" s="1" t="s">
        <v>74</v>
      </c>
      <c r="F346" s="1" t="s">
        <v>6889</v>
      </c>
      <c r="G346" s="1" t="s">
        <v>74</v>
      </c>
      <c r="H346" s="1" t="s">
        <v>74</v>
      </c>
      <c r="I346" s="1" t="s">
        <v>6890</v>
      </c>
      <c r="J346" s="1" t="s">
        <v>6891</v>
      </c>
      <c r="K346" s="1" t="s">
        <v>74</v>
      </c>
      <c r="L346" s="1" t="s">
        <v>74</v>
      </c>
      <c r="M346" s="1" t="s">
        <v>78</v>
      </c>
      <c r="N346" s="1" t="s">
        <v>79</v>
      </c>
      <c r="O346" s="1" t="s">
        <v>74</v>
      </c>
      <c r="P346" s="1" t="s">
        <v>74</v>
      </c>
      <c r="Q346" s="1" t="s">
        <v>74</v>
      </c>
      <c r="R346" s="1" t="s">
        <v>74</v>
      </c>
      <c r="S346" s="1" t="s">
        <v>74</v>
      </c>
      <c r="T346" s="1" t="s">
        <v>6892</v>
      </c>
      <c r="U346" s="1" t="s">
        <v>6893</v>
      </c>
      <c r="V346" s="1" t="s">
        <v>6894</v>
      </c>
      <c r="W346" s="1" t="s">
        <v>6895</v>
      </c>
      <c r="X346" s="1" t="s">
        <v>6896</v>
      </c>
      <c r="Y346" s="1" t="s">
        <v>6897</v>
      </c>
      <c r="Z346" s="1" t="s">
        <v>6898</v>
      </c>
      <c r="AA346" s="1" t="s">
        <v>1839</v>
      </c>
      <c r="AB346" s="1" t="s">
        <v>74</v>
      </c>
      <c r="AC346" s="1" t="s">
        <v>6899</v>
      </c>
      <c r="AD346" s="1" t="s">
        <v>6900</v>
      </c>
      <c r="AE346" s="1" t="s">
        <v>6901</v>
      </c>
      <c r="AF346" s="1" t="s">
        <v>74</v>
      </c>
      <c r="AG346" s="1">
        <v>41</v>
      </c>
      <c r="AH346" s="1">
        <v>19</v>
      </c>
      <c r="AI346" s="1">
        <v>19</v>
      </c>
      <c r="AJ346" s="1">
        <v>1</v>
      </c>
      <c r="AK346" s="1">
        <v>9</v>
      </c>
      <c r="AL346" s="1" t="s">
        <v>4974</v>
      </c>
      <c r="AM346" s="1" t="s">
        <v>4975</v>
      </c>
      <c r="AN346" s="1" t="s">
        <v>4976</v>
      </c>
      <c r="AO346" s="1" t="s">
        <v>6902</v>
      </c>
      <c r="AP346" s="1" t="s">
        <v>6903</v>
      </c>
      <c r="AQ346" s="1" t="s">
        <v>74</v>
      </c>
      <c r="AR346" s="1" t="s">
        <v>6904</v>
      </c>
      <c r="AS346" s="1" t="s">
        <v>6905</v>
      </c>
      <c r="AT346" s="1" t="s">
        <v>74</v>
      </c>
      <c r="AU346" s="1">
        <v>2017</v>
      </c>
      <c r="AV346" s="1">
        <v>108</v>
      </c>
      <c r="AW346" s="1">
        <v>1</v>
      </c>
      <c r="AX346" s="1" t="s">
        <v>74</v>
      </c>
      <c r="AY346" s="1" t="s">
        <v>74</v>
      </c>
      <c r="AZ346" s="1" t="s">
        <v>74</v>
      </c>
      <c r="BA346" s="1" t="s">
        <v>74</v>
      </c>
      <c r="BB346" s="1" t="s">
        <v>6906</v>
      </c>
      <c r="BC346" s="1" t="s">
        <v>6907</v>
      </c>
      <c r="BD346" s="1" t="s">
        <v>74</v>
      </c>
      <c r="BE346" s="1" t="s">
        <v>6908</v>
      </c>
      <c r="BF346" s="1" t="str">
        <f>HYPERLINK("http://dx.doi.org/10.17269/CJPH.108.5701","http://dx.doi.org/10.17269/CJPH.108.5701")</f>
        <v>http://dx.doi.org/10.17269/CJPH.108.5701</v>
      </c>
      <c r="BG346" s="1" t="s">
        <v>74</v>
      </c>
      <c r="BH346" s="1" t="s">
        <v>74</v>
      </c>
      <c r="BI346" s="1">
        <v>6</v>
      </c>
      <c r="BJ346" s="1" t="s">
        <v>226</v>
      </c>
      <c r="BK346" s="1" t="s">
        <v>227</v>
      </c>
      <c r="BL346" s="1" t="s">
        <v>226</v>
      </c>
      <c r="BM346" s="1" t="s">
        <v>6909</v>
      </c>
      <c r="BN346" s="1">
        <v>28425898</v>
      </c>
      <c r="BO346" s="1" t="s">
        <v>1895</v>
      </c>
      <c r="BP346" s="1" t="s">
        <v>74</v>
      </c>
      <c r="BQ346" s="1" t="s">
        <v>74</v>
      </c>
      <c r="BR346" s="1" t="s">
        <v>102</v>
      </c>
      <c r="BS346" s="1" t="s">
        <v>6910</v>
      </c>
      <c r="BT346" s="1" t="str">
        <f>HYPERLINK("https%3A%2F%2Fwww.webofscience.com%2Fwos%2Fwoscc%2Ffull-record%2FWOS:000404582200007","View Full Record in Web of Science")</f>
        <v>View Full Record in Web of Science</v>
      </c>
    </row>
    <row r="347" spans="1:72" x14ac:dyDescent="0.25">
      <c r="A347" s="1" t="s">
        <v>72</v>
      </c>
      <c r="B347" s="1" t="s">
        <v>6911</v>
      </c>
      <c r="C347" s="1" t="s">
        <v>74</v>
      </c>
      <c r="D347" s="1" t="s">
        <v>74</v>
      </c>
      <c r="E347" s="1" t="s">
        <v>74</v>
      </c>
      <c r="F347" s="1" t="s">
        <v>6912</v>
      </c>
      <c r="G347" s="1" t="s">
        <v>74</v>
      </c>
      <c r="H347" s="1" t="s">
        <v>74</v>
      </c>
      <c r="I347" s="1" t="s">
        <v>6913</v>
      </c>
      <c r="J347" s="1" t="s">
        <v>6914</v>
      </c>
      <c r="K347" s="1" t="s">
        <v>74</v>
      </c>
      <c r="L347" s="1" t="s">
        <v>74</v>
      </c>
      <c r="M347" s="1" t="s">
        <v>3574</v>
      </c>
      <c r="N347" s="1" t="s">
        <v>79</v>
      </c>
      <c r="O347" s="1" t="s">
        <v>74</v>
      </c>
      <c r="P347" s="1" t="s">
        <v>74</v>
      </c>
      <c r="Q347" s="1" t="s">
        <v>74</v>
      </c>
      <c r="R347" s="1" t="s">
        <v>74</v>
      </c>
      <c r="S347" s="1" t="s">
        <v>74</v>
      </c>
      <c r="T347" s="1" t="s">
        <v>6915</v>
      </c>
      <c r="U347" s="1" t="s">
        <v>74</v>
      </c>
      <c r="V347" s="1" t="s">
        <v>6916</v>
      </c>
      <c r="W347" s="1" t="s">
        <v>6917</v>
      </c>
      <c r="X347" s="1" t="s">
        <v>6918</v>
      </c>
      <c r="Y347" s="1" t="s">
        <v>6919</v>
      </c>
      <c r="Z347" s="1" t="s">
        <v>6920</v>
      </c>
      <c r="AA347" s="1" t="s">
        <v>74</v>
      </c>
      <c r="AB347" s="1" t="s">
        <v>74</v>
      </c>
      <c r="AC347" s="1" t="s">
        <v>74</v>
      </c>
      <c r="AD347" s="1" t="s">
        <v>74</v>
      </c>
      <c r="AE347" s="1" t="s">
        <v>74</v>
      </c>
      <c r="AF347" s="1" t="s">
        <v>74</v>
      </c>
      <c r="AG347" s="1">
        <v>15</v>
      </c>
      <c r="AH347" s="1">
        <v>0</v>
      </c>
      <c r="AI347" s="1">
        <v>0</v>
      </c>
      <c r="AJ347" s="1">
        <v>0</v>
      </c>
      <c r="AK347" s="1">
        <v>3</v>
      </c>
      <c r="AL347" s="1" t="s">
        <v>6921</v>
      </c>
      <c r="AM347" s="1" t="s">
        <v>3585</v>
      </c>
      <c r="AN347" s="1" t="s">
        <v>6922</v>
      </c>
      <c r="AO347" s="1" t="s">
        <v>6923</v>
      </c>
      <c r="AP347" s="1" t="s">
        <v>6924</v>
      </c>
      <c r="AQ347" s="1" t="s">
        <v>74</v>
      </c>
      <c r="AR347" s="1" t="s">
        <v>6925</v>
      </c>
      <c r="AS347" s="1" t="s">
        <v>6926</v>
      </c>
      <c r="AT347" s="1" t="s">
        <v>147</v>
      </c>
      <c r="AU347" s="1">
        <v>2016</v>
      </c>
      <c r="AV347" s="1">
        <v>29</v>
      </c>
      <c r="AW347" s="1">
        <v>6</v>
      </c>
      <c r="AX347" s="1" t="s">
        <v>74</v>
      </c>
      <c r="AY347" s="1" t="s">
        <v>74</v>
      </c>
      <c r="AZ347" s="1" t="s">
        <v>74</v>
      </c>
      <c r="BA347" s="1" t="s">
        <v>74</v>
      </c>
      <c r="BB347" s="1">
        <v>249</v>
      </c>
      <c r="BC347" s="1">
        <v>254</v>
      </c>
      <c r="BD347" s="1" t="s">
        <v>74</v>
      </c>
      <c r="BE347" s="1" t="s">
        <v>6927</v>
      </c>
      <c r="BF347" s="1" t="str">
        <f>HYPERLINK("http://dx.doi.org/10.5806/AST.2016.29.6.249","http://dx.doi.org/10.5806/AST.2016.29.6.249")</f>
        <v>http://dx.doi.org/10.5806/AST.2016.29.6.249</v>
      </c>
      <c r="BG347" s="1" t="s">
        <v>74</v>
      </c>
      <c r="BH347" s="1" t="s">
        <v>74</v>
      </c>
      <c r="BI347" s="1">
        <v>6</v>
      </c>
      <c r="BJ347" s="1" t="s">
        <v>519</v>
      </c>
      <c r="BK347" s="1" t="s">
        <v>150</v>
      </c>
      <c r="BL347" s="1" t="s">
        <v>520</v>
      </c>
      <c r="BM347" s="1" t="s">
        <v>6928</v>
      </c>
      <c r="BN347" s="1" t="s">
        <v>74</v>
      </c>
      <c r="BO347" s="1" t="s">
        <v>2540</v>
      </c>
      <c r="BP347" s="1" t="s">
        <v>74</v>
      </c>
      <c r="BQ347" s="1" t="s">
        <v>74</v>
      </c>
      <c r="BR347" s="1" t="s">
        <v>102</v>
      </c>
      <c r="BS347" s="1" t="s">
        <v>6929</v>
      </c>
      <c r="BT347" s="1" t="str">
        <f>HYPERLINK("https%3A%2F%2Fwww.webofscience.com%2Fwos%2Fwoscc%2Ffull-record%2FWOS:000406774800001","View Full Record in Web of Science")</f>
        <v>View Full Record in Web of Science</v>
      </c>
    </row>
    <row r="348" spans="1:72" x14ac:dyDescent="0.25">
      <c r="A348" s="1" t="s">
        <v>72</v>
      </c>
      <c r="B348" s="1" t="s">
        <v>6930</v>
      </c>
      <c r="C348" s="1" t="s">
        <v>74</v>
      </c>
      <c r="D348" s="1" t="s">
        <v>74</v>
      </c>
      <c r="E348" s="1" t="s">
        <v>74</v>
      </c>
      <c r="F348" s="1" t="s">
        <v>6931</v>
      </c>
      <c r="G348" s="1" t="s">
        <v>74</v>
      </c>
      <c r="H348" s="1" t="s">
        <v>74</v>
      </c>
      <c r="I348" s="1" t="s">
        <v>6932</v>
      </c>
      <c r="J348" s="1" t="s">
        <v>1204</v>
      </c>
      <c r="K348" s="1" t="s">
        <v>74</v>
      </c>
      <c r="L348" s="1" t="s">
        <v>74</v>
      </c>
      <c r="M348" s="1" t="s">
        <v>78</v>
      </c>
      <c r="N348" s="1" t="s">
        <v>79</v>
      </c>
      <c r="O348" s="1" t="s">
        <v>74</v>
      </c>
      <c r="P348" s="1" t="s">
        <v>74</v>
      </c>
      <c r="Q348" s="1" t="s">
        <v>74</v>
      </c>
      <c r="R348" s="1" t="s">
        <v>74</v>
      </c>
      <c r="S348" s="1" t="s">
        <v>74</v>
      </c>
      <c r="T348" s="1" t="s">
        <v>6933</v>
      </c>
      <c r="U348" s="1" t="s">
        <v>6934</v>
      </c>
      <c r="V348" s="1" t="s">
        <v>6935</v>
      </c>
      <c r="W348" s="1" t="s">
        <v>6936</v>
      </c>
      <c r="X348" s="1" t="s">
        <v>6937</v>
      </c>
      <c r="Y348" s="1" t="s">
        <v>6938</v>
      </c>
      <c r="Z348" s="1" t="s">
        <v>6939</v>
      </c>
      <c r="AA348" s="1" t="s">
        <v>6940</v>
      </c>
      <c r="AB348" s="1" t="s">
        <v>6941</v>
      </c>
      <c r="AC348" s="1" t="s">
        <v>6942</v>
      </c>
      <c r="AD348" s="1" t="s">
        <v>6942</v>
      </c>
      <c r="AE348" s="1" t="s">
        <v>6943</v>
      </c>
      <c r="AF348" s="1" t="s">
        <v>74</v>
      </c>
      <c r="AG348" s="1">
        <v>50</v>
      </c>
      <c r="AH348" s="1">
        <v>21</v>
      </c>
      <c r="AI348" s="1">
        <v>22</v>
      </c>
      <c r="AJ348" s="1">
        <v>0</v>
      </c>
      <c r="AK348" s="1">
        <v>14</v>
      </c>
      <c r="AL348" s="1" t="s">
        <v>817</v>
      </c>
      <c r="AM348" s="1" t="s">
        <v>290</v>
      </c>
      <c r="AN348" s="1" t="s">
        <v>818</v>
      </c>
      <c r="AO348" s="1" t="s">
        <v>1215</v>
      </c>
      <c r="AP348" s="1" t="s">
        <v>1216</v>
      </c>
      <c r="AQ348" s="1" t="s">
        <v>74</v>
      </c>
      <c r="AR348" s="1" t="s">
        <v>1217</v>
      </c>
      <c r="AS348" s="1" t="s">
        <v>1218</v>
      </c>
      <c r="AT348" s="1" t="s">
        <v>147</v>
      </c>
      <c r="AU348" s="1">
        <v>2016</v>
      </c>
      <c r="AV348" s="1">
        <v>116</v>
      </c>
      <c r="AW348" s="1">
        <v>12</v>
      </c>
      <c r="AX348" s="1" t="s">
        <v>74</v>
      </c>
      <c r="AY348" s="1" t="s">
        <v>74</v>
      </c>
      <c r="AZ348" s="1" t="s">
        <v>74</v>
      </c>
      <c r="BA348" s="1" t="s">
        <v>74</v>
      </c>
      <c r="BB348" s="1">
        <v>1951</v>
      </c>
      <c r="BC348" s="1">
        <v>1960</v>
      </c>
      <c r="BD348" s="1" t="s">
        <v>74</v>
      </c>
      <c r="BE348" s="1" t="s">
        <v>6944</v>
      </c>
      <c r="BF348" s="1" t="str">
        <f>HYPERLINK("http://dx.doi.org/10.1016/j.jand.2016.06.376","http://dx.doi.org/10.1016/j.jand.2016.06.376")</f>
        <v>http://dx.doi.org/10.1016/j.jand.2016.06.376</v>
      </c>
      <c r="BG348" s="1" t="s">
        <v>74</v>
      </c>
      <c r="BH348" s="1" t="s">
        <v>74</v>
      </c>
      <c r="BI348" s="1">
        <v>10</v>
      </c>
      <c r="BJ348" s="1" t="s">
        <v>175</v>
      </c>
      <c r="BK348" s="1" t="s">
        <v>100</v>
      </c>
      <c r="BL348" s="1" t="s">
        <v>175</v>
      </c>
      <c r="BM348" s="1" t="s">
        <v>6945</v>
      </c>
      <c r="BN348" s="1">
        <v>27554270</v>
      </c>
      <c r="BO348" s="1" t="s">
        <v>74</v>
      </c>
      <c r="BP348" s="1" t="s">
        <v>74</v>
      </c>
      <c r="BQ348" s="1" t="s">
        <v>74</v>
      </c>
      <c r="BR348" s="1" t="s">
        <v>102</v>
      </c>
      <c r="BS348" s="1" t="s">
        <v>6946</v>
      </c>
      <c r="BT348" s="1" t="str">
        <f>HYPERLINK("https%3A%2F%2Fwww.webofscience.com%2Fwos%2Fwoscc%2Ffull-record%2FWOS:000389208800010","View Full Record in Web of Science")</f>
        <v>View Full Record in Web of Science</v>
      </c>
    </row>
    <row r="349" spans="1:72" x14ac:dyDescent="0.25">
      <c r="A349" s="1" t="s">
        <v>72</v>
      </c>
      <c r="B349" s="1" t="s">
        <v>6947</v>
      </c>
      <c r="C349" s="1" t="s">
        <v>74</v>
      </c>
      <c r="D349" s="1" t="s">
        <v>74</v>
      </c>
      <c r="E349" s="1" t="s">
        <v>74</v>
      </c>
      <c r="F349" s="1" t="s">
        <v>6948</v>
      </c>
      <c r="G349" s="1" t="s">
        <v>74</v>
      </c>
      <c r="H349" s="1" t="s">
        <v>74</v>
      </c>
      <c r="I349" s="1" t="s">
        <v>6949</v>
      </c>
      <c r="J349" s="1" t="s">
        <v>1074</v>
      </c>
      <c r="K349" s="1" t="s">
        <v>74</v>
      </c>
      <c r="L349" s="1" t="s">
        <v>74</v>
      </c>
      <c r="M349" s="1" t="s">
        <v>78</v>
      </c>
      <c r="N349" s="1" t="s">
        <v>79</v>
      </c>
      <c r="O349" s="1" t="s">
        <v>74</v>
      </c>
      <c r="P349" s="1" t="s">
        <v>74</v>
      </c>
      <c r="Q349" s="1" t="s">
        <v>74</v>
      </c>
      <c r="R349" s="1" t="s">
        <v>74</v>
      </c>
      <c r="S349" s="1" t="s">
        <v>74</v>
      </c>
      <c r="T349" s="1" t="s">
        <v>6950</v>
      </c>
      <c r="U349" s="1" t="s">
        <v>74</v>
      </c>
      <c r="V349" s="1" t="s">
        <v>6951</v>
      </c>
      <c r="W349" s="1" t="s">
        <v>6952</v>
      </c>
      <c r="X349" s="1" t="s">
        <v>6953</v>
      </c>
      <c r="Y349" s="1" t="s">
        <v>6954</v>
      </c>
      <c r="Z349" s="1" t="s">
        <v>6955</v>
      </c>
      <c r="AA349" s="1" t="s">
        <v>74</v>
      </c>
      <c r="AB349" s="1" t="s">
        <v>6956</v>
      </c>
      <c r="AC349" s="1" t="s">
        <v>74</v>
      </c>
      <c r="AD349" s="1" t="s">
        <v>74</v>
      </c>
      <c r="AE349" s="1" t="s">
        <v>74</v>
      </c>
      <c r="AF349" s="1" t="s">
        <v>74</v>
      </c>
      <c r="AG349" s="1">
        <v>7</v>
      </c>
      <c r="AH349" s="1">
        <v>12</v>
      </c>
      <c r="AI349" s="1">
        <v>12</v>
      </c>
      <c r="AJ349" s="1">
        <v>0</v>
      </c>
      <c r="AK349" s="1">
        <v>25</v>
      </c>
      <c r="AL349" s="1" t="s">
        <v>1081</v>
      </c>
      <c r="AM349" s="1" t="s">
        <v>1082</v>
      </c>
      <c r="AN349" s="1" t="s">
        <v>1083</v>
      </c>
      <c r="AO349" s="1" t="s">
        <v>1084</v>
      </c>
      <c r="AP349" s="1" t="s">
        <v>1085</v>
      </c>
      <c r="AQ349" s="1" t="s">
        <v>74</v>
      </c>
      <c r="AR349" s="1" t="s">
        <v>1086</v>
      </c>
      <c r="AS349" s="1" t="s">
        <v>1087</v>
      </c>
      <c r="AT349" s="1" t="s">
        <v>147</v>
      </c>
      <c r="AU349" s="1">
        <v>2016</v>
      </c>
      <c r="AV349" s="1">
        <v>26</v>
      </c>
      <c r="AW349" s="1">
        <v>6</v>
      </c>
      <c r="AX349" s="1" t="s">
        <v>74</v>
      </c>
      <c r="AY349" s="1" t="s">
        <v>74</v>
      </c>
      <c r="AZ349" s="1" t="s">
        <v>74</v>
      </c>
      <c r="BA349" s="1" t="s">
        <v>74</v>
      </c>
      <c r="BB349" s="1">
        <v>581</v>
      </c>
      <c r="BC349" s="1">
        <v>587</v>
      </c>
      <c r="BD349" s="1" t="s">
        <v>74</v>
      </c>
      <c r="BE349" s="1" t="s">
        <v>6957</v>
      </c>
      <c r="BF349" s="1" t="str">
        <f>HYPERLINK("http://dx.doi.org/10.1123/ijsnem.2016-0016","http://dx.doi.org/10.1123/ijsnem.2016-0016")</f>
        <v>http://dx.doi.org/10.1123/ijsnem.2016-0016</v>
      </c>
      <c r="BG349" s="1" t="s">
        <v>74</v>
      </c>
      <c r="BH349" s="1" t="s">
        <v>74</v>
      </c>
      <c r="BI349" s="1">
        <v>7</v>
      </c>
      <c r="BJ349" s="1" t="s">
        <v>1089</v>
      </c>
      <c r="BK349" s="1" t="s">
        <v>100</v>
      </c>
      <c r="BL349" s="1" t="s">
        <v>1089</v>
      </c>
      <c r="BM349" s="1" t="s">
        <v>6958</v>
      </c>
      <c r="BN349" s="1">
        <v>27097381</v>
      </c>
      <c r="BO349" s="1" t="s">
        <v>74</v>
      </c>
      <c r="BP349" s="1" t="s">
        <v>74</v>
      </c>
      <c r="BQ349" s="1" t="s">
        <v>74</v>
      </c>
      <c r="BR349" s="1" t="s">
        <v>102</v>
      </c>
      <c r="BS349" s="1" t="s">
        <v>6959</v>
      </c>
      <c r="BT349" s="1" t="str">
        <f>HYPERLINK("https%3A%2F%2Fwww.webofscience.com%2Fwos%2Fwoscc%2Ffull-record%2FWOS:000392257700011","View Full Record in Web of Science")</f>
        <v>View Full Record in Web of Science</v>
      </c>
    </row>
    <row r="350" spans="1:72" x14ac:dyDescent="0.25">
      <c r="A350" s="1" t="s">
        <v>72</v>
      </c>
      <c r="B350" s="1" t="s">
        <v>6960</v>
      </c>
      <c r="C350" s="1" t="s">
        <v>74</v>
      </c>
      <c r="D350" s="1" t="s">
        <v>74</v>
      </c>
      <c r="E350" s="1" t="s">
        <v>74</v>
      </c>
      <c r="F350" s="1" t="s">
        <v>6961</v>
      </c>
      <c r="G350" s="1" t="s">
        <v>74</v>
      </c>
      <c r="H350" s="1" t="s">
        <v>74</v>
      </c>
      <c r="I350" s="1" t="s">
        <v>6962</v>
      </c>
      <c r="J350" s="1" t="s">
        <v>6963</v>
      </c>
      <c r="K350" s="1" t="s">
        <v>74</v>
      </c>
      <c r="L350" s="1" t="s">
        <v>74</v>
      </c>
      <c r="M350" s="1" t="s">
        <v>78</v>
      </c>
      <c r="N350" s="1" t="s">
        <v>79</v>
      </c>
      <c r="O350" s="1" t="s">
        <v>74</v>
      </c>
      <c r="P350" s="1" t="s">
        <v>74</v>
      </c>
      <c r="Q350" s="1" t="s">
        <v>74</v>
      </c>
      <c r="R350" s="1" t="s">
        <v>74</v>
      </c>
      <c r="S350" s="1" t="s">
        <v>74</v>
      </c>
      <c r="T350" s="1" t="s">
        <v>6964</v>
      </c>
      <c r="U350" s="1" t="s">
        <v>6965</v>
      </c>
      <c r="V350" s="1" t="s">
        <v>6966</v>
      </c>
      <c r="W350" s="1" t="s">
        <v>6967</v>
      </c>
      <c r="X350" s="1" t="s">
        <v>6968</v>
      </c>
      <c r="Y350" s="1" t="s">
        <v>6969</v>
      </c>
      <c r="Z350" s="1" t="s">
        <v>6970</v>
      </c>
      <c r="AA350" s="1" t="s">
        <v>74</v>
      </c>
      <c r="AB350" s="1" t="s">
        <v>74</v>
      </c>
      <c r="AC350" s="1" t="s">
        <v>6118</v>
      </c>
      <c r="AD350" s="1" t="s">
        <v>6118</v>
      </c>
      <c r="AE350" s="1" t="s">
        <v>6971</v>
      </c>
      <c r="AF350" s="1" t="s">
        <v>74</v>
      </c>
      <c r="AG350" s="1">
        <v>57</v>
      </c>
      <c r="AH350" s="1">
        <v>6</v>
      </c>
      <c r="AI350" s="1">
        <v>6</v>
      </c>
      <c r="AJ350" s="1">
        <v>0</v>
      </c>
      <c r="AK350" s="1">
        <v>12</v>
      </c>
      <c r="AL350" s="1" t="s">
        <v>6972</v>
      </c>
      <c r="AM350" s="1" t="s">
        <v>6973</v>
      </c>
      <c r="AN350" s="1" t="s">
        <v>6974</v>
      </c>
      <c r="AO350" s="1" t="s">
        <v>6975</v>
      </c>
      <c r="AP350" s="1" t="s">
        <v>6976</v>
      </c>
      <c r="AQ350" s="1" t="s">
        <v>74</v>
      </c>
      <c r="AR350" s="1" t="s">
        <v>6977</v>
      </c>
      <c r="AS350" s="1" t="s">
        <v>6978</v>
      </c>
      <c r="AT350" s="1" t="s">
        <v>147</v>
      </c>
      <c r="AU350" s="1">
        <v>2016</v>
      </c>
      <c r="AV350" s="1">
        <v>5</v>
      </c>
      <c r="AW350" s="1">
        <v>4</v>
      </c>
      <c r="AX350" s="1" t="s">
        <v>74</v>
      </c>
      <c r="AY350" s="1" t="s">
        <v>74</v>
      </c>
      <c r="AZ350" s="1" t="s">
        <v>74</v>
      </c>
      <c r="BA350" s="1" t="s">
        <v>74</v>
      </c>
      <c r="BB350" s="1">
        <v>448</v>
      </c>
      <c r="BC350" s="1">
        <v>455</v>
      </c>
      <c r="BD350" s="1" t="s">
        <v>74</v>
      </c>
      <c r="BE350" s="1" t="s">
        <v>6979</v>
      </c>
      <c r="BF350" s="1" t="str">
        <f>HYPERLINK("http://dx.doi.org/10.1016/j.jshs.2015.09.007","http://dx.doi.org/10.1016/j.jshs.2015.09.007")</f>
        <v>http://dx.doi.org/10.1016/j.jshs.2015.09.007</v>
      </c>
      <c r="BG350" s="1" t="s">
        <v>74</v>
      </c>
      <c r="BH350" s="1" t="s">
        <v>74</v>
      </c>
      <c r="BI350" s="1">
        <v>8</v>
      </c>
      <c r="BJ350" s="1" t="s">
        <v>6980</v>
      </c>
      <c r="BK350" s="1" t="s">
        <v>247</v>
      </c>
      <c r="BL350" s="1" t="s">
        <v>6981</v>
      </c>
      <c r="BM350" s="1" t="s">
        <v>6982</v>
      </c>
      <c r="BN350" s="1">
        <v>30356572</v>
      </c>
      <c r="BO350" s="1" t="s">
        <v>389</v>
      </c>
      <c r="BP350" s="1" t="s">
        <v>74</v>
      </c>
      <c r="BQ350" s="1" t="s">
        <v>74</v>
      </c>
      <c r="BR350" s="1" t="s">
        <v>102</v>
      </c>
      <c r="BS350" s="1" t="s">
        <v>6983</v>
      </c>
      <c r="BT350" s="1" t="str">
        <f>HYPERLINK("https%3A%2F%2Fwww.webofscience.com%2Fwos%2Fwoscc%2Ffull-record%2FWOS:000392924800016","View Full Record in Web of Science")</f>
        <v>View Full Record in Web of Science</v>
      </c>
    </row>
    <row r="351" spans="1:72" x14ac:dyDescent="0.25">
      <c r="A351" s="1" t="s">
        <v>72</v>
      </c>
      <c r="B351" s="1" t="s">
        <v>4779</v>
      </c>
      <c r="C351" s="1" t="s">
        <v>74</v>
      </c>
      <c r="D351" s="1" t="s">
        <v>74</v>
      </c>
      <c r="E351" s="1" t="s">
        <v>74</v>
      </c>
      <c r="F351" s="1" t="s">
        <v>4780</v>
      </c>
      <c r="G351" s="1" t="s">
        <v>74</v>
      </c>
      <c r="H351" s="1" t="s">
        <v>74</v>
      </c>
      <c r="I351" s="1" t="s">
        <v>4781</v>
      </c>
      <c r="J351" s="1" t="s">
        <v>1499</v>
      </c>
      <c r="K351" s="1" t="s">
        <v>74</v>
      </c>
      <c r="L351" s="1" t="s">
        <v>74</v>
      </c>
      <c r="M351" s="1" t="s">
        <v>78</v>
      </c>
      <c r="N351" s="1" t="s">
        <v>622</v>
      </c>
      <c r="O351" s="1" t="s">
        <v>74</v>
      </c>
      <c r="P351" s="1" t="s">
        <v>74</v>
      </c>
      <c r="Q351" s="1" t="s">
        <v>74</v>
      </c>
      <c r="R351" s="1" t="s">
        <v>74</v>
      </c>
      <c r="S351" s="1" t="s">
        <v>74</v>
      </c>
      <c r="T351" s="1" t="s">
        <v>4782</v>
      </c>
      <c r="U351" s="1" t="s">
        <v>4783</v>
      </c>
      <c r="V351" s="1" t="s">
        <v>4784</v>
      </c>
      <c r="W351" s="1" t="s">
        <v>4785</v>
      </c>
      <c r="X351" s="1" t="s">
        <v>283</v>
      </c>
      <c r="Y351" s="1" t="s">
        <v>4786</v>
      </c>
      <c r="Z351" s="1" t="s">
        <v>4787</v>
      </c>
      <c r="AA351" s="1" t="s">
        <v>4788</v>
      </c>
      <c r="AB351" s="1" t="s">
        <v>4789</v>
      </c>
      <c r="AC351" s="1" t="s">
        <v>4790</v>
      </c>
      <c r="AD351" s="1" t="s">
        <v>4790</v>
      </c>
      <c r="AE351" s="1" t="s">
        <v>4791</v>
      </c>
      <c r="AF351" s="1" t="s">
        <v>74</v>
      </c>
      <c r="AG351" s="1">
        <v>46</v>
      </c>
      <c r="AH351" s="1">
        <v>1</v>
      </c>
      <c r="AI351" s="1">
        <v>1</v>
      </c>
      <c r="AJ351" s="1">
        <v>0</v>
      </c>
      <c r="AK351" s="1">
        <v>32</v>
      </c>
      <c r="AL351" s="1" t="s">
        <v>710</v>
      </c>
      <c r="AM351" s="1" t="s">
        <v>711</v>
      </c>
      <c r="AN351" s="1" t="s">
        <v>712</v>
      </c>
      <c r="AO351" s="1" t="s">
        <v>1512</v>
      </c>
      <c r="AP351" s="1" t="s">
        <v>1513</v>
      </c>
      <c r="AQ351" s="1" t="s">
        <v>74</v>
      </c>
      <c r="AR351" s="1" t="s">
        <v>1514</v>
      </c>
      <c r="AS351" s="1" t="s">
        <v>1515</v>
      </c>
      <c r="AT351" s="1" t="s">
        <v>1334</v>
      </c>
      <c r="AU351" s="1">
        <v>2018</v>
      </c>
      <c r="AV351" s="1">
        <v>40</v>
      </c>
      <c r="AW351" s="1">
        <v>5</v>
      </c>
      <c r="AX351" s="1" t="s">
        <v>74</v>
      </c>
      <c r="AY351" s="1" t="s">
        <v>74</v>
      </c>
      <c r="AZ351" s="1" t="s">
        <v>74</v>
      </c>
      <c r="BA351" s="1" t="s">
        <v>74</v>
      </c>
      <c r="BB351" s="1">
        <v>108</v>
      </c>
      <c r="BC351" s="1">
        <v>119</v>
      </c>
      <c r="BD351" s="1" t="s">
        <v>74</v>
      </c>
      <c r="BE351" s="1" t="s">
        <v>4792</v>
      </c>
      <c r="BF351" s="1" t="str">
        <f>HYPERLINK("http://dx.doi.org/10.1519/SSC.0000000000000394","http://dx.doi.org/10.1519/SSC.0000000000000394")</f>
        <v>http://dx.doi.org/10.1519/SSC.0000000000000394</v>
      </c>
      <c r="BG351" s="1" t="s">
        <v>74</v>
      </c>
      <c r="BH351" s="1" t="s">
        <v>74</v>
      </c>
      <c r="BI351" s="1">
        <v>12</v>
      </c>
      <c r="BJ351" s="1" t="s">
        <v>658</v>
      </c>
      <c r="BK351" s="1" t="s">
        <v>100</v>
      </c>
      <c r="BL351" s="1" t="s">
        <v>658</v>
      </c>
      <c r="BM351" s="1" t="s">
        <v>4793</v>
      </c>
      <c r="BN351" s="1" t="s">
        <v>74</v>
      </c>
      <c r="BO351" s="1" t="s">
        <v>74</v>
      </c>
      <c r="BP351" s="1" t="s">
        <v>74</v>
      </c>
      <c r="BQ351" s="1" t="s">
        <v>74</v>
      </c>
      <c r="BR351" s="1" t="s">
        <v>102</v>
      </c>
      <c r="BS351" s="1" t="s">
        <v>4794</v>
      </c>
      <c r="BT351" s="1" t="str">
        <f>HYPERLINK("https%3A%2F%2Fwww.webofscience.com%2Fwos%2Fwoscc%2Ffull-record%2FWOS:000446264700009","View Full Record in Web of Science")</f>
        <v>View Full Record in Web of Science</v>
      </c>
    </row>
    <row r="352" spans="1:72" x14ac:dyDescent="0.25">
      <c r="A352" s="1" t="s">
        <v>72</v>
      </c>
      <c r="B352" s="1" t="s">
        <v>6997</v>
      </c>
      <c r="C352" s="1" t="s">
        <v>74</v>
      </c>
      <c r="D352" s="1" t="s">
        <v>74</v>
      </c>
      <c r="E352" s="1" t="s">
        <v>74</v>
      </c>
      <c r="F352" s="1" t="s">
        <v>6998</v>
      </c>
      <c r="G352" s="1" t="s">
        <v>74</v>
      </c>
      <c r="H352" s="1" t="s">
        <v>74</v>
      </c>
      <c r="I352" s="1" t="s">
        <v>6999</v>
      </c>
      <c r="J352" s="1" t="s">
        <v>7000</v>
      </c>
      <c r="K352" s="1" t="s">
        <v>74</v>
      </c>
      <c r="L352" s="1" t="s">
        <v>74</v>
      </c>
      <c r="M352" s="1" t="s">
        <v>78</v>
      </c>
      <c r="N352" s="1" t="s">
        <v>79</v>
      </c>
      <c r="O352" s="1" t="s">
        <v>74</v>
      </c>
      <c r="P352" s="1" t="s">
        <v>74</v>
      </c>
      <c r="Q352" s="1" t="s">
        <v>74</v>
      </c>
      <c r="R352" s="1" t="s">
        <v>74</v>
      </c>
      <c r="S352" s="1" t="s">
        <v>74</v>
      </c>
      <c r="T352" s="1" t="s">
        <v>7001</v>
      </c>
      <c r="U352" s="1" t="s">
        <v>7002</v>
      </c>
      <c r="V352" s="1" t="s">
        <v>7003</v>
      </c>
      <c r="W352" s="1" t="s">
        <v>7004</v>
      </c>
      <c r="X352" s="1" t="s">
        <v>7005</v>
      </c>
      <c r="Y352" s="1" t="s">
        <v>7006</v>
      </c>
      <c r="Z352" s="1" t="s">
        <v>7007</v>
      </c>
      <c r="AA352" s="1" t="s">
        <v>7008</v>
      </c>
      <c r="AB352" s="1" t="s">
        <v>7009</v>
      </c>
      <c r="AC352" s="1" t="s">
        <v>74</v>
      </c>
      <c r="AD352" s="1" t="s">
        <v>74</v>
      </c>
      <c r="AE352" s="1" t="s">
        <v>74</v>
      </c>
      <c r="AF352" s="1" t="s">
        <v>74</v>
      </c>
      <c r="AG352" s="1">
        <v>25</v>
      </c>
      <c r="AH352" s="1">
        <v>4</v>
      </c>
      <c r="AI352" s="1">
        <v>4</v>
      </c>
      <c r="AJ352" s="1">
        <v>0</v>
      </c>
      <c r="AK352" s="1">
        <v>8</v>
      </c>
      <c r="AL352" s="1" t="s">
        <v>7010</v>
      </c>
      <c r="AM352" s="1" t="s">
        <v>6009</v>
      </c>
      <c r="AN352" s="1" t="s">
        <v>7011</v>
      </c>
      <c r="AO352" s="1" t="s">
        <v>7012</v>
      </c>
      <c r="AP352" s="1" t="s">
        <v>7013</v>
      </c>
      <c r="AQ352" s="1" t="s">
        <v>74</v>
      </c>
      <c r="AR352" s="1" t="s">
        <v>7014</v>
      </c>
      <c r="AS352" s="1" t="s">
        <v>7015</v>
      </c>
      <c r="AT352" s="1" t="s">
        <v>1197</v>
      </c>
      <c r="AU352" s="1">
        <v>2016</v>
      </c>
      <c r="AV352" s="1">
        <v>25</v>
      </c>
      <c r="AW352" s="1">
        <v>6</v>
      </c>
      <c r="AX352" s="1" t="s">
        <v>74</v>
      </c>
      <c r="AY352" s="1" t="s">
        <v>74</v>
      </c>
      <c r="AZ352" s="1" t="s">
        <v>74</v>
      </c>
      <c r="BA352" s="1" t="s">
        <v>74</v>
      </c>
      <c r="BB352" s="1">
        <v>1313</v>
      </c>
      <c r="BC352" s="1">
        <v>1319</v>
      </c>
      <c r="BD352" s="1" t="s">
        <v>74</v>
      </c>
      <c r="BE352" s="1" t="s">
        <v>7016</v>
      </c>
      <c r="BF352" s="1" t="str">
        <f>HYPERLINK("http://dx.doi.org/10.17219/acem/62323","http://dx.doi.org/10.17219/acem/62323")</f>
        <v>http://dx.doi.org/10.17219/acem/62323</v>
      </c>
      <c r="BG352" s="1" t="s">
        <v>74</v>
      </c>
      <c r="BH352" s="1" t="s">
        <v>74</v>
      </c>
      <c r="BI352" s="1">
        <v>7</v>
      </c>
      <c r="BJ352" s="1" t="s">
        <v>431</v>
      </c>
      <c r="BK352" s="1" t="s">
        <v>100</v>
      </c>
      <c r="BL352" s="1" t="s">
        <v>432</v>
      </c>
      <c r="BM352" s="1" t="s">
        <v>7017</v>
      </c>
      <c r="BN352" s="1">
        <v>28028987</v>
      </c>
      <c r="BO352" s="1" t="s">
        <v>2079</v>
      </c>
      <c r="BP352" s="1" t="s">
        <v>74</v>
      </c>
      <c r="BQ352" s="1" t="s">
        <v>74</v>
      </c>
      <c r="BR352" s="1" t="s">
        <v>102</v>
      </c>
      <c r="BS352" s="1" t="s">
        <v>7018</v>
      </c>
      <c r="BT352" s="1" t="str">
        <f>HYPERLINK("https%3A%2F%2Fwww.webofscience.com%2Fwos%2Fwoscc%2Ffull-record%2FWOS:000392944200022","View Full Record in Web of Science")</f>
        <v>View Full Record in Web of Science</v>
      </c>
    </row>
    <row r="353" spans="1:72" x14ac:dyDescent="0.25">
      <c r="A353" s="1" t="s">
        <v>72</v>
      </c>
      <c r="B353" s="1" t="s">
        <v>7019</v>
      </c>
      <c r="C353" s="1" t="s">
        <v>74</v>
      </c>
      <c r="D353" s="1" t="s">
        <v>74</v>
      </c>
      <c r="E353" s="1" t="s">
        <v>74</v>
      </c>
      <c r="F353" s="1" t="s">
        <v>7020</v>
      </c>
      <c r="G353" s="1" t="s">
        <v>74</v>
      </c>
      <c r="H353" s="1" t="s">
        <v>74</v>
      </c>
      <c r="I353" s="1" t="s">
        <v>7021</v>
      </c>
      <c r="J353" s="1" t="s">
        <v>156</v>
      </c>
      <c r="K353" s="1" t="s">
        <v>74</v>
      </c>
      <c r="L353" s="1" t="s">
        <v>74</v>
      </c>
      <c r="M353" s="1" t="s">
        <v>78</v>
      </c>
      <c r="N353" s="1" t="s">
        <v>79</v>
      </c>
      <c r="O353" s="1" t="s">
        <v>74</v>
      </c>
      <c r="P353" s="1" t="s">
        <v>74</v>
      </c>
      <c r="Q353" s="1" t="s">
        <v>74</v>
      </c>
      <c r="R353" s="1" t="s">
        <v>74</v>
      </c>
      <c r="S353" s="1" t="s">
        <v>74</v>
      </c>
      <c r="T353" s="1" t="s">
        <v>7022</v>
      </c>
      <c r="U353" s="1" t="s">
        <v>7023</v>
      </c>
      <c r="V353" s="1" t="s">
        <v>7024</v>
      </c>
      <c r="W353" s="1" t="s">
        <v>7025</v>
      </c>
      <c r="X353" s="1" t="s">
        <v>6630</v>
      </c>
      <c r="Y353" s="1" t="s">
        <v>7026</v>
      </c>
      <c r="Z353" s="1" t="s">
        <v>7027</v>
      </c>
      <c r="AA353" s="1" t="s">
        <v>74</v>
      </c>
      <c r="AB353" s="1" t="s">
        <v>7028</v>
      </c>
      <c r="AC353" s="1" t="s">
        <v>7029</v>
      </c>
      <c r="AD353" s="1" t="s">
        <v>7029</v>
      </c>
      <c r="AE353" s="1" t="s">
        <v>7030</v>
      </c>
      <c r="AF353" s="1" t="s">
        <v>74</v>
      </c>
      <c r="AG353" s="1">
        <v>22</v>
      </c>
      <c r="AH353" s="1">
        <v>11</v>
      </c>
      <c r="AI353" s="1">
        <v>11</v>
      </c>
      <c r="AJ353" s="1">
        <v>0</v>
      </c>
      <c r="AK353" s="1">
        <v>16</v>
      </c>
      <c r="AL353" s="1" t="s">
        <v>167</v>
      </c>
      <c r="AM353" s="1" t="s">
        <v>168</v>
      </c>
      <c r="AN353" s="1" t="s">
        <v>169</v>
      </c>
      <c r="AO353" s="1" t="s">
        <v>170</v>
      </c>
      <c r="AP353" s="1" t="s">
        <v>74</v>
      </c>
      <c r="AQ353" s="1" t="s">
        <v>74</v>
      </c>
      <c r="AR353" s="1" t="s">
        <v>171</v>
      </c>
      <c r="AS353" s="1" t="s">
        <v>172</v>
      </c>
      <c r="AT353" s="1" t="s">
        <v>245</v>
      </c>
      <c r="AU353" s="1">
        <v>2016</v>
      </c>
      <c r="AV353" s="1">
        <v>3</v>
      </c>
      <c r="AW353" s="1" t="s">
        <v>74</v>
      </c>
      <c r="AX353" s="1" t="s">
        <v>74</v>
      </c>
      <c r="AY353" s="1" t="s">
        <v>74</v>
      </c>
      <c r="AZ353" s="1" t="s">
        <v>74</v>
      </c>
      <c r="BA353" s="1" t="s">
        <v>74</v>
      </c>
      <c r="BB353" s="1" t="s">
        <v>74</v>
      </c>
      <c r="BC353" s="1" t="s">
        <v>74</v>
      </c>
      <c r="BD353" s="1">
        <v>45</v>
      </c>
      <c r="BE353" s="1" t="s">
        <v>7031</v>
      </c>
      <c r="BF353" s="1" t="str">
        <f>HYPERLINK("http://dx.doi.org/10.3389/fnut.2016.00045","http://dx.doi.org/10.3389/fnut.2016.00045")</f>
        <v>http://dx.doi.org/10.3389/fnut.2016.00045</v>
      </c>
      <c r="BG353" s="1" t="s">
        <v>74</v>
      </c>
      <c r="BH353" s="1" t="s">
        <v>74</v>
      </c>
      <c r="BI353" s="1">
        <v>8</v>
      </c>
      <c r="BJ353" s="1" t="s">
        <v>175</v>
      </c>
      <c r="BK353" s="1" t="s">
        <v>150</v>
      </c>
      <c r="BL353" s="1" t="s">
        <v>175</v>
      </c>
      <c r="BM353" s="1" t="s">
        <v>7032</v>
      </c>
      <c r="BN353" s="1">
        <v>27800480</v>
      </c>
      <c r="BO353" s="1" t="s">
        <v>177</v>
      </c>
      <c r="BP353" s="1" t="s">
        <v>74</v>
      </c>
      <c r="BQ353" s="1" t="s">
        <v>74</v>
      </c>
      <c r="BR353" s="1" t="s">
        <v>102</v>
      </c>
      <c r="BS353" s="1" t="s">
        <v>7033</v>
      </c>
      <c r="BT353" s="1" t="str">
        <f>HYPERLINK("https%3A%2F%2Fwww.webofscience.com%2Fwos%2Fwoscc%2Ffull-record%2FWOS:000408965300001","View Full Record in Web of Science")</f>
        <v>View Full Record in Web of Science</v>
      </c>
    </row>
    <row r="354" spans="1:72" x14ac:dyDescent="0.25">
      <c r="A354" s="1" t="s">
        <v>72</v>
      </c>
      <c r="B354" s="1" t="s">
        <v>7034</v>
      </c>
      <c r="C354" s="1" t="s">
        <v>74</v>
      </c>
      <c r="D354" s="1" t="s">
        <v>74</v>
      </c>
      <c r="E354" s="1" t="s">
        <v>74</v>
      </c>
      <c r="F354" s="1" t="s">
        <v>7035</v>
      </c>
      <c r="G354" s="1" t="s">
        <v>74</v>
      </c>
      <c r="H354" s="1" t="s">
        <v>74</v>
      </c>
      <c r="I354" s="1" t="s">
        <v>7036</v>
      </c>
      <c r="J354" s="1" t="s">
        <v>1074</v>
      </c>
      <c r="K354" s="1" t="s">
        <v>74</v>
      </c>
      <c r="L354" s="1" t="s">
        <v>74</v>
      </c>
      <c r="M354" s="1" t="s">
        <v>78</v>
      </c>
      <c r="N354" s="1" t="s">
        <v>79</v>
      </c>
      <c r="O354" s="1" t="s">
        <v>74</v>
      </c>
      <c r="P354" s="1" t="s">
        <v>74</v>
      </c>
      <c r="Q354" s="1" t="s">
        <v>74</v>
      </c>
      <c r="R354" s="1" t="s">
        <v>74</v>
      </c>
      <c r="S354" s="1" t="s">
        <v>74</v>
      </c>
      <c r="T354" s="1" t="s">
        <v>7037</v>
      </c>
      <c r="U354" s="1" t="s">
        <v>7038</v>
      </c>
      <c r="V354" s="1" t="s">
        <v>7039</v>
      </c>
      <c r="W354" s="1" t="s">
        <v>7040</v>
      </c>
      <c r="X354" s="1" t="s">
        <v>7041</v>
      </c>
      <c r="Y354" s="1" t="s">
        <v>7042</v>
      </c>
      <c r="Z354" s="1" t="s">
        <v>7043</v>
      </c>
      <c r="AA354" s="1" t="s">
        <v>74</v>
      </c>
      <c r="AB354" s="1" t="s">
        <v>74</v>
      </c>
      <c r="AC354" s="1" t="s">
        <v>74</v>
      </c>
      <c r="AD354" s="1" t="s">
        <v>74</v>
      </c>
      <c r="AE354" s="1" t="s">
        <v>74</v>
      </c>
      <c r="AF354" s="1" t="s">
        <v>74</v>
      </c>
      <c r="AG354" s="1">
        <v>28</v>
      </c>
      <c r="AH354" s="1">
        <v>1</v>
      </c>
      <c r="AI354" s="1">
        <v>1</v>
      </c>
      <c r="AJ354" s="1">
        <v>5</v>
      </c>
      <c r="AK354" s="1">
        <v>36</v>
      </c>
      <c r="AL354" s="1" t="s">
        <v>1081</v>
      </c>
      <c r="AM354" s="1" t="s">
        <v>1082</v>
      </c>
      <c r="AN354" s="1" t="s">
        <v>1083</v>
      </c>
      <c r="AO354" s="1" t="s">
        <v>1084</v>
      </c>
      <c r="AP354" s="1" t="s">
        <v>1085</v>
      </c>
      <c r="AQ354" s="1" t="s">
        <v>74</v>
      </c>
      <c r="AR354" s="1" t="s">
        <v>1086</v>
      </c>
      <c r="AS354" s="1" t="s">
        <v>1087</v>
      </c>
      <c r="AT354" s="1" t="s">
        <v>1334</v>
      </c>
      <c r="AU354" s="1">
        <v>2016</v>
      </c>
      <c r="AV354" s="1">
        <v>26</v>
      </c>
      <c r="AW354" s="1">
        <v>5</v>
      </c>
      <c r="AX354" s="1" t="s">
        <v>74</v>
      </c>
      <c r="AY354" s="1" t="s">
        <v>74</v>
      </c>
      <c r="AZ354" s="1" t="s">
        <v>74</v>
      </c>
      <c r="BA354" s="1" t="s">
        <v>74</v>
      </c>
      <c r="BB354" s="1">
        <v>428</v>
      </c>
      <c r="BC354" s="1">
        <v>434</v>
      </c>
      <c r="BD354" s="1" t="s">
        <v>74</v>
      </c>
      <c r="BE354" s="1" t="s">
        <v>7044</v>
      </c>
      <c r="BF354" s="1" t="str">
        <f>HYPERLINK("http://dx.doi.org/10.1123/ijsnem.2015-0254","http://dx.doi.org/10.1123/ijsnem.2015-0254")</f>
        <v>http://dx.doi.org/10.1123/ijsnem.2015-0254</v>
      </c>
      <c r="BG354" s="1" t="s">
        <v>74</v>
      </c>
      <c r="BH354" s="1" t="s">
        <v>74</v>
      </c>
      <c r="BI354" s="1">
        <v>7</v>
      </c>
      <c r="BJ354" s="1" t="s">
        <v>1089</v>
      </c>
      <c r="BK354" s="1" t="s">
        <v>100</v>
      </c>
      <c r="BL354" s="1" t="s">
        <v>1089</v>
      </c>
      <c r="BM354" s="1" t="s">
        <v>7045</v>
      </c>
      <c r="BN354" s="1">
        <v>26568563</v>
      </c>
      <c r="BO354" s="1" t="s">
        <v>74</v>
      </c>
      <c r="BP354" s="1" t="s">
        <v>74</v>
      </c>
      <c r="BQ354" s="1" t="s">
        <v>74</v>
      </c>
      <c r="BR354" s="1" t="s">
        <v>102</v>
      </c>
      <c r="BS354" s="1" t="s">
        <v>7046</v>
      </c>
      <c r="BT354" s="1" t="str">
        <f>HYPERLINK("https%3A%2F%2Fwww.webofscience.com%2Fwos%2Fwoscc%2Ffull-record%2FWOS:000385907100005","View Full Record in Web of Science")</f>
        <v>View Full Record in Web of Science</v>
      </c>
    </row>
    <row r="355" spans="1:72" x14ac:dyDescent="0.25">
      <c r="A355" s="1" t="s">
        <v>72</v>
      </c>
      <c r="B355" s="1" t="s">
        <v>7047</v>
      </c>
      <c r="C355" s="1" t="s">
        <v>74</v>
      </c>
      <c r="D355" s="1" t="s">
        <v>74</v>
      </c>
      <c r="E355" s="1" t="s">
        <v>74</v>
      </c>
      <c r="F355" s="1" t="s">
        <v>7048</v>
      </c>
      <c r="G355" s="1" t="s">
        <v>74</v>
      </c>
      <c r="H355" s="1" t="s">
        <v>74</v>
      </c>
      <c r="I355" s="1" t="s">
        <v>7049</v>
      </c>
      <c r="J355" s="1" t="s">
        <v>7050</v>
      </c>
      <c r="K355" s="1" t="s">
        <v>74</v>
      </c>
      <c r="L355" s="1" t="s">
        <v>74</v>
      </c>
      <c r="M355" s="1" t="s">
        <v>78</v>
      </c>
      <c r="N355" s="1" t="s">
        <v>79</v>
      </c>
      <c r="O355" s="1" t="s">
        <v>74</v>
      </c>
      <c r="P355" s="1" t="s">
        <v>74</v>
      </c>
      <c r="Q355" s="1" t="s">
        <v>74</v>
      </c>
      <c r="R355" s="1" t="s">
        <v>74</v>
      </c>
      <c r="S355" s="1" t="s">
        <v>74</v>
      </c>
      <c r="T355" s="1" t="s">
        <v>7051</v>
      </c>
      <c r="U355" s="1" t="s">
        <v>74</v>
      </c>
      <c r="V355" s="1" t="s">
        <v>7052</v>
      </c>
      <c r="W355" s="1" t="s">
        <v>7053</v>
      </c>
      <c r="X355" s="1" t="s">
        <v>74</v>
      </c>
      <c r="Y355" s="1" t="s">
        <v>7054</v>
      </c>
      <c r="Z355" s="1" t="s">
        <v>74</v>
      </c>
      <c r="AA355" s="1" t="s">
        <v>74</v>
      </c>
      <c r="AB355" s="1" t="s">
        <v>74</v>
      </c>
      <c r="AC355" s="1" t="s">
        <v>74</v>
      </c>
      <c r="AD355" s="1" t="s">
        <v>74</v>
      </c>
      <c r="AE355" s="1" t="s">
        <v>74</v>
      </c>
      <c r="AF355" s="1" t="s">
        <v>74</v>
      </c>
      <c r="AG355" s="1">
        <v>6</v>
      </c>
      <c r="AH355" s="1">
        <v>3</v>
      </c>
      <c r="AI355" s="1">
        <v>3</v>
      </c>
      <c r="AJ355" s="1">
        <v>1</v>
      </c>
      <c r="AK355" s="1">
        <v>3</v>
      </c>
      <c r="AL355" s="1" t="s">
        <v>7055</v>
      </c>
      <c r="AM355" s="1" t="s">
        <v>3308</v>
      </c>
      <c r="AN355" s="1" t="s">
        <v>7056</v>
      </c>
      <c r="AO355" s="1" t="s">
        <v>7057</v>
      </c>
      <c r="AP355" s="1" t="s">
        <v>7058</v>
      </c>
      <c r="AQ355" s="1" t="s">
        <v>74</v>
      </c>
      <c r="AR355" s="1" t="s">
        <v>7059</v>
      </c>
      <c r="AS355" s="1" t="s">
        <v>7060</v>
      </c>
      <c r="AT355" s="1" t="s">
        <v>1334</v>
      </c>
      <c r="AU355" s="1">
        <v>2016</v>
      </c>
      <c r="AV355" s="1">
        <v>4</v>
      </c>
      <c r="AW355" s="1" t="s">
        <v>74</v>
      </c>
      <c r="AX355" s="1" t="s">
        <v>74</v>
      </c>
      <c r="AY355" s="1" t="s">
        <v>74</v>
      </c>
      <c r="AZ355" s="1">
        <v>2</v>
      </c>
      <c r="BA355" s="1" t="s">
        <v>74</v>
      </c>
      <c r="BB355" s="1">
        <v>26</v>
      </c>
      <c r="BC355" s="1">
        <v>31</v>
      </c>
      <c r="BD355" s="1" t="s">
        <v>74</v>
      </c>
      <c r="BE355" s="1" t="s">
        <v>7061</v>
      </c>
      <c r="BF355" s="1" t="str">
        <f>HYPERLINK("http://dx.doi.org/10.12944/CRNFSJ.4.Special-Issue-October.04","http://dx.doi.org/10.12944/CRNFSJ.4.Special-Issue-October.04")</f>
        <v>http://dx.doi.org/10.12944/CRNFSJ.4.Special-Issue-October.04</v>
      </c>
      <c r="BG355" s="1" t="s">
        <v>74</v>
      </c>
      <c r="BH355" s="1" t="s">
        <v>74</v>
      </c>
      <c r="BI355" s="1">
        <v>6</v>
      </c>
      <c r="BJ355" s="1" t="s">
        <v>456</v>
      </c>
      <c r="BK355" s="1" t="s">
        <v>150</v>
      </c>
      <c r="BL355" s="1" t="s">
        <v>456</v>
      </c>
      <c r="BM355" s="1" t="s">
        <v>7062</v>
      </c>
      <c r="BN355" s="1" t="s">
        <v>74</v>
      </c>
      <c r="BO355" s="1" t="s">
        <v>3095</v>
      </c>
      <c r="BP355" s="1" t="s">
        <v>74</v>
      </c>
      <c r="BQ355" s="1" t="s">
        <v>74</v>
      </c>
      <c r="BR355" s="1" t="s">
        <v>102</v>
      </c>
      <c r="BS355" s="1" t="s">
        <v>7063</v>
      </c>
      <c r="BT355" s="1" t="str">
        <f>HYPERLINK("https%3A%2F%2Fwww.webofscience.com%2Fwos%2Fwoscc%2Ffull-record%2FWOS:000453279100004","View Full Record in Web of Science")</f>
        <v>View Full Record in Web of Science</v>
      </c>
    </row>
    <row r="356" spans="1:72" x14ac:dyDescent="0.25">
      <c r="A356" s="1" t="s">
        <v>72</v>
      </c>
      <c r="B356" s="1" t="s">
        <v>7064</v>
      </c>
      <c r="C356" s="1" t="s">
        <v>74</v>
      </c>
      <c r="D356" s="1" t="s">
        <v>74</v>
      </c>
      <c r="E356" s="1" t="s">
        <v>74</v>
      </c>
      <c r="F356" s="1" t="s">
        <v>7065</v>
      </c>
      <c r="G356" s="1" t="s">
        <v>74</v>
      </c>
      <c r="H356" s="1" t="s">
        <v>74</v>
      </c>
      <c r="I356" s="1" t="s">
        <v>7066</v>
      </c>
      <c r="J356" s="1" t="s">
        <v>371</v>
      </c>
      <c r="K356" s="1" t="s">
        <v>74</v>
      </c>
      <c r="L356" s="1" t="s">
        <v>74</v>
      </c>
      <c r="M356" s="1" t="s">
        <v>78</v>
      </c>
      <c r="N356" s="1" t="s">
        <v>79</v>
      </c>
      <c r="O356" s="1" t="s">
        <v>74</v>
      </c>
      <c r="P356" s="1" t="s">
        <v>74</v>
      </c>
      <c r="Q356" s="1" t="s">
        <v>74</v>
      </c>
      <c r="R356" s="1" t="s">
        <v>74</v>
      </c>
      <c r="S356" s="1" t="s">
        <v>74</v>
      </c>
      <c r="T356" s="1" t="s">
        <v>7067</v>
      </c>
      <c r="U356" s="1" t="s">
        <v>7068</v>
      </c>
      <c r="V356" s="1" t="s">
        <v>7069</v>
      </c>
      <c r="W356" s="1" t="s">
        <v>7070</v>
      </c>
      <c r="X356" s="1" t="s">
        <v>74</v>
      </c>
      <c r="Y356" s="1" t="s">
        <v>7071</v>
      </c>
      <c r="Z356" s="1" t="s">
        <v>7072</v>
      </c>
      <c r="AA356" s="1" t="s">
        <v>7073</v>
      </c>
      <c r="AB356" s="1" t="s">
        <v>7074</v>
      </c>
      <c r="AC356" s="1" t="s">
        <v>7075</v>
      </c>
      <c r="AD356" s="1" t="s">
        <v>7075</v>
      </c>
      <c r="AE356" s="1" t="s">
        <v>7076</v>
      </c>
      <c r="AF356" s="1" t="s">
        <v>74</v>
      </c>
      <c r="AG356" s="1">
        <v>16</v>
      </c>
      <c r="AH356" s="1">
        <v>9</v>
      </c>
      <c r="AI356" s="1">
        <v>9</v>
      </c>
      <c r="AJ356" s="1">
        <v>2</v>
      </c>
      <c r="AK356" s="1">
        <v>12</v>
      </c>
      <c r="AL356" s="1" t="s">
        <v>381</v>
      </c>
      <c r="AM356" s="1" t="s">
        <v>382</v>
      </c>
      <c r="AN356" s="1" t="s">
        <v>383</v>
      </c>
      <c r="AO356" s="1" t="s">
        <v>384</v>
      </c>
      <c r="AP356" s="1" t="s">
        <v>74</v>
      </c>
      <c r="AQ356" s="1" t="s">
        <v>74</v>
      </c>
      <c r="AR356" s="2" t="s">
        <v>371</v>
      </c>
      <c r="AS356" s="1" t="s">
        <v>385</v>
      </c>
      <c r="AT356" s="1" t="s">
        <v>1334</v>
      </c>
      <c r="AU356" s="1">
        <v>2016</v>
      </c>
      <c r="AV356" s="1">
        <v>8</v>
      </c>
      <c r="AW356" s="1">
        <v>10</v>
      </c>
      <c r="AX356" s="1" t="s">
        <v>74</v>
      </c>
      <c r="AY356" s="1" t="s">
        <v>74</v>
      </c>
      <c r="AZ356" s="1" t="s">
        <v>74</v>
      </c>
      <c r="BA356" s="1" t="s">
        <v>74</v>
      </c>
      <c r="BB356" s="1" t="s">
        <v>74</v>
      </c>
      <c r="BC356" s="1" t="s">
        <v>74</v>
      </c>
      <c r="BD356" s="1">
        <v>618</v>
      </c>
      <c r="BE356" s="1" t="s">
        <v>7077</v>
      </c>
      <c r="BF356" s="1" t="str">
        <f>HYPERLINK("http://dx.doi.org/10.3390/nu8100618","http://dx.doi.org/10.3390/nu8100618")</f>
        <v>http://dx.doi.org/10.3390/nu8100618</v>
      </c>
      <c r="BG356" s="1" t="s">
        <v>74</v>
      </c>
      <c r="BH356" s="1" t="s">
        <v>74</v>
      </c>
      <c r="BI356" s="1">
        <v>12</v>
      </c>
      <c r="BJ356" s="1" t="s">
        <v>175</v>
      </c>
      <c r="BK356" s="1" t="s">
        <v>100</v>
      </c>
      <c r="BL356" s="1" t="s">
        <v>175</v>
      </c>
      <c r="BM356" s="1" t="s">
        <v>7078</v>
      </c>
      <c r="BN356" s="1">
        <v>27740599</v>
      </c>
      <c r="BO356" s="1" t="s">
        <v>389</v>
      </c>
      <c r="BP356" s="1" t="s">
        <v>74</v>
      </c>
      <c r="BQ356" s="1" t="s">
        <v>74</v>
      </c>
      <c r="BR356" s="1" t="s">
        <v>102</v>
      </c>
      <c r="BS356" s="1" t="s">
        <v>7079</v>
      </c>
      <c r="BT356" s="1" t="str">
        <f>HYPERLINK("https%3A%2F%2Fwww.webofscience.com%2Fwos%2Fwoscc%2Ffull-record%2FWOS:000388665300036","View Full Record in Web of Science")</f>
        <v>View Full Record in Web of Science</v>
      </c>
    </row>
    <row r="357" spans="1:72" x14ac:dyDescent="0.25">
      <c r="A357" s="1" t="s">
        <v>72</v>
      </c>
      <c r="B357" s="1" t="s">
        <v>7080</v>
      </c>
      <c r="C357" s="1" t="s">
        <v>74</v>
      </c>
      <c r="D357" s="1" t="s">
        <v>74</v>
      </c>
      <c r="E357" s="1" t="s">
        <v>74</v>
      </c>
      <c r="F357" s="1" t="s">
        <v>7081</v>
      </c>
      <c r="G357" s="1" t="s">
        <v>74</v>
      </c>
      <c r="H357" s="1" t="s">
        <v>74</v>
      </c>
      <c r="I357" s="1" t="s">
        <v>7082</v>
      </c>
      <c r="J357" s="1" t="s">
        <v>7083</v>
      </c>
      <c r="K357" s="1" t="s">
        <v>74</v>
      </c>
      <c r="L357" s="1" t="s">
        <v>74</v>
      </c>
      <c r="M357" s="1" t="s">
        <v>78</v>
      </c>
      <c r="N357" s="1" t="s">
        <v>79</v>
      </c>
      <c r="O357" s="1" t="s">
        <v>74</v>
      </c>
      <c r="P357" s="1" t="s">
        <v>74</v>
      </c>
      <c r="Q357" s="1" t="s">
        <v>74</v>
      </c>
      <c r="R357" s="1" t="s">
        <v>74</v>
      </c>
      <c r="S357" s="1" t="s">
        <v>74</v>
      </c>
      <c r="T357" s="1" t="s">
        <v>7084</v>
      </c>
      <c r="U357" s="1" t="s">
        <v>7085</v>
      </c>
      <c r="V357" s="1" t="s">
        <v>7086</v>
      </c>
      <c r="W357" s="1" t="s">
        <v>7087</v>
      </c>
      <c r="X357" s="1" t="s">
        <v>7088</v>
      </c>
      <c r="Y357" s="1" t="s">
        <v>7089</v>
      </c>
      <c r="Z357" s="1" t="s">
        <v>7090</v>
      </c>
      <c r="AA357" s="1" t="s">
        <v>7091</v>
      </c>
      <c r="AB357" s="1" t="s">
        <v>74</v>
      </c>
      <c r="AC357" s="1" t="s">
        <v>74</v>
      </c>
      <c r="AD357" s="1" t="s">
        <v>74</v>
      </c>
      <c r="AE357" s="1" t="s">
        <v>74</v>
      </c>
      <c r="AF357" s="1" t="s">
        <v>74</v>
      </c>
      <c r="AG357" s="1">
        <v>30</v>
      </c>
      <c r="AH357" s="1">
        <v>0</v>
      </c>
      <c r="AI357" s="1">
        <v>0</v>
      </c>
      <c r="AJ357" s="1">
        <v>0</v>
      </c>
      <c r="AK357" s="1">
        <v>9</v>
      </c>
      <c r="AL357" s="1" t="s">
        <v>4555</v>
      </c>
      <c r="AM357" s="1" t="s">
        <v>382</v>
      </c>
      <c r="AN357" s="1" t="s">
        <v>4556</v>
      </c>
      <c r="AO357" s="1" t="s">
        <v>7092</v>
      </c>
      <c r="AP357" s="1" t="s">
        <v>74</v>
      </c>
      <c r="AQ357" s="1" t="s">
        <v>74</v>
      </c>
      <c r="AR357" s="1" t="s">
        <v>7093</v>
      </c>
      <c r="AS357" s="1" t="s">
        <v>7094</v>
      </c>
      <c r="AT357" s="1" t="s">
        <v>386</v>
      </c>
      <c r="AU357" s="1">
        <v>2016</v>
      </c>
      <c r="AV357" s="1">
        <v>22</v>
      </c>
      <c r="AW357" s="1">
        <v>5</v>
      </c>
      <c r="AX357" s="1" t="s">
        <v>74</v>
      </c>
      <c r="AY357" s="1" t="s">
        <v>74</v>
      </c>
      <c r="AZ357" s="1" t="s">
        <v>74</v>
      </c>
      <c r="BA357" s="1" t="s">
        <v>74</v>
      </c>
      <c r="BB357" s="1">
        <v>623</v>
      </c>
      <c r="BC357" s="1">
        <v>629</v>
      </c>
      <c r="BD357" s="1" t="s">
        <v>74</v>
      </c>
      <c r="BE357" s="1" t="s">
        <v>7095</v>
      </c>
      <c r="BF357" s="1" t="str">
        <f>HYPERLINK("http://dx.doi.org/10.3136/fstr.22.623","http://dx.doi.org/10.3136/fstr.22.623")</f>
        <v>http://dx.doi.org/10.3136/fstr.22.623</v>
      </c>
      <c r="BG357" s="1" t="s">
        <v>74</v>
      </c>
      <c r="BH357" s="1" t="s">
        <v>74</v>
      </c>
      <c r="BI357" s="1">
        <v>7</v>
      </c>
      <c r="BJ357" s="1" t="s">
        <v>456</v>
      </c>
      <c r="BK357" s="1" t="s">
        <v>100</v>
      </c>
      <c r="BL357" s="1" t="s">
        <v>456</v>
      </c>
      <c r="BM357" s="1" t="s">
        <v>7096</v>
      </c>
      <c r="BN357" s="1" t="s">
        <v>74</v>
      </c>
      <c r="BO357" s="1" t="s">
        <v>2540</v>
      </c>
      <c r="BP357" s="1" t="s">
        <v>74</v>
      </c>
      <c r="BQ357" s="1" t="s">
        <v>74</v>
      </c>
      <c r="BR357" s="1" t="s">
        <v>102</v>
      </c>
      <c r="BS357" s="1" t="s">
        <v>7097</v>
      </c>
      <c r="BT357" s="1" t="str">
        <f>HYPERLINK("https%3A%2F%2Fwww.webofscience.com%2Fwos%2Fwoscc%2Ffull-record%2FWOS:000384632300006","View Full Record in Web of Science")</f>
        <v>View Full Record in Web of Science</v>
      </c>
    </row>
    <row r="358" spans="1:72" x14ac:dyDescent="0.25">
      <c r="A358" s="1" t="s">
        <v>72</v>
      </c>
      <c r="B358" s="1" t="s">
        <v>7098</v>
      </c>
      <c r="C358" s="1" t="s">
        <v>74</v>
      </c>
      <c r="D358" s="1" t="s">
        <v>74</v>
      </c>
      <c r="E358" s="1" t="s">
        <v>74</v>
      </c>
      <c r="F358" s="1" t="s">
        <v>7099</v>
      </c>
      <c r="G358" s="1" t="s">
        <v>74</v>
      </c>
      <c r="H358" s="1" t="s">
        <v>74</v>
      </c>
      <c r="I358" s="1" t="s">
        <v>7100</v>
      </c>
      <c r="J358" s="1" t="s">
        <v>1204</v>
      </c>
      <c r="K358" s="1" t="s">
        <v>74</v>
      </c>
      <c r="L358" s="1" t="s">
        <v>74</v>
      </c>
      <c r="M358" s="1" t="s">
        <v>78</v>
      </c>
      <c r="N358" s="1" t="s">
        <v>79</v>
      </c>
      <c r="O358" s="1" t="s">
        <v>74</v>
      </c>
      <c r="P358" s="1" t="s">
        <v>74</v>
      </c>
      <c r="Q358" s="1" t="s">
        <v>74</v>
      </c>
      <c r="R358" s="1" t="s">
        <v>74</v>
      </c>
      <c r="S358" s="1" t="s">
        <v>74</v>
      </c>
      <c r="T358" s="1" t="s">
        <v>7101</v>
      </c>
      <c r="U358" s="1" t="s">
        <v>7102</v>
      </c>
      <c r="V358" s="1" t="s">
        <v>7103</v>
      </c>
      <c r="W358" s="1" t="s">
        <v>7104</v>
      </c>
      <c r="X358" s="1" t="s">
        <v>7105</v>
      </c>
      <c r="Y358" s="1" t="s">
        <v>7106</v>
      </c>
      <c r="Z358" s="1" t="s">
        <v>7107</v>
      </c>
      <c r="AA358" s="1" t="s">
        <v>74</v>
      </c>
      <c r="AB358" s="1" t="s">
        <v>1467</v>
      </c>
      <c r="AC358" s="1" t="s">
        <v>7108</v>
      </c>
      <c r="AD358" s="1" t="s">
        <v>7108</v>
      </c>
      <c r="AE358" s="1" t="s">
        <v>7109</v>
      </c>
      <c r="AF358" s="1" t="s">
        <v>74</v>
      </c>
      <c r="AG358" s="1">
        <v>81</v>
      </c>
      <c r="AH358" s="1">
        <v>50</v>
      </c>
      <c r="AI358" s="1">
        <v>51</v>
      </c>
      <c r="AJ358" s="1">
        <v>3</v>
      </c>
      <c r="AK358" s="1">
        <v>21</v>
      </c>
      <c r="AL358" s="1" t="s">
        <v>817</v>
      </c>
      <c r="AM358" s="1" t="s">
        <v>290</v>
      </c>
      <c r="AN358" s="1" t="s">
        <v>6189</v>
      </c>
      <c r="AO358" s="1" t="s">
        <v>1215</v>
      </c>
      <c r="AP358" s="1" t="s">
        <v>1216</v>
      </c>
      <c r="AQ358" s="1" t="s">
        <v>74</v>
      </c>
      <c r="AR358" s="1" t="s">
        <v>1217</v>
      </c>
      <c r="AS358" s="1" t="s">
        <v>1218</v>
      </c>
      <c r="AT358" s="1" t="s">
        <v>386</v>
      </c>
      <c r="AU358" s="1">
        <v>2016</v>
      </c>
      <c r="AV358" s="1">
        <v>116</v>
      </c>
      <c r="AW358" s="1">
        <v>9</v>
      </c>
      <c r="AX358" s="1" t="s">
        <v>74</v>
      </c>
      <c r="AY358" s="1" t="s">
        <v>74</v>
      </c>
      <c r="AZ358" s="1" t="s">
        <v>74</v>
      </c>
      <c r="BA358" s="1" t="s">
        <v>74</v>
      </c>
      <c r="BB358" s="1">
        <v>1423</v>
      </c>
      <c r="BC358" s="1">
        <v>1442</v>
      </c>
      <c r="BD358" s="1" t="s">
        <v>74</v>
      </c>
      <c r="BE358" s="1" t="s">
        <v>7110</v>
      </c>
      <c r="BF358" s="1" t="str">
        <f>HYPERLINK("http://dx.doi.org/10.1016/j.jand.2016.02.015","http://dx.doi.org/10.1016/j.jand.2016.02.015")</f>
        <v>http://dx.doi.org/10.1016/j.jand.2016.02.015</v>
      </c>
      <c r="BG358" s="1" t="s">
        <v>74</v>
      </c>
      <c r="BH358" s="1" t="s">
        <v>74</v>
      </c>
      <c r="BI358" s="1">
        <v>20</v>
      </c>
      <c r="BJ358" s="1" t="s">
        <v>175</v>
      </c>
      <c r="BK358" s="1" t="s">
        <v>247</v>
      </c>
      <c r="BL358" s="1" t="s">
        <v>175</v>
      </c>
      <c r="BM358" s="1" t="s">
        <v>7111</v>
      </c>
      <c r="BN358" s="1">
        <v>27083989</v>
      </c>
      <c r="BO358" s="1" t="s">
        <v>300</v>
      </c>
      <c r="BP358" s="1" t="s">
        <v>74</v>
      </c>
      <c r="BQ358" s="1" t="s">
        <v>74</v>
      </c>
      <c r="BR358" s="1" t="s">
        <v>102</v>
      </c>
      <c r="BS358" s="1" t="s">
        <v>7112</v>
      </c>
      <c r="BT358" s="1" t="str">
        <f>HYPERLINK("https%3A%2F%2Fwww.webofscience.com%2Fwos%2Fwoscc%2Ffull-record%2FWOS:000382478300009","View Full Record in Web of Science")</f>
        <v>View Full Record in Web of Science</v>
      </c>
    </row>
    <row r="359" spans="1:72" x14ac:dyDescent="0.25">
      <c r="A359" s="1" t="s">
        <v>72</v>
      </c>
      <c r="B359" s="1" t="s">
        <v>6331</v>
      </c>
      <c r="C359" s="1" t="s">
        <v>74</v>
      </c>
      <c r="D359" s="1" t="s">
        <v>74</v>
      </c>
      <c r="E359" s="1" t="s">
        <v>74</v>
      </c>
      <c r="F359" s="1" t="s">
        <v>6332</v>
      </c>
      <c r="G359" s="1" t="s">
        <v>74</v>
      </c>
      <c r="H359" s="1" t="s">
        <v>74</v>
      </c>
      <c r="I359" s="1" t="s">
        <v>7113</v>
      </c>
      <c r="J359" s="1" t="s">
        <v>2243</v>
      </c>
      <c r="K359" s="1" t="s">
        <v>74</v>
      </c>
      <c r="L359" s="1" t="s">
        <v>74</v>
      </c>
      <c r="M359" s="1" t="s">
        <v>78</v>
      </c>
      <c r="N359" s="1" t="s">
        <v>79</v>
      </c>
      <c r="O359" s="1" t="s">
        <v>74</v>
      </c>
      <c r="P359" s="1" t="s">
        <v>74</v>
      </c>
      <c r="Q359" s="1" t="s">
        <v>74</v>
      </c>
      <c r="R359" s="1" t="s">
        <v>74</v>
      </c>
      <c r="S359" s="1" t="s">
        <v>74</v>
      </c>
      <c r="T359" s="1" t="s">
        <v>7114</v>
      </c>
      <c r="U359" s="1" t="s">
        <v>7115</v>
      </c>
      <c r="V359" s="1" t="s">
        <v>7116</v>
      </c>
      <c r="W359" s="1" t="s">
        <v>7117</v>
      </c>
      <c r="X359" s="1" t="s">
        <v>7118</v>
      </c>
      <c r="Y359" s="1" t="s">
        <v>7119</v>
      </c>
      <c r="Z359" s="1" t="s">
        <v>7120</v>
      </c>
      <c r="AA359" s="1" t="s">
        <v>6341</v>
      </c>
      <c r="AB359" s="1" t="s">
        <v>74</v>
      </c>
      <c r="AC359" s="1" t="s">
        <v>7121</v>
      </c>
      <c r="AD359" s="1" t="s">
        <v>7121</v>
      </c>
      <c r="AE359" s="1" t="s">
        <v>7122</v>
      </c>
      <c r="AF359" s="1" t="s">
        <v>74</v>
      </c>
      <c r="AG359" s="1">
        <v>39</v>
      </c>
      <c r="AH359" s="1">
        <v>28</v>
      </c>
      <c r="AI359" s="1">
        <v>31</v>
      </c>
      <c r="AJ359" s="1">
        <v>1</v>
      </c>
      <c r="AK359" s="1">
        <v>15</v>
      </c>
      <c r="AL359" s="1" t="s">
        <v>2255</v>
      </c>
      <c r="AM359" s="1" t="s">
        <v>2256</v>
      </c>
      <c r="AN359" s="1" t="s">
        <v>2257</v>
      </c>
      <c r="AO359" s="1" t="s">
        <v>2258</v>
      </c>
      <c r="AP359" s="1" t="s">
        <v>2259</v>
      </c>
      <c r="AQ359" s="1" t="s">
        <v>74</v>
      </c>
      <c r="AR359" s="1" t="s">
        <v>2260</v>
      </c>
      <c r="AS359" s="1" t="s">
        <v>2261</v>
      </c>
      <c r="AT359" s="1" t="s">
        <v>386</v>
      </c>
      <c r="AU359" s="1">
        <v>2016</v>
      </c>
      <c r="AV359" s="1">
        <v>19</v>
      </c>
      <c r="AW359" s="1">
        <v>13</v>
      </c>
      <c r="AX359" s="1" t="s">
        <v>74</v>
      </c>
      <c r="AY359" s="1" t="s">
        <v>74</v>
      </c>
      <c r="AZ359" s="1" t="s">
        <v>74</v>
      </c>
      <c r="BA359" s="1" t="s">
        <v>74</v>
      </c>
      <c r="BB359" s="1">
        <v>2305</v>
      </c>
      <c r="BC359" s="1">
        <v>2314</v>
      </c>
      <c r="BD359" s="1" t="s">
        <v>74</v>
      </c>
      <c r="BE359" s="1" t="s">
        <v>7123</v>
      </c>
      <c r="BF359" s="1" t="str">
        <f>HYPERLINK("http://dx.doi.org/10.1017/S1368980015003614","http://dx.doi.org/10.1017/S1368980015003614")</f>
        <v>http://dx.doi.org/10.1017/S1368980015003614</v>
      </c>
      <c r="BG359" s="1" t="s">
        <v>74</v>
      </c>
      <c r="BH359" s="1" t="s">
        <v>74</v>
      </c>
      <c r="BI359" s="1">
        <v>10</v>
      </c>
      <c r="BJ359" s="1" t="s">
        <v>2264</v>
      </c>
      <c r="BK359" s="1" t="s">
        <v>100</v>
      </c>
      <c r="BL359" s="1" t="s">
        <v>2264</v>
      </c>
      <c r="BM359" s="1" t="s">
        <v>7124</v>
      </c>
      <c r="BN359" s="1">
        <v>26878881</v>
      </c>
      <c r="BO359" s="1" t="s">
        <v>1237</v>
      </c>
      <c r="BP359" s="1" t="s">
        <v>74</v>
      </c>
      <c r="BQ359" s="1" t="s">
        <v>74</v>
      </c>
      <c r="BR359" s="1" t="s">
        <v>102</v>
      </c>
      <c r="BS359" s="1" t="s">
        <v>7125</v>
      </c>
      <c r="BT359" s="1" t="str">
        <f>HYPERLINK("https%3A%2F%2Fwww.webofscience.com%2Fwos%2Fwoscc%2Ffull-record%2FWOS:000382889000003","View Full Record in Web of Science")</f>
        <v>View Full Record in Web of Science</v>
      </c>
    </row>
    <row r="360" spans="1:72" x14ac:dyDescent="0.25">
      <c r="A360" s="1" t="s">
        <v>72</v>
      </c>
      <c r="B360" s="1" t="s">
        <v>7126</v>
      </c>
      <c r="C360" s="1" t="s">
        <v>74</v>
      </c>
      <c r="D360" s="1" t="s">
        <v>74</v>
      </c>
      <c r="E360" s="1" t="s">
        <v>74</v>
      </c>
      <c r="F360" s="1" t="s">
        <v>7127</v>
      </c>
      <c r="G360" s="1" t="s">
        <v>74</v>
      </c>
      <c r="H360" s="1" t="s">
        <v>74</v>
      </c>
      <c r="I360" s="1" t="s">
        <v>7128</v>
      </c>
      <c r="J360" s="1" t="s">
        <v>993</v>
      </c>
      <c r="K360" s="1" t="s">
        <v>74</v>
      </c>
      <c r="L360" s="1" t="s">
        <v>74</v>
      </c>
      <c r="M360" s="1" t="s">
        <v>78</v>
      </c>
      <c r="N360" s="1" t="s">
        <v>79</v>
      </c>
      <c r="O360" s="1" t="s">
        <v>74</v>
      </c>
      <c r="P360" s="1" t="s">
        <v>74</v>
      </c>
      <c r="Q360" s="1" t="s">
        <v>74</v>
      </c>
      <c r="R360" s="1" t="s">
        <v>74</v>
      </c>
      <c r="S360" s="1" t="s">
        <v>74</v>
      </c>
      <c r="T360" s="1" t="s">
        <v>74</v>
      </c>
      <c r="U360" s="1" t="s">
        <v>7129</v>
      </c>
      <c r="V360" s="1" t="s">
        <v>7130</v>
      </c>
      <c r="W360" s="1" t="s">
        <v>7131</v>
      </c>
      <c r="X360" s="1" t="s">
        <v>7132</v>
      </c>
      <c r="Y360" s="1" t="s">
        <v>7133</v>
      </c>
      <c r="Z360" s="1" t="s">
        <v>7134</v>
      </c>
      <c r="AA360" s="1" t="s">
        <v>74</v>
      </c>
      <c r="AB360" s="1" t="s">
        <v>74</v>
      </c>
      <c r="AC360" s="1" t="s">
        <v>74</v>
      </c>
      <c r="AD360" s="1" t="s">
        <v>74</v>
      </c>
      <c r="AE360" s="1" t="s">
        <v>74</v>
      </c>
      <c r="AF360" s="1" t="s">
        <v>74</v>
      </c>
      <c r="AG360" s="1">
        <v>50</v>
      </c>
      <c r="AH360" s="1">
        <v>25</v>
      </c>
      <c r="AI360" s="1">
        <v>26</v>
      </c>
      <c r="AJ360" s="1">
        <v>2</v>
      </c>
      <c r="AK360" s="1">
        <v>26</v>
      </c>
      <c r="AL360" s="1" t="s">
        <v>1001</v>
      </c>
      <c r="AM360" s="1" t="s">
        <v>1002</v>
      </c>
      <c r="AN360" s="1" t="s">
        <v>1003</v>
      </c>
      <c r="AO360" s="1" t="s">
        <v>1004</v>
      </c>
      <c r="AP360" s="1" t="s">
        <v>74</v>
      </c>
      <c r="AQ360" s="1" t="s">
        <v>74</v>
      </c>
      <c r="AR360" s="1" t="s">
        <v>993</v>
      </c>
      <c r="AS360" s="1" t="s">
        <v>1005</v>
      </c>
      <c r="AT360" s="1" t="s">
        <v>7135</v>
      </c>
      <c r="AU360" s="1">
        <v>2016</v>
      </c>
      <c r="AV360" s="1">
        <v>11</v>
      </c>
      <c r="AW360" s="1">
        <v>8</v>
      </c>
      <c r="AX360" s="1" t="s">
        <v>74</v>
      </c>
      <c r="AY360" s="1" t="s">
        <v>74</v>
      </c>
      <c r="AZ360" s="1" t="s">
        <v>74</v>
      </c>
      <c r="BA360" s="1" t="s">
        <v>74</v>
      </c>
      <c r="BB360" s="1" t="s">
        <v>74</v>
      </c>
      <c r="BC360" s="1" t="s">
        <v>74</v>
      </c>
      <c r="BD360" s="1" t="s">
        <v>7136</v>
      </c>
      <c r="BE360" s="1" t="s">
        <v>7137</v>
      </c>
      <c r="BF360" s="1" t="str">
        <f>HYPERLINK("http://dx.doi.org/10.1371/journal.pone.0161252","http://dx.doi.org/10.1371/journal.pone.0161252")</f>
        <v>http://dx.doi.org/10.1371/journal.pone.0161252</v>
      </c>
      <c r="BG360" s="1" t="s">
        <v>74</v>
      </c>
      <c r="BH360" s="1" t="s">
        <v>74</v>
      </c>
      <c r="BI360" s="1">
        <v>12</v>
      </c>
      <c r="BJ360" s="1" t="s">
        <v>1008</v>
      </c>
      <c r="BK360" s="1" t="s">
        <v>100</v>
      </c>
      <c r="BL360" s="1" t="s">
        <v>1009</v>
      </c>
      <c r="BM360" s="1" t="s">
        <v>7138</v>
      </c>
      <c r="BN360" s="1">
        <v>27529492</v>
      </c>
      <c r="BO360" s="1" t="s">
        <v>1784</v>
      </c>
      <c r="BP360" s="1" t="s">
        <v>74</v>
      </c>
      <c r="BQ360" s="1" t="s">
        <v>74</v>
      </c>
      <c r="BR360" s="1" t="s">
        <v>102</v>
      </c>
      <c r="BS360" s="1" t="s">
        <v>7139</v>
      </c>
      <c r="BT360" s="1" t="str">
        <f>HYPERLINK("https%3A%2F%2Fwww.webofscience.com%2Fwos%2Fwoscc%2Ffull-record%2FWOS:000381476700059","View Full Record in Web of Science")</f>
        <v>View Full Record in Web of Science</v>
      </c>
    </row>
    <row r="361" spans="1:72" x14ac:dyDescent="0.25">
      <c r="A361" s="1" t="s">
        <v>72</v>
      </c>
      <c r="B361" s="1" t="s">
        <v>7140</v>
      </c>
      <c r="C361" s="1" t="s">
        <v>74</v>
      </c>
      <c r="D361" s="1" t="s">
        <v>74</v>
      </c>
      <c r="E361" s="1" t="s">
        <v>74</v>
      </c>
      <c r="F361" s="1" t="s">
        <v>7141</v>
      </c>
      <c r="G361" s="1" t="s">
        <v>74</v>
      </c>
      <c r="H361" s="1" t="s">
        <v>74</v>
      </c>
      <c r="I361" s="1" t="s">
        <v>7142</v>
      </c>
      <c r="J361" s="1" t="s">
        <v>1074</v>
      </c>
      <c r="K361" s="1" t="s">
        <v>74</v>
      </c>
      <c r="L361" s="1" t="s">
        <v>74</v>
      </c>
      <c r="M361" s="1" t="s">
        <v>78</v>
      </c>
      <c r="N361" s="1" t="s">
        <v>79</v>
      </c>
      <c r="O361" s="1" t="s">
        <v>74</v>
      </c>
      <c r="P361" s="1" t="s">
        <v>74</v>
      </c>
      <c r="Q361" s="1" t="s">
        <v>74</v>
      </c>
      <c r="R361" s="1" t="s">
        <v>74</v>
      </c>
      <c r="S361" s="1" t="s">
        <v>74</v>
      </c>
      <c r="T361" s="1" t="s">
        <v>7143</v>
      </c>
      <c r="U361" s="1" t="s">
        <v>7144</v>
      </c>
      <c r="V361" s="1" t="s">
        <v>7145</v>
      </c>
      <c r="W361" s="1" t="s">
        <v>7146</v>
      </c>
      <c r="X361" s="1" t="s">
        <v>7147</v>
      </c>
      <c r="Y361" s="1" t="s">
        <v>7148</v>
      </c>
      <c r="Z361" s="1" t="s">
        <v>7149</v>
      </c>
      <c r="AA361" s="1" t="s">
        <v>7150</v>
      </c>
      <c r="AB361" s="1" t="s">
        <v>7151</v>
      </c>
      <c r="AC361" s="1" t="s">
        <v>74</v>
      </c>
      <c r="AD361" s="1" t="s">
        <v>74</v>
      </c>
      <c r="AE361" s="1" t="s">
        <v>74</v>
      </c>
      <c r="AF361" s="1" t="s">
        <v>74</v>
      </c>
      <c r="AG361" s="1">
        <v>26</v>
      </c>
      <c r="AH361" s="1">
        <v>7</v>
      </c>
      <c r="AI361" s="1">
        <v>7</v>
      </c>
      <c r="AJ361" s="1">
        <v>0</v>
      </c>
      <c r="AK361" s="1">
        <v>26</v>
      </c>
      <c r="AL361" s="1" t="s">
        <v>1081</v>
      </c>
      <c r="AM361" s="1" t="s">
        <v>1082</v>
      </c>
      <c r="AN361" s="1" t="s">
        <v>1083</v>
      </c>
      <c r="AO361" s="1" t="s">
        <v>1084</v>
      </c>
      <c r="AP361" s="1" t="s">
        <v>1085</v>
      </c>
      <c r="AQ361" s="1" t="s">
        <v>74</v>
      </c>
      <c r="AR361" s="1" t="s">
        <v>1086</v>
      </c>
      <c r="AS361" s="1" t="s">
        <v>1087</v>
      </c>
      <c r="AT361" s="1" t="s">
        <v>476</v>
      </c>
      <c r="AU361" s="1">
        <v>2016</v>
      </c>
      <c r="AV361" s="1">
        <v>26</v>
      </c>
      <c r="AW361" s="1">
        <v>4</v>
      </c>
      <c r="AX361" s="1" t="s">
        <v>74</v>
      </c>
      <c r="AY361" s="1" t="s">
        <v>74</v>
      </c>
      <c r="AZ361" s="1" t="s">
        <v>74</v>
      </c>
      <c r="BA361" s="1" t="s">
        <v>74</v>
      </c>
      <c r="BB361" s="1">
        <v>347</v>
      </c>
      <c r="BC361" s="1">
        <v>355</v>
      </c>
      <c r="BD361" s="1" t="s">
        <v>74</v>
      </c>
      <c r="BE361" s="1" t="s">
        <v>7152</v>
      </c>
      <c r="BF361" s="1" t="str">
        <f>HYPERLINK("http://dx.doi.org/10.1123/ijsnem.2015-0229","http://dx.doi.org/10.1123/ijsnem.2015-0229")</f>
        <v>http://dx.doi.org/10.1123/ijsnem.2015-0229</v>
      </c>
      <c r="BG361" s="1" t="s">
        <v>74</v>
      </c>
      <c r="BH361" s="1" t="s">
        <v>74</v>
      </c>
      <c r="BI361" s="1">
        <v>9</v>
      </c>
      <c r="BJ361" s="1" t="s">
        <v>1089</v>
      </c>
      <c r="BK361" s="1" t="s">
        <v>100</v>
      </c>
      <c r="BL361" s="1" t="s">
        <v>1089</v>
      </c>
      <c r="BM361" s="1" t="s">
        <v>7153</v>
      </c>
      <c r="BN361" s="1">
        <v>26693643</v>
      </c>
      <c r="BO361" s="1" t="s">
        <v>74</v>
      </c>
      <c r="BP361" s="1" t="s">
        <v>74</v>
      </c>
      <c r="BQ361" s="1" t="s">
        <v>74</v>
      </c>
      <c r="BR361" s="1" t="s">
        <v>102</v>
      </c>
      <c r="BS361" s="1" t="s">
        <v>7154</v>
      </c>
      <c r="BT361" s="1" t="str">
        <f>HYPERLINK("https%3A%2F%2Fwww.webofscience.com%2Fwos%2Fwoscc%2Ffull-record%2FWOS:000381247700009","View Full Record in Web of Science")</f>
        <v>View Full Record in Web of Science</v>
      </c>
    </row>
    <row r="362" spans="1:72" x14ac:dyDescent="0.25">
      <c r="A362" s="1" t="s">
        <v>72</v>
      </c>
      <c r="B362" s="1" t="s">
        <v>7155</v>
      </c>
      <c r="C362" s="1" t="s">
        <v>74</v>
      </c>
      <c r="D362" s="1" t="s">
        <v>74</v>
      </c>
      <c r="E362" s="1" t="s">
        <v>74</v>
      </c>
      <c r="F362" s="1" t="s">
        <v>7156</v>
      </c>
      <c r="G362" s="1" t="s">
        <v>74</v>
      </c>
      <c r="H362" s="1" t="s">
        <v>74</v>
      </c>
      <c r="I362" s="1" t="s">
        <v>7157</v>
      </c>
      <c r="J362" s="1" t="s">
        <v>3847</v>
      </c>
      <c r="K362" s="1" t="s">
        <v>74</v>
      </c>
      <c r="L362" s="1" t="s">
        <v>74</v>
      </c>
      <c r="M362" s="1" t="s">
        <v>78</v>
      </c>
      <c r="N362" s="1" t="s">
        <v>708</v>
      </c>
      <c r="O362" s="1" t="s">
        <v>74</v>
      </c>
      <c r="P362" s="1" t="s">
        <v>74</v>
      </c>
      <c r="Q362" s="1" t="s">
        <v>74</v>
      </c>
      <c r="R362" s="1" t="s">
        <v>74</v>
      </c>
      <c r="S362" s="1" t="s">
        <v>74</v>
      </c>
      <c r="T362" s="1" t="s">
        <v>74</v>
      </c>
      <c r="U362" s="1" t="s">
        <v>74</v>
      </c>
      <c r="V362" s="1" t="s">
        <v>74</v>
      </c>
      <c r="W362" s="1" t="s">
        <v>74</v>
      </c>
      <c r="X362" s="1" t="s">
        <v>74</v>
      </c>
      <c r="Y362" s="1" t="s">
        <v>74</v>
      </c>
      <c r="Z362" s="1" t="s">
        <v>74</v>
      </c>
      <c r="AA362" s="1" t="s">
        <v>74</v>
      </c>
      <c r="AB362" s="1" t="s">
        <v>74</v>
      </c>
      <c r="AC362" s="1" t="s">
        <v>74</v>
      </c>
      <c r="AD362" s="1" t="s">
        <v>74</v>
      </c>
      <c r="AE362" s="1" t="s">
        <v>74</v>
      </c>
      <c r="AF362" s="1" t="s">
        <v>74</v>
      </c>
      <c r="AG362" s="1">
        <v>0</v>
      </c>
      <c r="AH362" s="1">
        <v>0</v>
      </c>
      <c r="AI362" s="1">
        <v>0</v>
      </c>
      <c r="AJ362" s="1">
        <v>0</v>
      </c>
      <c r="AK362" s="1">
        <v>9</v>
      </c>
      <c r="AL362" s="1" t="s">
        <v>4114</v>
      </c>
      <c r="AM362" s="1" t="s">
        <v>118</v>
      </c>
      <c r="AN362" s="1" t="s">
        <v>4115</v>
      </c>
      <c r="AO362" s="1" t="s">
        <v>3858</v>
      </c>
      <c r="AP362" s="1" t="s">
        <v>3859</v>
      </c>
      <c r="AQ362" s="1" t="s">
        <v>74</v>
      </c>
      <c r="AR362" s="1" t="s">
        <v>3860</v>
      </c>
      <c r="AS362" s="1" t="s">
        <v>3861</v>
      </c>
      <c r="AT362" s="1" t="s">
        <v>476</v>
      </c>
      <c r="AU362" s="1">
        <v>2016</v>
      </c>
      <c r="AV362" s="1">
        <v>221</v>
      </c>
      <c r="AW362" s="1">
        <v>3</v>
      </c>
      <c r="AX362" s="1" t="s">
        <v>74</v>
      </c>
      <c r="AY362" s="1" t="s">
        <v>74</v>
      </c>
      <c r="AZ362" s="1" t="s">
        <v>74</v>
      </c>
      <c r="BA362" s="1" t="s">
        <v>74</v>
      </c>
      <c r="BB362" s="1">
        <v>122</v>
      </c>
      <c r="BC362" s="1">
        <v>123</v>
      </c>
      <c r="BD362" s="1" t="s">
        <v>74</v>
      </c>
      <c r="BE362" s="1" t="s">
        <v>74</v>
      </c>
      <c r="BF362" s="1" t="s">
        <v>74</v>
      </c>
      <c r="BG362" s="1" t="s">
        <v>74</v>
      </c>
      <c r="BH362" s="1" t="s">
        <v>74</v>
      </c>
      <c r="BI362" s="1">
        <v>2</v>
      </c>
      <c r="BJ362" s="1" t="s">
        <v>149</v>
      </c>
      <c r="BK362" s="1" t="s">
        <v>100</v>
      </c>
      <c r="BL362" s="1" t="s">
        <v>149</v>
      </c>
      <c r="BM362" s="1" t="s">
        <v>7158</v>
      </c>
      <c r="BN362" s="1" t="s">
        <v>74</v>
      </c>
      <c r="BO362" s="1" t="s">
        <v>74</v>
      </c>
      <c r="BP362" s="1" t="s">
        <v>74</v>
      </c>
      <c r="BQ362" s="1" t="s">
        <v>74</v>
      </c>
      <c r="BR362" s="1" t="s">
        <v>102</v>
      </c>
      <c r="BS362" s="1" t="s">
        <v>7159</v>
      </c>
      <c r="BT362" s="1" t="str">
        <f>HYPERLINK("https%3A%2F%2Fwww.webofscience.com%2Fwos%2Fwoscc%2Ffull-record%2FWOS:000382221900021","View Full Record in Web of Science")</f>
        <v>View Full Record in Web of Science</v>
      </c>
    </row>
    <row r="363" spans="1:72" x14ac:dyDescent="0.25">
      <c r="A363" s="1" t="s">
        <v>72</v>
      </c>
      <c r="B363" s="1" t="s">
        <v>7160</v>
      </c>
      <c r="C363" s="1" t="s">
        <v>74</v>
      </c>
      <c r="D363" s="1" t="s">
        <v>74</v>
      </c>
      <c r="E363" s="1" t="s">
        <v>74</v>
      </c>
      <c r="F363" s="1" t="s">
        <v>7161</v>
      </c>
      <c r="G363" s="1" t="s">
        <v>74</v>
      </c>
      <c r="H363" s="1" t="s">
        <v>74</v>
      </c>
      <c r="I363" s="1" t="s">
        <v>7157</v>
      </c>
      <c r="J363" s="1" t="s">
        <v>3847</v>
      </c>
      <c r="K363" s="1" t="s">
        <v>74</v>
      </c>
      <c r="L363" s="1" t="s">
        <v>74</v>
      </c>
      <c r="M363" s="1" t="s">
        <v>78</v>
      </c>
      <c r="N363" s="1" t="s">
        <v>708</v>
      </c>
      <c r="O363" s="1" t="s">
        <v>74</v>
      </c>
      <c r="P363" s="1" t="s">
        <v>74</v>
      </c>
      <c r="Q363" s="1" t="s">
        <v>74</v>
      </c>
      <c r="R363" s="1" t="s">
        <v>74</v>
      </c>
      <c r="S363" s="1" t="s">
        <v>74</v>
      </c>
      <c r="T363" s="1" t="s">
        <v>74</v>
      </c>
      <c r="U363" s="1" t="s">
        <v>74</v>
      </c>
      <c r="V363" s="1" t="s">
        <v>74</v>
      </c>
      <c r="W363" s="1" t="s">
        <v>7162</v>
      </c>
      <c r="X363" s="1" t="s">
        <v>6234</v>
      </c>
      <c r="Y363" s="1" t="s">
        <v>7163</v>
      </c>
      <c r="Z363" s="1" t="s">
        <v>74</v>
      </c>
      <c r="AA363" s="1" t="s">
        <v>4194</v>
      </c>
      <c r="AB363" s="1" t="s">
        <v>74</v>
      </c>
      <c r="AC363" s="1" t="s">
        <v>74</v>
      </c>
      <c r="AD363" s="1" t="s">
        <v>74</v>
      </c>
      <c r="AE363" s="1" t="s">
        <v>74</v>
      </c>
      <c r="AF363" s="1" t="s">
        <v>74</v>
      </c>
      <c r="AG363" s="1">
        <v>0</v>
      </c>
      <c r="AH363" s="1">
        <v>0</v>
      </c>
      <c r="AI363" s="1">
        <v>0</v>
      </c>
      <c r="AJ363" s="1">
        <v>1</v>
      </c>
      <c r="AK363" s="1">
        <v>6</v>
      </c>
      <c r="AL363" s="1" t="s">
        <v>4114</v>
      </c>
      <c r="AM363" s="1" t="s">
        <v>118</v>
      </c>
      <c r="AN363" s="1" t="s">
        <v>4115</v>
      </c>
      <c r="AO363" s="1" t="s">
        <v>3858</v>
      </c>
      <c r="AP363" s="1" t="s">
        <v>3859</v>
      </c>
      <c r="AQ363" s="1" t="s">
        <v>74</v>
      </c>
      <c r="AR363" s="1" t="s">
        <v>3860</v>
      </c>
      <c r="AS363" s="1" t="s">
        <v>3861</v>
      </c>
      <c r="AT363" s="1" t="s">
        <v>476</v>
      </c>
      <c r="AU363" s="1">
        <v>2016</v>
      </c>
      <c r="AV363" s="1">
        <v>221</v>
      </c>
      <c r="AW363" s="1">
        <v>3</v>
      </c>
      <c r="AX363" s="1" t="s">
        <v>74</v>
      </c>
      <c r="AY363" s="1" t="s">
        <v>74</v>
      </c>
      <c r="AZ363" s="1" t="s">
        <v>74</v>
      </c>
      <c r="BA363" s="1" t="s">
        <v>74</v>
      </c>
      <c r="BB363" s="1">
        <v>123</v>
      </c>
      <c r="BC363" s="1">
        <v>123</v>
      </c>
      <c r="BD363" s="1" t="s">
        <v>74</v>
      </c>
      <c r="BE363" s="1" t="s">
        <v>74</v>
      </c>
      <c r="BF363" s="1" t="s">
        <v>74</v>
      </c>
      <c r="BG363" s="1" t="s">
        <v>74</v>
      </c>
      <c r="BH363" s="1" t="s">
        <v>74</v>
      </c>
      <c r="BI363" s="1">
        <v>1</v>
      </c>
      <c r="BJ363" s="1" t="s">
        <v>149</v>
      </c>
      <c r="BK363" s="1" t="s">
        <v>100</v>
      </c>
      <c r="BL363" s="1" t="s">
        <v>149</v>
      </c>
      <c r="BM363" s="1" t="s">
        <v>7158</v>
      </c>
      <c r="BN363" s="1" t="s">
        <v>74</v>
      </c>
      <c r="BO363" s="1" t="s">
        <v>74</v>
      </c>
      <c r="BP363" s="1" t="s">
        <v>74</v>
      </c>
      <c r="BQ363" s="1" t="s">
        <v>74</v>
      </c>
      <c r="BR363" s="1" t="s">
        <v>102</v>
      </c>
      <c r="BS363" s="1" t="s">
        <v>7164</v>
      </c>
      <c r="BT363" s="1" t="str">
        <f>HYPERLINK("https%3A%2F%2Fwww.webofscience.com%2Fwos%2Fwoscc%2Ffull-record%2FWOS:000382221900022","View Full Record in Web of Science")</f>
        <v>View Full Record in Web of Science</v>
      </c>
    </row>
    <row r="364" spans="1:72" x14ac:dyDescent="0.25">
      <c r="A364" s="1" t="s">
        <v>72</v>
      </c>
      <c r="B364" s="1" t="s">
        <v>7165</v>
      </c>
      <c r="C364" s="1" t="s">
        <v>74</v>
      </c>
      <c r="D364" s="1" t="s">
        <v>74</v>
      </c>
      <c r="E364" s="1" t="s">
        <v>74</v>
      </c>
      <c r="F364" s="1" t="s">
        <v>7166</v>
      </c>
      <c r="G364" s="1" t="s">
        <v>74</v>
      </c>
      <c r="H364" s="1" t="s">
        <v>74</v>
      </c>
      <c r="I364" s="1" t="s">
        <v>7167</v>
      </c>
      <c r="J364" s="1" t="s">
        <v>7168</v>
      </c>
      <c r="K364" s="1" t="s">
        <v>74</v>
      </c>
      <c r="L364" s="1" t="s">
        <v>74</v>
      </c>
      <c r="M364" s="1" t="s">
        <v>78</v>
      </c>
      <c r="N364" s="1" t="s">
        <v>79</v>
      </c>
      <c r="O364" s="1" t="s">
        <v>74</v>
      </c>
      <c r="P364" s="1" t="s">
        <v>74</v>
      </c>
      <c r="Q364" s="1" t="s">
        <v>74</v>
      </c>
      <c r="R364" s="1" t="s">
        <v>74</v>
      </c>
      <c r="S364" s="1" t="s">
        <v>74</v>
      </c>
      <c r="T364" s="1" t="s">
        <v>7169</v>
      </c>
      <c r="U364" s="1" t="s">
        <v>7170</v>
      </c>
      <c r="V364" s="1" t="s">
        <v>7171</v>
      </c>
      <c r="W364" s="1" t="s">
        <v>7172</v>
      </c>
      <c r="X364" s="1" t="s">
        <v>7173</v>
      </c>
      <c r="Y364" s="1" t="s">
        <v>7174</v>
      </c>
      <c r="Z364" s="1" t="s">
        <v>7175</v>
      </c>
      <c r="AA364" s="1" t="s">
        <v>74</v>
      </c>
      <c r="AB364" s="1" t="s">
        <v>7176</v>
      </c>
      <c r="AC364" s="1" t="s">
        <v>7177</v>
      </c>
      <c r="AD364" s="1" t="s">
        <v>7178</v>
      </c>
      <c r="AE364" s="1" t="s">
        <v>7179</v>
      </c>
      <c r="AF364" s="1" t="s">
        <v>74</v>
      </c>
      <c r="AG364" s="1">
        <v>40</v>
      </c>
      <c r="AH364" s="1">
        <v>9</v>
      </c>
      <c r="AI364" s="1">
        <v>9</v>
      </c>
      <c r="AJ364" s="1">
        <v>1</v>
      </c>
      <c r="AK364" s="1">
        <v>11</v>
      </c>
      <c r="AL364" s="1" t="s">
        <v>357</v>
      </c>
      <c r="AM364" s="1" t="s">
        <v>264</v>
      </c>
      <c r="AN364" s="1" t="s">
        <v>358</v>
      </c>
      <c r="AO364" s="1" t="s">
        <v>7180</v>
      </c>
      <c r="AP364" s="1" t="s">
        <v>7181</v>
      </c>
      <c r="AQ364" s="1" t="s">
        <v>74</v>
      </c>
      <c r="AR364" s="1" t="s">
        <v>7182</v>
      </c>
      <c r="AS364" s="1" t="s">
        <v>7183</v>
      </c>
      <c r="AT364" s="1" t="s">
        <v>476</v>
      </c>
      <c r="AU364" s="1">
        <v>2016</v>
      </c>
      <c r="AV364" s="1">
        <v>23</v>
      </c>
      <c r="AW364" s="1">
        <v>4</v>
      </c>
      <c r="AX364" s="1" t="s">
        <v>74</v>
      </c>
      <c r="AY364" s="1" t="s">
        <v>74</v>
      </c>
      <c r="AZ364" s="1" t="s">
        <v>74</v>
      </c>
      <c r="BA364" s="1" t="s">
        <v>74</v>
      </c>
      <c r="BB364" s="1">
        <v>302</v>
      </c>
      <c r="BC364" s="1">
        <v>311</v>
      </c>
      <c r="BD364" s="1" t="s">
        <v>74</v>
      </c>
      <c r="BE364" s="1" t="s">
        <v>7184</v>
      </c>
      <c r="BF364" s="1" t="str">
        <f>HYPERLINK("http://dx.doi.org/10.3109/09687637.2015.1136267","http://dx.doi.org/10.3109/09687637.2015.1136267")</f>
        <v>http://dx.doi.org/10.3109/09687637.2015.1136267</v>
      </c>
      <c r="BG364" s="1" t="s">
        <v>74</v>
      </c>
      <c r="BH364" s="1" t="s">
        <v>74</v>
      </c>
      <c r="BI364" s="1">
        <v>10</v>
      </c>
      <c r="BJ364" s="1" t="s">
        <v>7185</v>
      </c>
      <c r="BK364" s="1" t="s">
        <v>227</v>
      </c>
      <c r="BL364" s="1" t="s">
        <v>7185</v>
      </c>
      <c r="BM364" s="1" t="s">
        <v>7186</v>
      </c>
      <c r="BN364" s="1" t="s">
        <v>74</v>
      </c>
      <c r="BO364" s="1" t="s">
        <v>74</v>
      </c>
      <c r="BP364" s="1" t="s">
        <v>74</v>
      </c>
      <c r="BQ364" s="1" t="s">
        <v>74</v>
      </c>
      <c r="BR364" s="1" t="s">
        <v>102</v>
      </c>
      <c r="BS364" s="1" t="s">
        <v>7187</v>
      </c>
      <c r="BT364" s="1" t="str">
        <f>HYPERLINK("https%3A%2F%2Fwww.webofscience.com%2Fwos%2Fwoscc%2Ffull-record%2FWOS:000383881700005","View Full Record in Web of Science")</f>
        <v>View Full Record in Web of Science</v>
      </c>
    </row>
    <row r="365" spans="1:72" x14ac:dyDescent="0.25">
      <c r="A365" s="1" t="s">
        <v>72</v>
      </c>
      <c r="B365" s="1" t="s">
        <v>7188</v>
      </c>
      <c r="C365" s="1" t="s">
        <v>74</v>
      </c>
      <c r="D365" s="1" t="s">
        <v>74</v>
      </c>
      <c r="E365" s="1" t="s">
        <v>74</v>
      </c>
      <c r="F365" s="1" t="s">
        <v>7189</v>
      </c>
      <c r="G365" s="1" t="s">
        <v>74</v>
      </c>
      <c r="H365" s="1" t="s">
        <v>74</v>
      </c>
      <c r="I365" s="1" t="s">
        <v>7157</v>
      </c>
      <c r="J365" s="1" t="s">
        <v>3847</v>
      </c>
      <c r="K365" s="1" t="s">
        <v>74</v>
      </c>
      <c r="L365" s="1" t="s">
        <v>74</v>
      </c>
      <c r="M365" s="1" t="s">
        <v>78</v>
      </c>
      <c r="N365" s="1" t="s">
        <v>708</v>
      </c>
      <c r="O365" s="1" t="s">
        <v>74</v>
      </c>
      <c r="P365" s="1" t="s">
        <v>74</v>
      </c>
      <c r="Q365" s="1" t="s">
        <v>74</v>
      </c>
      <c r="R365" s="1" t="s">
        <v>74</v>
      </c>
      <c r="S365" s="1" t="s">
        <v>74</v>
      </c>
      <c r="T365" s="1" t="s">
        <v>74</v>
      </c>
      <c r="U365" s="1" t="s">
        <v>74</v>
      </c>
      <c r="V365" s="1" t="s">
        <v>74</v>
      </c>
      <c r="W365" s="1" t="s">
        <v>7190</v>
      </c>
      <c r="X365" s="1" t="s">
        <v>7191</v>
      </c>
      <c r="Y365" s="1" t="s">
        <v>7192</v>
      </c>
      <c r="Z365" s="1" t="s">
        <v>74</v>
      </c>
      <c r="AA365" s="1" t="s">
        <v>74</v>
      </c>
      <c r="AB365" s="1" t="s">
        <v>7193</v>
      </c>
      <c r="AC365" s="1" t="s">
        <v>74</v>
      </c>
      <c r="AD365" s="1" t="s">
        <v>74</v>
      </c>
      <c r="AE365" s="1" t="s">
        <v>74</v>
      </c>
      <c r="AF365" s="1" t="s">
        <v>74</v>
      </c>
      <c r="AG365" s="1">
        <v>5</v>
      </c>
      <c r="AH365" s="1">
        <v>0</v>
      </c>
      <c r="AI365" s="1">
        <v>0</v>
      </c>
      <c r="AJ365" s="1">
        <v>1</v>
      </c>
      <c r="AK365" s="1">
        <v>5</v>
      </c>
      <c r="AL365" s="1" t="s">
        <v>4114</v>
      </c>
      <c r="AM365" s="1" t="s">
        <v>118</v>
      </c>
      <c r="AN365" s="1" t="s">
        <v>4115</v>
      </c>
      <c r="AO365" s="1" t="s">
        <v>3858</v>
      </c>
      <c r="AP365" s="1" t="s">
        <v>3859</v>
      </c>
      <c r="AQ365" s="1" t="s">
        <v>74</v>
      </c>
      <c r="AR365" s="1" t="s">
        <v>3860</v>
      </c>
      <c r="AS365" s="1" t="s">
        <v>3861</v>
      </c>
      <c r="AT365" s="1" t="s">
        <v>476</v>
      </c>
      <c r="AU365" s="1">
        <v>2016</v>
      </c>
      <c r="AV365" s="1">
        <v>221</v>
      </c>
      <c r="AW365" s="1">
        <v>3</v>
      </c>
      <c r="AX365" s="1" t="s">
        <v>74</v>
      </c>
      <c r="AY365" s="1" t="s">
        <v>74</v>
      </c>
      <c r="AZ365" s="1" t="s">
        <v>74</v>
      </c>
      <c r="BA365" s="1" t="s">
        <v>74</v>
      </c>
      <c r="BB365" s="1">
        <v>123</v>
      </c>
      <c r="BC365" s="1">
        <v>123</v>
      </c>
      <c r="BD365" s="1" t="s">
        <v>74</v>
      </c>
      <c r="BE365" s="1" t="s">
        <v>74</v>
      </c>
      <c r="BF365" s="1" t="s">
        <v>74</v>
      </c>
      <c r="BG365" s="1" t="s">
        <v>74</v>
      </c>
      <c r="BH365" s="1" t="s">
        <v>74</v>
      </c>
      <c r="BI365" s="1">
        <v>1</v>
      </c>
      <c r="BJ365" s="1" t="s">
        <v>149</v>
      </c>
      <c r="BK365" s="1" t="s">
        <v>100</v>
      </c>
      <c r="BL365" s="1" t="s">
        <v>149</v>
      </c>
      <c r="BM365" s="1" t="s">
        <v>7158</v>
      </c>
      <c r="BN365" s="1" t="s">
        <v>74</v>
      </c>
      <c r="BO365" s="1" t="s">
        <v>74</v>
      </c>
      <c r="BP365" s="1" t="s">
        <v>74</v>
      </c>
      <c r="BQ365" s="1" t="s">
        <v>74</v>
      </c>
      <c r="BR365" s="1" t="s">
        <v>102</v>
      </c>
      <c r="BS365" s="1" t="s">
        <v>7194</v>
      </c>
      <c r="BT365" s="1" t="str">
        <f>HYPERLINK("https%3A%2F%2Fwww.webofscience.com%2Fwos%2Fwoscc%2Ffull-record%2FWOS:000382221900023","View Full Record in Web of Science")</f>
        <v>View Full Record in Web of Science</v>
      </c>
    </row>
    <row r="366" spans="1:72" x14ac:dyDescent="0.25">
      <c r="A366" s="1" t="s">
        <v>72</v>
      </c>
      <c r="B366" s="1" t="s">
        <v>7195</v>
      </c>
      <c r="C366" s="1" t="s">
        <v>74</v>
      </c>
      <c r="D366" s="1" t="s">
        <v>74</v>
      </c>
      <c r="E366" s="1" t="s">
        <v>74</v>
      </c>
      <c r="F366" s="1" t="s">
        <v>7196</v>
      </c>
      <c r="G366" s="1" t="s">
        <v>74</v>
      </c>
      <c r="H366" s="1" t="s">
        <v>74</v>
      </c>
      <c r="I366" s="1" t="s">
        <v>7197</v>
      </c>
      <c r="J366" s="1" t="s">
        <v>1459</v>
      </c>
      <c r="K366" s="1" t="s">
        <v>74</v>
      </c>
      <c r="L366" s="1" t="s">
        <v>74</v>
      </c>
      <c r="M366" s="1" t="s">
        <v>78</v>
      </c>
      <c r="N366" s="1" t="s">
        <v>79</v>
      </c>
      <c r="O366" s="1" t="s">
        <v>74</v>
      </c>
      <c r="P366" s="1" t="s">
        <v>74</v>
      </c>
      <c r="Q366" s="1" t="s">
        <v>74</v>
      </c>
      <c r="R366" s="1" t="s">
        <v>74</v>
      </c>
      <c r="S366" s="1" t="s">
        <v>74</v>
      </c>
      <c r="T366" s="1" t="s">
        <v>7198</v>
      </c>
      <c r="U366" s="1" t="s">
        <v>7199</v>
      </c>
      <c r="V366" s="1" t="s">
        <v>7200</v>
      </c>
      <c r="W366" s="1" t="s">
        <v>7201</v>
      </c>
      <c r="X366" s="1" t="s">
        <v>7202</v>
      </c>
      <c r="Y366" s="1" t="s">
        <v>7203</v>
      </c>
      <c r="Z366" s="1" t="s">
        <v>7204</v>
      </c>
      <c r="AA366" s="1" t="s">
        <v>7205</v>
      </c>
      <c r="AB366" s="1" t="s">
        <v>7206</v>
      </c>
      <c r="AC366" s="1" t="s">
        <v>7207</v>
      </c>
      <c r="AD366" s="1" t="s">
        <v>7207</v>
      </c>
      <c r="AE366" s="1" t="s">
        <v>7208</v>
      </c>
      <c r="AF366" s="1" t="s">
        <v>74</v>
      </c>
      <c r="AG366" s="1">
        <v>38</v>
      </c>
      <c r="AH366" s="1">
        <v>18</v>
      </c>
      <c r="AI366" s="1">
        <v>19</v>
      </c>
      <c r="AJ366" s="1">
        <v>3</v>
      </c>
      <c r="AK366" s="1">
        <v>46</v>
      </c>
      <c r="AL366" s="1" t="s">
        <v>7209</v>
      </c>
      <c r="AM366" s="1" t="s">
        <v>118</v>
      </c>
      <c r="AN366" s="1" t="s">
        <v>7210</v>
      </c>
      <c r="AO366" s="1" t="s">
        <v>1472</v>
      </c>
      <c r="AP366" s="1" t="s">
        <v>74</v>
      </c>
      <c r="AQ366" s="1" t="s">
        <v>74</v>
      </c>
      <c r="AR366" s="1" t="s">
        <v>1473</v>
      </c>
      <c r="AS366" s="1" t="s">
        <v>1474</v>
      </c>
      <c r="AT366" s="1" t="s">
        <v>7211</v>
      </c>
      <c r="AU366" s="1">
        <v>2016</v>
      </c>
      <c r="AV366" s="1">
        <v>13</v>
      </c>
      <c r="AW366" s="1" t="s">
        <v>74</v>
      </c>
      <c r="AX366" s="1" t="s">
        <v>74</v>
      </c>
      <c r="AY366" s="1" t="s">
        <v>74</v>
      </c>
      <c r="AZ366" s="1" t="s">
        <v>74</v>
      </c>
      <c r="BA366" s="1" t="s">
        <v>74</v>
      </c>
      <c r="BB366" s="1" t="s">
        <v>74</v>
      </c>
      <c r="BC366" s="1" t="s">
        <v>74</v>
      </c>
      <c r="BD366" s="1">
        <v>30</v>
      </c>
      <c r="BE366" s="1" t="s">
        <v>7212</v>
      </c>
      <c r="BF366" s="1" t="str">
        <f>HYPERLINK("http://dx.doi.org/10.1186/s12970-016-0142-y","http://dx.doi.org/10.1186/s12970-016-0142-y")</f>
        <v>http://dx.doi.org/10.1186/s12970-016-0142-y</v>
      </c>
      <c r="BG366" s="1" t="s">
        <v>74</v>
      </c>
      <c r="BH366" s="1" t="s">
        <v>74</v>
      </c>
      <c r="BI366" s="1">
        <v>10</v>
      </c>
      <c r="BJ366" s="1" t="s">
        <v>1089</v>
      </c>
      <c r="BK366" s="1" t="s">
        <v>100</v>
      </c>
      <c r="BL366" s="1" t="s">
        <v>1089</v>
      </c>
      <c r="BM366" s="1" t="s">
        <v>7213</v>
      </c>
      <c r="BN366" s="1">
        <v>27468258</v>
      </c>
      <c r="BO366" s="1" t="s">
        <v>389</v>
      </c>
      <c r="BP366" s="1" t="s">
        <v>74</v>
      </c>
      <c r="BQ366" s="1" t="s">
        <v>74</v>
      </c>
      <c r="BR366" s="1" t="s">
        <v>102</v>
      </c>
      <c r="BS366" s="1" t="s">
        <v>7214</v>
      </c>
      <c r="BT366" s="1" t="str">
        <f>HYPERLINK("https%3A%2F%2Fwww.webofscience.com%2Fwos%2Fwoscc%2Ffull-record%2FWOS:000380305800001","View Full Record in Web of Science")</f>
        <v>View Full Record in Web of Science</v>
      </c>
    </row>
    <row r="367" spans="1:72" x14ac:dyDescent="0.25">
      <c r="A367" s="1" t="s">
        <v>72</v>
      </c>
      <c r="B367" s="1" t="s">
        <v>7215</v>
      </c>
      <c r="C367" s="1" t="s">
        <v>74</v>
      </c>
      <c r="D367" s="1" t="s">
        <v>74</v>
      </c>
      <c r="E367" s="1" t="s">
        <v>74</v>
      </c>
      <c r="F367" s="1" t="s">
        <v>7216</v>
      </c>
      <c r="G367" s="1" t="s">
        <v>74</v>
      </c>
      <c r="H367" s="1" t="s">
        <v>74</v>
      </c>
      <c r="I367" s="1" t="s">
        <v>7217</v>
      </c>
      <c r="J367" s="1" t="s">
        <v>6041</v>
      </c>
      <c r="K367" s="1" t="s">
        <v>74</v>
      </c>
      <c r="L367" s="1" t="s">
        <v>74</v>
      </c>
      <c r="M367" s="1" t="s">
        <v>78</v>
      </c>
      <c r="N367" s="1" t="s">
        <v>79</v>
      </c>
      <c r="O367" s="1" t="s">
        <v>74</v>
      </c>
      <c r="P367" s="1" t="s">
        <v>74</v>
      </c>
      <c r="Q367" s="1" t="s">
        <v>74</v>
      </c>
      <c r="R367" s="1" t="s">
        <v>74</v>
      </c>
      <c r="S367" s="1" t="s">
        <v>74</v>
      </c>
      <c r="T367" s="1" t="s">
        <v>74</v>
      </c>
      <c r="U367" s="1" t="s">
        <v>7218</v>
      </c>
      <c r="V367" s="1" t="s">
        <v>7219</v>
      </c>
      <c r="W367" s="1" t="s">
        <v>7220</v>
      </c>
      <c r="X367" s="1" t="s">
        <v>74</v>
      </c>
      <c r="Y367" s="1" t="s">
        <v>7221</v>
      </c>
      <c r="Z367" s="1" t="s">
        <v>7222</v>
      </c>
      <c r="AA367" s="1" t="s">
        <v>74</v>
      </c>
      <c r="AB367" s="1" t="s">
        <v>7223</v>
      </c>
      <c r="AC367" s="1" t="s">
        <v>7224</v>
      </c>
      <c r="AD367" s="1" t="s">
        <v>7225</v>
      </c>
      <c r="AE367" s="1" t="s">
        <v>7226</v>
      </c>
      <c r="AF367" s="1" t="s">
        <v>74</v>
      </c>
      <c r="AG367" s="1">
        <v>31</v>
      </c>
      <c r="AH367" s="1">
        <v>17</v>
      </c>
      <c r="AI367" s="1">
        <v>19</v>
      </c>
      <c r="AJ367" s="1">
        <v>1</v>
      </c>
      <c r="AK367" s="1">
        <v>8</v>
      </c>
      <c r="AL367" s="1" t="s">
        <v>4114</v>
      </c>
      <c r="AM367" s="1" t="s">
        <v>290</v>
      </c>
      <c r="AN367" s="1" t="s">
        <v>6046</v>
      </c>
      <c r="AO367" s="1" t="s">
        <v>6047</v>
      </c>
      <c r="AP367" s="1" t="s">
        <v>6048</v>
      </c>
      <c r="AQ367" s="1" t="s">
        <v>74</v>
      </c>
      <c r="AR367" s="1" t="s">
        <v>6049</v>
      </c>
      <c r="AS367" s="1" t="s">
        <v>6050</v>
      </c>
      <c r="AT367" s="1" t="s">
        <v>570</v>
      </c>
      <c r="AU367" s="1">
        <v>2016</v>
      </c>
      <c r="AV367" s="1">
        <v>111</v>
      </c>
      <c r="AW367" s="1">
        <v>7</v>
      </c>
      <c r="AX367" s="1" t="s">
        <v>74</v>
      </c>
      <c r="AY367" s="1" t="s">
        <v>74</v>
      </c>
      <c r="AZ367" s="1" t="s">
        <v>74</v>
      </c>
      <c r="BA367" s="1" t="s">
        <v>74</v>
      </c>
      <c r="BB367" s="1">
        <v>940</v>
      </c>
      <c r="BC367" s="1">
        <v>946</v>
      </c>
      <c r="BD367" s="1" t="s">
        <v>74</v>
      </c>
      <c r="BE367" s="1" t="s">
        <v>7227</v>
      </c>
      <c r="BF367" s="1" t="str">
        <f>HYPERLINK("http://dx.doi.org/10.1038/ajg.2016.122","http://dx.doi.org/10.1038/ajg.2016.122")</f>
        <v>http://dx.doi.org/10.1038/ajg.2016.122</v>
      </c>
      <c r="BG367" s="1" t="s">
        <v>74</v>
      </c>
      <c r="BH367" s="1" t="s">
        <v>74</v>
      </c>
      <c r="BI367" s="1">
        <v>7</v>
      </c>
      <c r="BJ367" s="1" t="s">
        <v>2689</v>
      </c>
      <c r="BK367" s="1" t="s">
        <v>100</v>
      </c>
      <c r="BL367" s="1" t="s">
        <v>2689</v>
      </c>
      <c r="BM367" s="1" t="s">
        <v>7228</v>
      </c>
      <c r="BN367" s="1">
        <v>27068716</v>
      </c>
      <c r="BO367" s="1" t="s">
        <v>74</v>
      </c>
      <c r="BP367" s="1" t="s">
        <v>74</v>
      </c>
      <c r="BQ367" s="1" t="s">
        <v>74</v>
      </c>
      <c r="BR367" s="1" t="s">
        <v>102</v>
      </c>
      <c r="BS367" s="1" t="s">
        <v>7229</v>
      </c>
      <c r="BT367" s="1" t="str">
        <f>HYPERLINK("https%3A%2F%2Fwww.webofscience.com%2Fwos%2Fwoscc%2Ffull-record%2FWOS:000384719400015","View Full Record in Web of Science")</f>
        <v>View Full Record in Web of Science</v>
      </c>
    </row>
    <row r="368" spans="1:72" x14ac:dyDescent="0.25">
      <c r="A368" s="1" t="s">
        <v>72</v>
      </c>
      <c r="B368" s="1" t="s">
        <v>7230</v>
      </c>
      <c r="C368" s="1" t="s">
        <v>74</v>
      </c>
      <c r="D368" s="1" t="s">
        <v>74</v>
      </c>
      <c r="E368" s="1" t="s">
        <v>74</v>
      </c>
      <c r="F368" s="1" t="s">
        <v>7231</v>
      </c>
      <c r="G368" s="1" t="s">
        <v>74</v>
      </c>
      <c r="H368" s="1" t="s">
        <v>74</v>
      </c>
      <c r="I368" s="1" t="s">
        <v>7232</v>
      </c>
      <c r="J368" s="1" t="s">
        <v>7233</v>
      </c>
      <c r="K368" s="1" t="s">
        <v>74</v>
      </c>
      <c r="L368" s="1" t="s">
        <v>74</v>
      </c>
      <c r="M368" s="1" t="s">
        <v>1790</v>
      </c>
      <c r="N368" s="1" t="s">
        <v>79</v>
      </c>
      <c r="O368" s="1" t="s">
        <v>74</v>
      </c>
      <c r="P368" s="1" t="s">
        <v>74</v>
      </c>
      <c r="Q368" s="1" t="s">
        <v>74</v>
      </c>
      <c r="R368" s="1" t="s">
        <v>74</v>
      </c>
      <c r="S368" s="1" t="s">
        <v>74</v>
      </c>
      <c r="T368" s="1" t="s">
        <v>7234</v>
      </c>
      <c r="U368" s="1" t="s">
        <v>7235</v>
      </c>
      <c r="V368" s="1" t="s">
        <v>7236</v>
      </c>
      <c r="W368" s="1" t="s">
        <v>7237</v>
      </c>
      <c r="X368" s="1" t="s">
        <v>7238</v>
      </c>
      <c r="Y368" s="1" t="s">
        <v>7239</v>
      </c>
      <c r="Z368" s="1" t="s">
        <v>7240</v>
      </c>
      <c r="AA368" s="1" t="s">
        <v>74</v>
      </c>
      <c r="AB368" s="1" t="s">
        <v>74</v>
      </c>
      <c r="AC368" s="1" t="s">
        <v>74</v>
      </c>
      <c r="AD368" s="1" t="s">
        <v>74</v>
      </c>
      <c r="AE368" s="1" t="s">
        <v>74</v>
      </c>
      <c r="AF368" s="1" t="s">
        <v>74</v>
      </c>
      <c r="AG368" s="1">
        <v>32</v>
      </c>
      <c r="AH368" s="1">
        <v>0</v>
      </c>
      <c r="AI368" s="1">
        <v>0</v>
      </c>
      <c r="AJ368" s="1">
        <v>0</v>
      </c>
      <c r="AK368" s="1">
        <v>5</v>
      </c>
      <c r="AL368" s="1" t="s">
        <v>7241</v>
      </c>
      <c r="AM368" s="1" t="s">
        <v>2070</v>
      </c>
      <c r="AN368" s="1" t="s">
        <v>7242</v>
      </c>
      <c r="AO368" s="1" t="s">
        <v>7243</v>
      </c>
      <c r="AP368" s="1" t="s">
        <v>7244</v>
      </c>
      <c r="AQ368" s="1" t="s">
        <v>74</v>
      </c>
      <c r="AR368" s="1" t="s">
        <v>7245</v>
      </c>
      <c r="AS368" s="1" t="s">
        <v>7246</v>
      </c>
      <c r="AT368" s="1" t="s">
        <v>7247</v>
      </c>
      <c r="AU368" s="1">
        <v>2016</v>
      </c>
      <c r="AV368" s="1" t="s">
        <v>74</v>
      </c>
      <c r="AW368" s="1">
        <v>125</v>
      </c>
      <c r="AX368" s="1" t="s">
        <v>74</v>
      </c>
      <c r="AY368" s="1" t="s">
        <v>74</v>
      </c>
      <c r="AZ368" s="1" t="s">
        <v>74</v>
      </c>
      <c r="BA368" s="1" t="s">
        <v>74</v>
      </c>
      <c r="BB368" s="1">
        <v>71</v>
      </c>
      <c r="BC368" s="1">
        <v>78</v>
      </c>
      <c r="BD368" s="1" t="s">
        <v>74</v>
      </c>
      <c r="BE368" s="1" t="s">
        <v>7248</v>
      </c>
      <c r="BF368" s="1" t="str">
        <f>HYPERLINK("http://dx.doi.org/10.5672/apunts.2014-0983.es.(2016/3).125.06","http://dx.doi.org/10.5672/apunts.2014-0983.es.(2016/3).125.06")</f>
        <v>http://dx.doi.org/10.5672/apunts.2014-0983.es.(2016/3).125.06</v>
      </c>
      <c r="BG368" s="1" t="s">
        <v>74</v>
      </c>
      <c r="BH368" s="1" t="s">
        <v>74</v>
      </c>
      <c r="BI368" s="1">
        <v>8</v>
      </c>
      <c r="BJ368" s="1" t="s">
        <v>4335</v>
      </c>
      <c r="BK368" s="1" t="s">
        <v>150</v>
      </c>
      <c r="BL368" s="1" t="s">
        <v>4335</v>
      </c>
      <c r="BM368" s="1" t="s">
        <v>7249</v>
      </c>
      <c r="BN368" s="1" t="s">
        <v>74</v>
      </c>
      <c r="BO368" s="1" t="s">
        <v>458</v>
      </c>
      <c r="BP368" s="1" t="s">
        <v>74</v>
      </c>
      <c r="BQ368" s="1" t="s">
        <v>74</v>
      </c>
      <c r="BR368" s="1" t="s">
        <v>102</v>
      </c>
      <c r="BS368" s="1" t="s">
        <v>7250</v>
      </c>
      <c r="BT368" s="1" t="str">
        <f>HYPERLINK("https%3A%2F%2Fwww.webofscience.com%2Fwos%2Fwoscc%2Ffull-record%2FWOS:000390909500006","View Full Record in Web of Science")</f>
        <v>View Full Record in Web of Science</v>
      </c>
    </row>
    <row r="369" spans="1:72" x14ac:dyDescent="0.25">
      <c r="A369" s="1" t="s">
        <v>72</v>
      </c>
      <c r="B369" s="1" t="s">
        <v>7251</v>
      </c>
      <c r="C369" s="1" t="s">
        <v>74</v>
      </c>
      <c r="D369" s="1" t="s">
        <v>74</v>
      </c>
      <c r="E369" s="1" t="s">
        <v>74</v>
      </c>
      <c r="F369" s="1" t="s">
        <v>7252</v>
      </c>
      <c r="G369" s="1" t="s">
        <v>74</v>
      </c>
      <c r="H369" s="1" t="s">
        <v>74</v>
      </c>
      <c r="I369" s="1" t="s">
        <v>7253</v>
      </c>
      <c r="J369" s="1" t="s">
        <v>3847</v>
      </c>
      <c r="K369" s="1" t="s">
        <v>74</v>
      </c>
      <c r="L369" s="1" t="s">
        <v>74</v>
      </c>
      <c r="M369" s="1" t="s">
        <v>78</v>
      </c>
      <c r="N369" s="1" t="s">
        <v>79</v>
      </c>
      <c r="O369" s="1" t="s">
        <v>74</v>
      </c>
      <c r="P369" s="1" t="s">
        <v>74</v>
      </c>
      <c r="Q369" s="1" t="s">
        <v>74</v>
      </c>
      <c r="R369" s="1" t="s">
        <v>74</v>
      </c>
      <c r="S369" s="1" t="s">
        <v>74</v>
      </c>
      <c r="T369" s="1" t="s">
        <v>74</v>
      </c>
      <c r="U369" s="1" t="s">
        <v>7254</v>
      </c>
      <c r="V369" s="1" t="s">
        <v>7255</v>
      </c>
      <c r="W369" s="1" t="s">
        <v>7256</v>
      </c>
      <c r="X369" s="1" t="s">
        <v>7257</v>
      </c>
      <c r="Y369" s="1" t="s">
        <v>7258</v>
      </c>
      <c r="Z369" s="1" t="s">
        <v>7259</v>
      </c>
      <c r="AA369" s="1" t="s">
        <v>4194</v>
      </c>
      <c r="AB369" s="1" t="s">
        <v>7260</v>
      </c>
      <c r="AC369" s="1" t="s">
        <v>74</v>
      </c>
      <c r="AD369" s="1" t="s">
        <v>74</v>
      </c>
      <c r="AE369" s="1" t="s">
        <v>74</v>
      </c>
      <c r="AF369" s="1" t="s">
        <v>74</v>
      </c>
      <c r="AG369" s="1">
        <v>37</v>
      </c>
      <c r="AH369" s="1">
        <v>18</v>
      </c>
      <c r="AI369" s="1">
        <v>18</v>
      </c>
      <c r="AJ369" s="1">
        <v>2</v>
      </c>
      <c r="AK369" s="1">
        <v>35</v>
      </c>
      <c r="AL369" s="1" t="s">
        <v>4114</v>
      </c>
      <c r="AM369" s="1" t="s">
        <v>118</v>
      </c>
      <c r="AN369" s="1" t="s">
        <v>4115</v>
      </c>
      <c r="AO369" s="1" t="s">
        <v>3858</v>
      </c>
      <c r="AP369" s="1" t="s">
        <v>3859</v>
      </c>
      <c r="AQ369" s="1" t="s">
        <v>74</v>
      </c>
      <c r="AR369" s="1" t="s">
        <v>3860</v>
      </c>
      <c r="AS369" s="1" t="s">
        <v>3861</v>
      </c>
      <c r="AT369" s="1" t="s">
        <v>822</v>
      </c>
      <c r="AU369" s="1">
        <v>2016</v>
      </c>
      <c r="AV369" s="1">
        <v>220</v>
      </c>
      <c r="AW369" s="1">
        <v>12</v>
      </c>
      <c r="AX369" s="1" t="s">
        <v>74</v>
      </c>
      <c r="AY369" s="1" t="s">
        <v>74</v>
      </c>
      <c r="AZ369" s="1" t="s">
        <v>74</v>
      </c>
      <c r="BA369" s="1" t="s">
        <v>74</v>
      </c>
      <c r="BB369" s="1">
        <v>639</v>
      </c>
      <c r="BC369" s="1">
        <v>643</v>
      </c>
      <c r="BD369" s="1" t="s">
        <v>74</v>
      </c>
      <c r="BE369" s="1" t="s">
        <v>7261</v>
      </c>
      <c r="BF369" s="1" t="str">
        <f>HYPERLINK("http://dx.doi.org/10.1038/sj.bdj.2016.449","http://dx.doi.org/10.1038/sj.bdj.2016.449")</f>
        <v>http://dx.doi.org/10.1038/sj.bdj.2016.449</v>
      </c>
      <c r="BG369" s="1" t="s">
        <v>74</v>
      </c>
      <c r="BH369" s="1" t="s">
        <v>74</v>
      </c>
      <c r="BI369" s="1">
        <v>5</v>
      </c>
      <c r="BJ369" s="1" t="s">
        <v>149</v>
      </c>
      <c r="BK369" s="1" t="s">
        <v>100</v>
      </c>
      <c r="BL369" s="1" t="s">
        <v>149</v>
      </c>
      <c r="BM369" s="1" t="s">
        <v>7262</v>
      </c>
      <c r="BN369" s="1">
        <v>27338907</v>
      </c>
      <c r="BO369" s="1" t="s">
        <v>7263</v>
      </c>
      <c r="BP369" s="1" t="s">
        <v>74</v>
      </c>
      <c r="BQ369" s="1" t="s">
        <v>74</v>
      </c>
      <c r="BR369" s="1" t="s">
        <v>102</v>
      </c>
      <c r="BS369" s="1" t="s">
        <v>7264</v>
      </c>
      <c r="BT369" s="1" t="str">
        <f>HYPERLINK("https%3A%2F%2Fwww.webofscience.com%2Fwos%2Fwoscc%2Ffull-record%2FWOS:000378688500010","View Full Record in Web of Science")</f>
        <v>View Full Record in Web of Science</v>
      </c>
    </row>
    <row r="370" spans="1:72" x14ac:dyDescent="0.25">
      <c r="A370" s="1" t="s">
        <v>72</v>
      </c>
      <c r="B370" s="1" t="s">
        <v>7265</v>
      </c>
      <c r="C370" s="1" t="s">
        <v>74</v>
      </c>
      <c r="D370" s="1" t="s">
        <v>74</v>
      </c>
      <c r="E370" s="1" t="s">
        <v>74</v>
      </c>
      <c r="F370" s="1" t="s">
        <v>7266</v>
      </c>
      <c r="G370" s="1" t="s">
        <v>74</v>
      </c>
      <c r="H370" s="1" t="s">
        <v>74</v>
      </c>
      <c r="I370" s="1" t="s">
        <v>7267</v>
      </c>
      <c r="J370" s="1" t="s">
        <v>7268</v>
      </c>
      <c r="K370" s="1" t="s">
        <v>74</v>
      </c>
      <c r="L370" s="1" t="s">
        <v>74</v>
      </c>
      <c r="M370" s="1" t="s">
        <v>1790</v>
      </c>
      <c r="N370" s="1" t="s">
        <v>79</v>
      </c>
      <c r="O370" s="1" t="s">
        <v>74</v>
      </c>
      <c r="P370" s="1" t="s">
        <v>74</v>
      </c>
      <c r="Q370" s="1" t="s">
        <v>74</v>
      </c>
      <c r="R370" s="1" t="s">
        <v>74</v>
      </c>
      <c r="S370" s="1" t="s">
        <v>74</v>
      </c>
      <c r="T370" s="1" t="s">
        <v>7269</v>
      </c>
      <c r="U370" s="1" t="s">
        <v>7270</v>
      </c>
      <c r="V370" s="1" t="s">
        <v>7271</v>
      </c>
      <c r="W370" s="1" t="s">
        <v>7272</v>
      </c>
      <c r="X370" s="1" t="s">
        <v>7273</v>
      </c>
      <c r="Y370" s="1" t="s">
        <v>7274</v>
      </c>
      <c r="Z370" s="1" t="s">
        <v>7275</v>
      </c>
      <c r="AA370" s="1" t="s">
        <v>74</v>
      </c>
      <c r="AB370" s="1" t="s">
        <v>74</v>
      </c>
      <c r="AC370" s="1" t="s">
        <v>74</v>
      </c>
      <c r="AD370" s="1" t="s">
        <v>74</v>
      </c>
      <c r="AE370" s="1" t="s">
        <v>74</v>
      </c>
      <c r="AF370" s="1" t="s">
        <v>74</v>
      </c>
      <c r="AG370" s="1">
        <v>16</v>
      </c>
      <c r="AH370" s="1">
        <v>0</v>
      </c>
      <c r="AI370" s="1">
        <v>0</v>
      </c>
      <c r="AJ370" s="1">
        <v>0</v>
      </c>
      <c r="AK370" s="1">
        <v>16</v>
      </c>
      <c r="AL370" s="1" t="s">
        <v>7276</v>
      </c>
      <c r="AM370" s="1" t="s">
        <v>5909</v>
      </c>
      <c r="AN370" s="1" t="s">
        <v>7277</v>
      </c>
      <c r="AO370" s="1" t="s">
        <v>7278</v>
      </c>
      <c r="AP370" s="1" t="s">
        <v>74</v>
      </c>
      <c r="AQ370" s="1" t="s">
        <v>74</v>
      </c>
      <c r="AR370" s="1" t="s">
        <v>7279</v>
      </c>
      <c r="AS370" s="1" t="s">
        <v>7280</v>
      </c>
      <c r="AT370" s="1" t="s">
        <v>822</v>
      </c>
      <c r="AU370" s="1">
        <v>2016</v>
      </c>
      <c r="AV370" s="1">
        <v>16</v>
      </c>
      <c r="AW370" s="1">
        <v>62</v>
      </c>
      <c r="AX370" s="1" t="s">
        <v>74</v>
      </c>
      <c r="AY370" s="1" t="s">
        <v>74</v>
      </c>
      <c r="AZ370" s="1" t="s">
        <v>74</v>
      </c>
      <c r="BA370" s="1" t="s">
        <v>74</v>
      </c>
      <c r="BB370" s="1">
        <v>221</v>
      </c>
      <c r="BC370" s="1">
        <v>228</v>
      </c>
      <c r="BD370" s="1" t="s">
        <v>74</v>
      </c>
      <c r="BE370" s="1" t="s">
        <v>7281</v>
      </c>
      <c r="BF370" s="1" t="str">
        <f>HYPERLINK("http://dx.doi.org/10.15366/rimcafd2016.62.003","http://dx.doi.org/10.15366/rimcafd2016.62.003")</f>
        <v>http://dx.doi.org/10.15366/rimcafd2016.62.003</v>
      </c>
      <c r="BG370" s="1" t="s">
        <v>74</v>
      </c>
      <c r="BH370" s="1" t="s">
        <v>74</v>
      </c>
      <c r="BI370" s="1">
        <v>8</v>
      </c>
      <c r="BJ370" s="1" t="s">
        <v>658</v>
      </c>
      <c r="BK370" s="1" t="s">
        <v>100</v>
      </c>
      <c r="BL370" s="1" t="s">
        <v>658</v>
      </c>
      <c r="BM370" s="1" t="s">
        <v>7282</v>
      </c>
      <c r="BN370" s="1" t="s">
        <v>74</v>
      </c>
      <c r="BO370" s="1" t="s">
        <v>3775</v>
      </c>
      <c r="BP370" s="1" t="s">
        <v>74</v>
      </c>
      <c r="BQ370" s="1" t="s">
        <v>74</v>
      </c>
      <c r="BR370" s="1" t="s">
        <v>102</v>
      </c>
      <c r="BS370" s="1" t="s">
        <v>7283</v>
      </c>
      <c r="BT370" s="1" t="str">
        <f>HYPERLINK("https%3A%2F%2Fwww.webofscience.com%2Fwos%2Fwoscc%2Ffull-record%2FWOS:000381896900003","View Full Record in Web of Science")</f>
        <v>View Full Record in Web of Science</v>
      </c>
    </row>
    <row r="371" spans="1:72" x14ac:dyDescent="0.25">
      <c r="A371" s="1" t="s">
        <v>72</v>
      </c>
      <c r="B371" s="1" t="s">
        <v>7284</v>
      </c>
      <c r="C371" s="1" t="s">
        <v>74</v>
      </c>
      <c r="D371" s="1" t="s">
        <v>74</v>
      </c>
      <c r="E371" s="1" t="s">
        <v>74</v>
      </c>
      <c r="F371" s="1" t="s">
        <v>7285</v>
      </c>
      <c r="G371" s="1" t="s">
        <v>74</v>
      </c>
      <c r="H371" s="1" t="s">
        <v>74</v>
      </c>
      <c r="I371" s="1" t="s">
        <v>7286</v>
      </c>
      <c r="J371" s="1" t="s">
        <v>7287</v>
      </c>
      <c r="K371" s="1" t="s">
        <v>74</v>
      </c>
      <c r="L371" s="1" t="s">
        <v>74</v>
      </c>
      <c r="M371" s="1" t="s">
        <v>78</v>
      </c>
      <c r="N371" s="1" t="s">
        <v>79</v>
      </c>
      <c r="O371" s="1" t="s">
        <v>74</v>
      </c>
      <c r="P371" s="1" t="s">
        <v>74</v>
      </c>
      <c r="Q371" s="1" t="s">
        <v>74</v>
      </c>
      <c r="R371" s="1" t="s">
        <v>74</v>
      </c>
      <c r="S371" s="1" t="s">
        <v>74</v>
      </c>
      <c r="T371" s="1" t="s">
        <v>7288</v>
      </c>
      <c r="U371" s="1" t="s">
        <v>7289</v>
      </c>
      <c r="V371" s="1" t="s">
        <v>7290</v>
      </c>
      <c r="W371" s="1" t="s">
        <v>7291</v>
      </c>
      <c r="X371" s="1" t="s">
        <v>7292</v>
      </c>
      <c r="Y371" s="1" t="s">
        <v>7293</v>
      </c>
      <c r="Z371" s="1" t="s">
        <v>7294</v>
      </c>
      <c r="AA371" s="1" t="s">
        <v>74</v>
      </c>
      <c r="AB371" s="1" t="s">
        <v>74</v>
      </c>
      <c r="AC371" s="1" t="s">
        <v>7295</v>
      </c>
      <c r="AD371" s="1" t="s">
        <v>7296</v>
      </c>
      <c r="AE371" s="1" t="s">
        <v>7297</v>
      </c>
      <c r="AF371" s="1" t="s">
        <v>74</v>
      </c>
      <c r="AG371" s="1">
        <v>38</v>
      </c>
      <c r="AH371" s="1">
        <v>23</v>
      </c>
      <c r="AI371" s="1">
        <v>23</v>
      </c>
      <c r="AJ371" s="1">
        <v>2</v>
      </c>
      <c r="AK371" s="1">
        <v>26</v>
      </c>
      <c r="AL371" s="1" t="s">
        <v>7298</v>
      </c>
      <c r="AM371" s="1" t="s">
        <v>7299</v>
      </c>
      <c r="AN371" s="1" t="s">
        <v>7300</v>
      </c>
      <c r="AO371" s="1" t="s">
        <v>7301</v>
      </c>
      <c r="AP371" s="1" t="s">
        <v>74</v>
      </c>
      <c r="AQ371" s="1" t="s">
        <v>74</v>
      </c>
      <c r="AR371" s="1" t="s">
        <v>7302</v>
      </c>
      <c r="AS371" s="1" t="s">
        <v>7303</v>
      </c>
      <c r="AT371" s="1" t="s">
        <v>822</v>
      </c>
      <c r="AU371" s="1">
        <v>2016</v>
      </c>
      <c r="AV371" s="1">
        <v>18</v>
      </c>
      <c r="AW371" s="1">
        <v>6</v>
      </c>
      <c r="AX371" s="1" t="s">
        <v>74</v>
      </c>
      <c r="AY371" s="1" t="s">
        <v>74</v>
      </c>
      <c r="AZ371" s="1" t="s">
        <v>74</v>
      </c>
      <c r="BA371" s="1" t="s">
        <v>74</v>
      </c>
      <c r="BB371" s="1" t="s">
        <v>74</v>
      </c>
      <c r="BC371" s="1" t="s">
        <v>74</v>
      </c>
      <c r="BD371" s="1" t="s">
        <v>7304</v>
      </c>
      <c r="BE371" s="1" t="s">
        <v>7305</v>
      </c>
      <c r="BF371" s="1" t="str">
        <f>HYPERLINK("http://dx.doi.org/10.2196/jmir.5398","http://dx.doi.org/10.2196/jmir.5398")</f>
        <v>http://dx.doi.org/10.2196/jmir.5398</v>
      </c>
      <c r="BG371" s="1" t="s">
        <v>74</v>
      </c>
      <c r="BH371" s="1" t="s">
        <v>74</v>
      </c>
      <c r="BI371" s="1">
        <v>16</v>
      </c>
      <c r="BJ371" s="1" t="s">
        <v>7306</v>
      </c>
      <c r="BK371" s="1" t="s">
        <v>247</v>
      </c>
      <c r="BL371" s="1" t="s">
        <v>7306</v>
      </c>
      <c r="BM371" s="1" t="s">
        <v>7307</v>
      </c>
      <c r="BN371" s="1">
        <v>27251313</v>
      </c>
      <c r="BO371" s="1" t="s">
        <v>389</v>
      </c>
      <c r="BP371" s="1" t="s">
        <v>74</v>
      </c>
      <c r="BQ371" s="1" t="s">
        <v>74</v>
      </c>
      <c r="BR371" s="1" t="s">
        <v>102</v>
      </c>
      <c r="BS371" s="1" t="s">
        <v>7308</v>
      </c>
      <c r="BT371" s="1" t="str">
        <f>HYPERLINK("https%3A%2F%2Fwww.webofscience.com%2Fwos%2Fwoscc%2Ffull-record%2FWOS:000388495200053","View Full Record in Web of Science")</f>
        <v>View Full Record in Web of Science</v>
      </c>
    </row>
    <row r="372" spans="1:72" x14ac:dyDescent="0.25">
      <c r="A372" s="1" t="s">
        <v>72</v>
      </c>
      <c r="B372" s="1" t="s">
        <v>7309</v>
      </c>
      <c r="C372" s="1" t="s">
        <v>74</v>
      </c>
      <c r="D372" s="1" t="s">
        <v>74</v>
      </c>
      <c r="E372" s="1" t="s">
        <v>74</v>
      </c>
      <c r="F372" s="1" t="s">
        <v>7310</v>
      </c>
      <c r="G372" s="1" t="s">
        <v>74</v>
      </c>
      <c r="H372" s="1" t="s">
        <v>74</v>
      </c>
      <c r="I372" s="1" t="s">
        <v>7311</v>
      </c>
      <c r="J372" s="1" t="s">
        <v>7312</v>
      </c>
      <c r="K372" s="1" t="s">
        <v>74</v>
      </c>
      <c r="L372" s="1" t="s">
        <v>74</v>
      </c>
      <c r="M372" s="1" t="s">
        <v>78</v>
      </c>
      <c r="N372" s="1" t="s">
        <v>79</v>
      </c>
      <c r="O372" s="1" t="s">
        <v>74</v>
      </c>
      <c r="P372" s="1" t="s">
        <v>74</v>
      </c>
      <c r="Q372" s="1" t="s">
        <v>74</v>
      </c>
      <c r="R372" s="1" t="s">
        <v>74</v>
      </c>
      <c r="S372" s="1" t="s">
        <v>74</v>
      </c>
      <c r="T372" s="1" t="s">
        <v>7313</v>
      </c>
      <c r="U372" s="1" t="s">
        <v>7314</v>
      </c>
      <c r="V372" s="1" t="s">
        <v>7315</v>
      </c>
      <c r="W372" s="1" t="s">
        <v>7316</v>
      </c>
      <c r="X372" s="1" t="s">
        <v>7317</v>
      </c>
      <c r="Y372" s="1" t="s">
        <v>7318</v>
      </c>
      <c r="Z372" s="1" t="s">
        <v>7319</v>
      </c>
      <c r="AA372" s="1" t="s">
        <v>7320</v>
      </c>
      <c r="AB372" s="1" t="s">
        <v>7321</v>
      </c>
      <c r="AC372" s="1" t="s">
        <v>7322</v>
      </c>
      <c r="AD372" s="1" t="s">
        <v>7323</v>
      </c>
      <c r="AE372" s="1" t="s">
        <v>7324</v>
      </c>
      <c r="AF372" s="1" t="s">
        <v>74</v>
      </c>
      <c r="AG372" s="1">
        <v>36</v>
      </c>
      <c r="AH372" s="1">
        <v>5</v>
      </c>
      <c r="AI372" s="1">
        <v>5</v>
      </c>
      <c r="AJ372" s="1">
        <v>0</v>
      </c>
      <c r="AK372" s="1">
        <v>6</v>
      </c>
      <c r="AL372" s="1" t="s">
        <v>771</v>
      </c>
      <c r="AM372" s="1" t="s">
        <v>772</v>
      </c>
      <c r="AN372" s="1" t="s">
        <v>982</v>
      </c>
      <c r="AO372" s="1" t="s">
        <v>7325</v>
      </c>
      <c r="AP372" s="1" t="s">
        <v>74</v>
      </c>
      <c r="AQ372" s="1" t="s">
        <v>74</v>
      </c>
      <c r="AR372" s="1" t="s">
        <v>7326</v>
      </c>
      <c r="AS372" s="1" t="s">
        <v>7327</v>
      </c>
      <c r="AT372" s="1" t="s">
        <v>822</v>
      </c>
      <c r="AU372" s="1">
        <v>2016</v>
      </c>
      <c r="AV372" s="1">
        <v>2</v>
      </c>
      <c r="AW372" s="1">
        <v>2</v>
      </c>
      <c r="AX372" s="1" t="s">
        <v>74</v>
      </c>
      <c r="AY372" s="1" t="s">
        <v>74</v>
      </c>
      <c r="AZ372" s="1" t="s">
        <v>74</v>
      </c>
      <c r="BA372" s="1" t="s">
        <v>74</v>
      </c>
      <c r="BB372" s="1">
        <v>144</v>
      </c>
      <c r="BC372" s="1">
        <v>153</v>
      </c>
      <c r="BD372" s="1" t="s">
        <v>74</v>
      </c>
      <c r="BE372" s="1" t="s">
        <v>7328</v>
      </c>
      <c r="BF372" s="1" t="str">
        <f>HYPERLINK("http://dx.doi.org/10.1002/osp4.44","http://dx.doi.org/10.1002/osp4.44")</f>
        <v>http://dx.doi.org/10.1002/osp4.44</v>
      </c>
      <c r="BG372" s="1" t="s">
        <v>74</v>
      </c>
      <c r="BH372" s="1" t="s">
        <v>74</v>
      </c>
      <c r="BI372" s="1">
        <v>10</v>
      </c>
      <c r="BJ372" s="1" t="s">
        <v>4372</v>
      </c>
      <c r="BK372" s="1" t="s">
        <v>150</v>
      </c>
      <c r="BL372" s="1" t="s">
        <v>4372</v>
      </c>
      <c r="BM372" s="1" t="s">
        <v>7329</v>
      </c>
      <c r="BN372" s="1">
        <v>29071097</v>
      </c>
      <c r="BO372" s="1" t="s">
        <v>389</v>
      </c>
      <c r="BP372" s="1" t="s">
        <v>74</v>
      </c>
      <c r="BQ372" s="1" t="s">
        <v>74</v>
      </c>
      <c r="BR372" s="1" t="s">
        <v>102</v>
      </c>
      <c r="BS372" s="1" t="s">
        <v>7330</v>
      </c>
      <c r="BT372" s="1" t="str">
        <f>HYPERLINK("https%3A%2F%2Fwww.webofscience.com%2Fwos%2Fwoscc%2Ffull-record%2FWOS:000382212000007","View Full Record in Web of Science")</f>
        <v>View Full Record in Web of Science</v>
      </c>
    </row>
    <row r="373" spans="1:72" x14ac:dyDescent="0.25">
      <c r="A373" s="1" t="s">
        <v>72</v>
      </c>
      <c r="B373" s="1" t="s">
        <v>7331</v>
      </c>
      <c r="C373" s="1" t="s">
        <v>74</v>
      </c>
      <c r="D373" s="1" t="s">
        <v>74</v>
      </c>
      <c r="E373" s="1" t="s">
        <v>74</v>
      </c>
      <c r="F373" s="1" t="s">
        <v>7332</v>
      </c>
      <c r="G373" s="1" t="s">
        <v>74</v>
      </c>
      <c r="H373" s="1" t="s">
        <v>74</v>
      </c>
      <c r="I373" s="1" t="s">
        <v>7333</v>
      </c>
      <c r="J373" s="1" t="s">
        <v>4064</v>
      </c>
      <c r="K373" s="1" t="s">
        <v>74</v>
      </c>
      <c r="L373" s="1" t="s">
        <v>74</v>
      </c>
      <c r="M373" s="1" t="s">
        <v>78</v>
      </c>
      <c r="N373" s="1" t="s">
        <v>79</v>
      </c>
      <c r="O373" s="1" t="s">
        <v>74</v>
      </c>
      <c r="P373" s="1" t="s">
        <v>74</v>
      </c>
      <c r="Q373" s="1" t="s">
        <v>74</v>
      </c>
      <c r="R373" s="1" t="s">
        <v>74</v>
      </c>
      <c r="S373" s="1" t="s">
        <v>74</v>
      </c>
      <c r="T373" s="1" t="s">
        <v>7334</v>
      </c>
      <c r="U373" s="1" t="s">
        <v>7335</v>
      </c>
      <c r="V373" s="1" t="s">
        <v>7336</v>
      </c>
      <c r="W373" s="1" t="s">
        <v>7337</v>
      </c>
      <c r="X373" s="1" t="s">
        <v>7338</v>
      </c>
      <c r="Y373" s="1" t="s">
        <v>7339</v>
      </c>
      <c r="Z373" s="1" t="s">
        <v>7340</v>
      </c>
      <c r="AA373" s="1" t="s">
        <v>74</v>
      </c>
      <c r="AB373" s="1" t="s">
        <v>74</v>
      </c>
      <c r="AC373" s="1" t="s">
        <v>74</v>
      </c>
      <c r="AD373" s="1" t="s">
        <v>74</v>
      </c>
      <c r="AE373" s="1" t="s">
        <v>74</v>
      </c>
      <c r="AF373" s="1" t="s">
        <v>74</v>
      </c>
      <c r="AG373" s="1">
        <v>28</v>
      </c>
      <c r="AH373" s="1">
        <v>1</v>
      </c>
      <c r="AI373" s="1">
        <v>2</v>
      </c>
      <c r="AJ373" s="1">
        <v>1</v>
      </c>
      <c r="AK373" s="1">
        <v>23</v>
      </c>
      <c r="AL373" s="1" t="s">
        <v>771</v>
      </c>
      <c r="AM373" s="1" t="s">
        <v>772</v>
      </c>
      <c r="AN373" s="1" t="s">
        <v>982</v>
      </c>
      <c r="AO373" s="1" t="s">
        <v>4077</v>
      </c>
      <c r="AP373" s="1" t="s">
        <v>4078</v>
      </c>
      <c r="AQ373" s="1" t="s">
        <v>74</v>
      </c>
      <c r="AR373" s="1" t="s">
        <v>4079</v>
      </c>
      <c r="AS373" s="1" t="s">
        <v>4080</v>
      </c>
      <c r="AT373" s="1" t="s">
        <v>822</v>
      </c>
      <c r="AU373" s="1">
        <v>2016</v>
      </c>
      <c r="AV373" s="1">
        <v>51</v>
      </c>
      <c r="AW373" s="1">
        <v>6</v>
      </c>
      <c r="AX373" s="1" t="s">
        <v>74</v>
      </c>
      <c r="AY373" s="1" t="s">
        <v>74</v>
      </c>
      <c r="AZ373" s="1" t="s">
        <v>74</v>
      </c>
      <c r="BA373" s="1" t="s">
        <v>74</v>
      </c>
      <c r="BB373" s="1">
        <v>1409</v>
      </c>
      <c r="BC373" s="1">
        <v>1416</v>
      </c>
      <c r="BD373" s="1" t="s">
        <v>74</v>
      </c>
      <c r="BE373" s="1" t="s">
        <v>7341</v>
      </c>
      <c r="BF373" s="1" t="str">
        <f>HYPERLINK("http://dx.doi.org/10.1111/ijfs.13107","http://dx.doi.org/10.1111/ijfs.13107")</f>
        <v>http://dx.doi.org/10.1111/ijfs.13107</v>
      </c>
      <c r="BG373" s="1" t="s">
        <v>74</v>
      </c>
      <c r="BH373" s="1" t="s">
        <v>74</v>
      </c>
      <c r="BI373" s="1">
        <v>8</v>
      </c>
      <c r="BJ373" s="1" t="s">
        <v>456</v>
      </c>
      <c r="BK373" s="1" t="s">
        <v>100</v>
      </c>
      <c r="BL373" s="1" t="s">
        <v>456</v>
      </c>
      <c r="BM373" s="1" t="s">
        <v>7342</v>
      </c>
      <c r="BN373" s="1" t="s">
        <v>74</v>
      </c>
      <c r="BO373" s="1" t="s">
        <v>74</v>
      </c>
      <c r="BP373" s="1" t="s">
        <v>74</v>
      </c>
      <c r="BQ373" s="1" t="s">
        <v>74</v>
      </c>
      <c r="BR373" s="1" t="s">
        <v>102</v>
      </c>
      <c r="BS373" s="1" t="s">
        <v>7343</v>
      </c>
      <c r="BT373" s="1" t="str">
        <f>HYPERLINK("https%3A%2F%2Fwww.webofscience.com%2Fwos%2Fwoscc%2Ffull-record%2FWOS:000379025400012","View Full Record in Web of Science")</f>
        <v>View Full Record in Web of Science</v>
      </c>
    </row>
    <row r="374" spans="1:72" x14ac:dyDescent="0.25">
      <c r="A374" s="1" t="s">
        <v>72</v>
      </c>
      <c r="B374" s="1" t="s">
        <v>7344</v>
      </c>
      <c r="C374" s="1" t="s">
        <v>74</v>
      </c>
      <c r="D374" s="1" t="s">
        <v>74</v>
      </c>
      <c r="E374" s="1" t="s">
        <v>74</v>
      </c>
      <c r="F374" s="1" t="s">
        <v>7345</v>
      </c>
      <c r="G374" s="1" t="s">
        <v>74</v>
      </c>
      <c r="H374" s="1" t="s">
        <v>74</v>
      </c>
      <c r="I374" s="1" t="s">
        <v>7346</v>
      </c>
      <c r="J374" s="1" t="s">
        <v>2952</v>
      </c>
      <c r="K374" s="1" t="s">
        <v>74</v>
      </c>
      <c r="L374" s="1" t="s">
        <v>74</v>
      </c>
      <c r="M374" s="1" t="s">
        <v>78</v>
      </c>
      <c r="N374" s="1" t="s">
        <v>79</v>
      </c>
      <c r="O374" s="1" t="s">
        <v>74</v>
      </c>
      <c r="P374" s="1" t="s">
        <v>74</v>
      </c>
      <c r="Q374" s="1" t="s">
        <v>74</v>
      </c>
      <c r="R374" s="1" t="s">
        <v>74</v>
      </c>
      <c r="S374" s="1" t="s">
        <v>74</v>
      </c>
      <c r="T374" s="1" t="s">
        <v>7347</v>
      </c>
      <c r="U374" s="1" t="s">
        <v>7348</v>
      </c>
      <c r="V374" s="1" t="s">
        <v>7349</v>
      </c>
      <c r="W374" s="1" t="s">
        <v>7350</v>
      </c>
      <c r="X374" s="1" t="s">
        <v>7351</v>
      </c>
      <c r="Y374" s="1" t="s">
        <v>7352</v>
      </c>
      <c r="Z374" s="1" t="s">
        <v>7353</v>
      </c>
      <c r="AA374" s="1" t="s">
        <v>7354</v>
      </c>
      <c r="AB374" s="1" t="s">
        <v>7355</v>
      </c>
      <c r="AC374" s="1" t="s">
        <v>7356</v>
      </c>
      <c r="AD374" s="1" t="s">
        <v>7356</v>
      </c>
      <c r="AE374" s="1" t="s">
        <v>7357</v>
      </c>
      <c r="AF374" s="1" t="s">
        <v>74</v>
      </c>
      <c r="AG374" s="1">
        <v>57</v>
      </c>
      <c r="AH374" s="1">
        <v>4</v>
      </c>
      <c r="AI374" s="1">
        <v>4</v>
      </c>
      <c r="AJ374" s="1">
        <v>0</v>
      </c>
      <c r="AK374" s="1">
        <v>14</v>
      </c>
      <c r="AL374" s="1" t="s">
        <v>4439</v>
      </c>
      <c r="AM374" s="1" t="s">
        <v>1888</v>
      </c>
      <c r="AN374" s="1" t="s">
        <v>2959</v>
      </c>
      <c r="AO374" s="1" t="s">
        <v>2960</v>
      </c>
      <c r="AP374" s="1" t="s">
        <v>2961</v>
      </c>
      <c r="AQ374" s="1" t="s">
        <v>74</v>
      </c>
      <c r="AR374" s="1" t="s">
        <v>2962</v>
      </c>
      <c r="AS374" s="1" t="s">
        <v>2963</v>
      </c>
      <c r="AT374" s="1" t="s">
        <v>822</v>
      </c>
      <c r="AU374" s="1">
        <v>2016</v>
      </c>
      <c r="AV374" s="1">
        <v>41</v>
      </c>
      <c r="AW374" s="1">
        <v>6</v>
      </c>
      <c r="AX374" s="1" t="s">
        <v>74</v>
      </c>
      <c r="AY374" s="1" t="s">
        <v>74</v>
      </c>
      <c r="AZ374" s="1" t="s">
        <v>74</v>
      </c>
      <c r="BA374" s="1" t="s">
        <v>74</v>
      </c>
      <c r="BB374" s="1">
        <v>674</v>
      </c>
      <c r="BC374" s="1">
        <v>683</v>
      </c>
      <c r="BD374" s="1" t="s">
        <v>74</v>
      </c>
      <c r="BE374" s="1" t="s">
        <v>7358</v>
      </c>
      <c r="BF374" s="1" t="str">
        <f>HYPERLINK("http://dx.doi.org/10.1139/apnm-2015-0491","http://dx.doi.org/10.1139/apnm-2015-0491")</f>
        <v>http://dx.doi.org/10.1139/apnm-2015-0491</v>
      </c>
      <c r="BG374" s="1" t="s">
        <v>74</v>
      </c>
      <c r="BH374" s="1" t="s">
        <v>74</v>
      </c>
      <c r="BI374" s="1">
        <v>10</v>
      </c>
      <c r="BJ374" s="1" t="s">
        <v>2965</v>
      </c>
      <c r="BK374" s="1" t="s">
        <v>100</v>
      </c>
      <c r="BL374" s="1" t="s">
        <v>2965</v>
      </c>
      <c r="BM374" s="1" t="s">
        <v>7359</v>
      </c>
      <c r="BN374" s="1">
        <v>27177231</v>
      </c>
      <c r="BO374" s="1" t="s">
        <v>74</v>
      </c>
      <c r="BP374" s="1" t="s">
        <v>74</v>
      </c>
      <c r="BQ374" s="1" t="s">
        <v>74</v>
      </c>
      <c r="BR374" s="1" t="s">
        <v>102</v>
      </c>
      <c r="BS374" s="1" t="s">
        <v>7360</v>
      </c>
      <c r="BT374" s="1" t="str">
        <f>HYPERLINK("https%3A%2F%2Fwww.webofscience.com%2Fwos%2Fwoscc%2Ffull-record%2FWOS:000377121200013","View Full Record in Web of Science")</f>
        <v>View Full Record in Web of Science</v>
      </c>
    </row>
    <row r="375" spans="1:72" x14ac:dyDescent="0.25">
      <c r="A375" s="1" t="s">
        <v>72</v>
      </c>
      <c r="B375" s="1" t="s">
        <v>7361</v>
      </c>
      <c r="C375" s="1" t="s">
        <v>74</v>
      </c>
      <c r="D375" s="1" t="s">
        <v>74</v>
      </c>
      <c r="E375" s="1" t="s">
        <v>74</v>
      </c>
      <c r="F375" s="1" t="s">
        <v>7362</v>
      </c>
      <c r="G375" s="1" t="s">
        <v>74</v>
      </c>
      <c r="H375" s="1" t="s">
        <v>74</v>
      </c>
      <c r="I375" s="1" t="s">
        <v>7363</v>
      </c>
      <c r="J375" s="1" t="s">
        <v>7364</v>
      </c>
      <c r="K375" s="1" t="s">
        <v>74</v>
      </c>
      <c r="L375" s="1" t="s">
        <v>74</v>
      </c>
      <c r="M375" s="1" t="s">
        <v>78</v>
      </c>
      <c r="N375" s="1" t="s">
        <v>79</v>
      </c>
      <c r="O375" s="1" t="s">
        <v>74</v>
      </c>
      <c r="P375" s="1" t="s">
        <v>74</v>
      </c>
      <c r="Q375" s="1" t="s">
        <v>74</v>
      </c>
      <c r="R375" s="1" t="s">
        <v>74</v>
      </c>
      <c r="S375" s="1" t="s">
        <v>74</v>
      </c>
      <c r="T375" s="1" t="s">
        <v>7365</v>
      </c>
      <c r="U375" s="1" t="s">
        <v>7366</v>
      </c>
      <c r="V375" s="1" t="s">
        <v>7367</v>
      </c>
      <c r="W375" s="1" t="s">
        <v>7368</v>
      </c>
      <c r="X375" s="1" t="s">
        <v>7369</v>
      </c>
      <c r="Y375" s="1" t="s">
        <v>7370</v>
      </c>
      <c r="Z375" s="1" t="s">
        <v>7371</v>
      </c>
      <c r="AA375" s="1" t="s">
        <v>7372</v>
      </c>
      <c r="AB375" s="1" t="s">
        <v>7373</v>
      </c>
      <c r="AC375" s="1" t="s">
        <v>7374</v>
      </c>
      <c r="AD375" s="1" t="s">
        <v>7375</v>
      </c>
      <c r="AE375" s="1" t="s">
        <v>7376</v>
      </c>
      <c r="AF375" s="1" t="s">
        <v>74</v>
      </c>
      <c r="AG375" s="1">
        <v>30</v>
      </c>
      <c r="AH375" s="1">
        <v>25</v>
      </c>
      <c r="AI375" s="1">
        <v>26</v>
      </c>
      <c r="AJ375" s="1">
        <v>0</v>
      </c>
      <c r="AK375" s="1">
        <v>79</v>
      </c>
      <c r="AL375" s="1" t="s">
        <v>750</v>
      </c>
      <c r="AM375" s="1" t="s">
        <v>751</v>
      </c>
      <c r="AN375" s="1" t="s">
        <v>752</v>
      </c>
      <c r="AO375" s="1" t="s">
        <v>7377</v>
      </c>
      <c r="AP375" s="1" t="s">
        <v>7378</v>
      </c>
      <c r="AQ375" s="1" t="s">
        <v>74</v>
      </c>
      <c r="AR375" s="1" t="s">
        <v>7364</v>
      </c>
      <c r="AS375" s="1" t="s">
        <v>7379</v>
      </c>
      <c r="AT375" s="1" t="s">
        <v>717</v>
      </c>
      <c r="AU375" s="1">
        <v>2016</v>
      </c>
      <c r="AV375" s="1">
        <v>63</v>
      </c>
      <c r="AW375" s="1" t="s">
        <v>74</v>
      </c>
      <c r="AX375" s="1" t="s">
        <v>74</v>
      </c>
      <c r="AY375" s="1" t="s">
        <v>74</v>
      </c>
      <c r="AZ375" s="1" t="s">
        <v>74</v>
      </c>
      <c r="BA375" s="1" t="s">
        <v>74</v>
      </c>
      <c r="BB375" s="1">
        <v>110</v>
      </c>
      <c r="BC375" s="1">
        <v>116</v>
      </c>
      <c r="BD375" s="1" t="s">
        <v>74</v>
      </c>
      <c r="BE375" s="1" t="s">
        <v>7380</v>
      </c>
      <c r="BF375" s="1" t="str">
        <f>HYPERLINK("http://dx.doi.org/10.1016/j.foodcont.2015.11.033","http://dx.doi.org/10.1016/j.foodcont.2015.11.033")</f>
        <v>http://dx.doi.org/10.1016/j.foodcont.2015.11.033</v>
      </c>
      <c r="BG375" s="1" t="s">
        <v>74</v>
      </c>
      <c r="BH375" s="1" t="s">
        <v>74</v>
      </c>
      <c r="BI375" s="1">
        <v>7</v>
      </c>
      <c r="BJ375" s="1" t="s">
        <v>456</v>
      </c>
      <c r="BK375" s="1" t="s">
        <v>100</v>
      </c>
      <c r="BL375" s="1" t="s">
        <v>456</v>
      </c>
      <c r="BM375" s="1" t="s">
        <v>7381</v>
      </c>
      <c r="BN375" s="1" t="s">
        <v>74</v>
      </c>
      <c r="BO375" s="1" t="s">
        <v>74</v>
      </c>
      <c r="BP375" s="1" t="s">
        <v>74</v>
      </c>
      <c r="BQ375" s="1" t="s">
        <v>74</v>
      </c>
      <c r="BR375" s="1" t="s">
        <v>102</v>
      </c>
      <c r="BS375" s="1" t="s">
        <v>7382</v>
      </c>
      <c r="BT375" s="1" t="str">
        <f>HYPERLINK("https%3A%2F%2Fwww.webofscience.com%2Fwos%2Fwoscc%2Ffull-record%2FWOS:000371191300014","View Full Record in Web of Science")</f>
        <v>View Full Record in Web of Science</v>
      </c>
    </row>
    <row r="376" spans="1:72" x14ac:dyDescent="0.25">
      <c r="A376" s="1" t="s">
        <v>72</v>
      </c>
      <c r="B376" s="1" t="s">
        <v>7383</v>
      </c>
      <c r="C376" s="1" t="s">
        <v>74</v>
      </c>
      <c r="D376" s="1" t="s">
        <v>74</v>
      </c>
      <c r="E376" s="1" t="s">
        <v>74</v>
      </c>
      <c r="F376" s="1" t="s">
        <v>7384</v>
      </c>
      <c r="G376" s="1" t="s">
        <v>74</v>
      </c>
      <c r="H376" s="1" t="s">
        <v>74</v>
      </c>
      <c r="I376" s="1" t="s">
        <v>7385</v>
      </c>
      <c r="J376" s="1" t="s">
        <v>204</v>
      </c>
      <c r="K376" s="1" t="s">
        <v>74</v>
      </c>
      <c r="L376" s="1" t="s">
        <v>74</v>
      </c>
      <c r="M376" s="1" t="s">
        <v>78</v>
      </c>
      <c r="N376" s="1" t="s">
        <v>79</v>
      </c>
      <c r="O376" s="1" t="s">
        <v>74</v>
      </c>
      <c r="P376" s="1" t="s">
        <v>74</v>
      </c>
      <c r="Q376" s="1" t="s">
        <v>74</v>
      </c>
      <c r="R376" s="1" t="s">
        <v>74</v>
      </c>
      <c r="S376" s="1" t="s">
        <v>74</v>
      </c>
      <c r="T376" s="1" t="s">
        <v>7386</v>
      </c>
      <c r="U376" s="1" t="s">
        <v>7387</v>
      </c>
      <c r="V376" s="1" t="s">
        <v>7388</v>
      </c>
      <c r="W376" s="1" t="s">
        <v>7389</v>
      </c>
      <c r="X376" s="1" t="s">
        <v>7390</v>
      </c>
      <c r="Y376" s="1" t="s">
        <v>7391</v>
      </c>
      <c r="Z376" s="1" t="s">
        <v>3142</v>
      </c>
      <c r="AA376" s="1" t="s">
        <v>74</v>
      </c>
      <c r="AB376" s="1" t="s">
        <v>965</v>
      </c>
      <c r="AC376" s="1" t="s">
        <v>3144</v>
      </c>
      <c r="AD376" s="1" t="s">
        <v>3145</v>
      </c>
      <c r="AE376" s="1" t="s">
        <v>74</v>
      </c>
      <c r="AF376" s="1" t="s">
        <v>74</v>
      </c>
      <c r="AG376" s="1">
        <v>34</v>
      </c>
      <c r="AH376" s="1">
        <v>22</v>
      </c>
      <c r="AI376" s="1">
        <v>22</v>
      </c>
      <c r="AJ376" s="1">
        <v>0</v>
      </c>
      <c r="AK376" s="1">
        <v>9</v>
      </c>
      <c r="AL376" s="1" t="s">
        <v>217</v>
      </c>
      <c r="AM376" s="1" t="s">
        <v>218</v>
      </c>
      <c r="AN376" s="1" t="s">
        <v>219</v>
      </c>
      <c r="AO376" s="1" t="s">
        <v>220</v>
      </c>
      <c r="AP376" s="1" t="s">
        <v>221</v>
      </c>
      <c r="AQ376" s="1" t="s">
        <v>74</v>
      </c>
      <c r="AR376" s="1" t="s">
        <v>222</v>
      </c>
      <c r="AS376" s="1" t="s">
        <v>223</v>
      </c>
      <c r="AT376" s="1" t="s">
        <v>6358</v>
      </c>
      <c r="AU376" s="1">
        <v>2016</v>
      </c>
      <c r="AV376" s="1">
        <v>30</v>
      </c>
      <c r="AW376" s="1">
        <v>5</v>
      </c>
      <c r="AX376" s="1" t="s">
        <v>74</v>
      </c>
      <c r="AY376" s="1" t="s">
        <v>74</v>
      </c>
      <c r="AZ376" s="1" t="s">
        <v>74</v>
      </c>
      <c r="BA376" s="1" t="s">
        <v>74</v>
      </c>
      <c r="BB376" s="1">
        <v>357</v>
      </c>
      <c r="BC376" s="1">
        <v>364</v>
      </c>
      <c r="BD376" s="1" t="s">
        <v>74</v>
      </c>
      <c r="BE376" s="1" t="s">
        <v>7392</v>
      </c>
      <c r="BF376" s="1" t="str">
        <f>HYPERLINK("http://dx.doi.org/10.1177/0890117116646343","http://dx.doi.org/10.1177/0890117116646343")</f>
        <v>http://dx.doi.org/10.1177/0890117116646343</v>
      </c>
      <c r="BG376" s="1" t="s">
        <v>74</v>
      </c>
      <c r="BH376" s="1" t="s">
        <v>74</v>
      </c>
      <c r="BI376" s="1">
        <v>8</v>
      </c>
      <c r="BJ376" s="1" t="s">
        <v>226</v>
      </c>
      <c r="BK376" s="1" t="s">
        <v>227</v>
      </c>
      <c r="BL376" s="1" t="s">
        <v>226</v>
      </c>
      <c r="BM376" s="1" t="s">
        <v>7393</v>
      </c>
      <c r="BN376" s="1">
        <v>27404644</v>
      </c>
      <c r="BO376" s="1" t="s">
        <v>1221</v>
      </c>
      <c r="BP376" s="1" t="s">
        <v>74</v>
      </c>
      <c r="BQ376" s="1" t="s">
        <v>74</v>
      </c>
      <c r="BR376" s="1" t="s">
        <v>102</v>
      </c>
      <c r="BS376" s="1" t="s">
        <v>7394</v>
      </c>
      <c r="BT376" s="1" t="str">
        <f>HYPERLINK("https%3A%2F%2Fwww.webofscience.com%2Fwos%2Fwoscc%2Ffull-record%2FWOS:000376304300007","View Full Record in Web of Science")</f>
        <v>View Full Record in Web of Science</v>
      </c>
    </row>
    <row r="377" spans="1:72" x14ac:dyDescent="0.25">
      <c r="A377" s="1" t="s">
        <v>72</v>
      </c>
      <c r="B377" s="1" t="s">
        <v>7395</v>
      </c>
      <c r="C377" s="1" t="s">
        <v>74</v>
      </c>
      <c r="D377" s="1" t="s">
        <v>74</v>
      </c>
      <c r="E377" s="1" t="s">
        <v>74</v>
      </c>
      <c r="F377" s="1" t="s">
        <v>7396</v>
      </c>
      <c r="G377" s="1" t="s">
        <v>74</v>
      </c>
      <c r="H377" s="1" t="s">
        <v>74</v>
      </c>
      <c r="I377" s="1" t="s">
        <v>7397</v>
      </c>
      <c r="J377" s="1" t="s">
        <v>1812</v>
      </c>
      <c r="K377" s="1" t="s">
        <v>74</v>
      </c>
      <c r="L377" s="1" t="s">
        <v>74</v>
      </c>
      <c r="M377" s="1" t="s">
        <v>78</v>
      </c>
      <c r="N377" s="1" t="s">
        <v>79</v>
      </c>
      <c r="O377" s="1" t="s">
        <v>74</v>
      </c>
      <c r="P377" s="1" t="s">
        <v>74</v>
      </c>
      <c r="Q377" s="1" t="s">
        <v>74</v>
      </c>
      <c r="R377" s="1" t="s">
        <v>74</v>
      </c>
      <c r="S377" s="1" t="s">
        <v>74</v>
      </c>
      <c r="T377" s="1" t="s">
        <v>7398</v>
      </c>
      <c r="U377" s="1" t="s">
        <v>7399</v>
      </c>
      <c r="V377" s="1" t="s">
        <v>7400</v>
      </c>
      <c r="W377" s="1" t="s">
        <v>7401</v>
      </c>
      <c r="X377" s="1" t="s">
        <v>7402</v>
      </c>
      <c r="Y377" s="1" t="s">
        <v>7403</v>
      </c>
      <c r="Z377" s="1" t="s">
        <v>7404</v>
      </c>
      <c r="AA377" s="1" t="s">
        <v>7405</v>
      </c>
      <c r="AB377" s="1" t="s">
        <v>7406</v>
      </c>
      <c r="AC377" s="1" t="s">
        <v>7407</v>
      </c>
      <c r="AD377" s="1" t="s">
        <v>7408</v>
      </c>
      <c r="AE377" s="1" t="s">
        <v>7409</v>
      </c>
      <c r="AF377" s="1" t="s">
        <v>74</v>
      </c>
      <c r="AG377" s="1">
        <v>44</v>
      </c>
      <c r="AH377" s="1">
        <v>3</v>
      </c>
      <c r="AI377" s="1">
        <v>3</v>
      </c>
      <c r="AJ377" s="1">
        <v>0</v>
      </c>
      <c r="AK377" s="1">
        <v>13</v>
      </c>
      <c r="AL377" s="1" t="s">
        <v>1081</v>
      </c>
      <c r="AM377" s="1" t="s">
        <v>1082</v>
      </c>
      <c r="AN377" s="1" t="s">
        <v>1083</v>
      </c>
      <c r="AO377" s="1" t="s">
        <v>1822</v>
      </c>
      <c r="AP377" s="1" t="s">
        <v>1823</v>
      </c>
      <c r="AQ377" s="1" t="s">
        <v>74</v>
      </c>
      <c r="AR377" s="1" t="s">
        <v>1824</v>
      </c>
      <c r="AS377" s="1" t="s">
        <v>1825</v>
      </c>
      <c r="AT377" s="1" t="s">
        <v>717</v>
      </c>
      <c r="AU377" s="1">
        <v>2016</v>
      </c>
      <c r="AV377" s="1">
        <v>28</v>
      </c>
      <c r="AW377" s="1">
        <v>2</v>
      </c>
      <c r="AX377" s="1" t="s">
        <v>74</v>
      </c>
      <c r="AY377" s="1" t="s">
        <v>74</v>
      </c>
      <c r="AZ377" s="1" t="s">
        <v>74</v>
      </c>
      <c r="BA377" s="1" t="s">
        <v>74</v>
      </c>
      <c r="BB377" s="1">
        <v>286</v>
      </c>
      <c r="BC377" s="1">
        <v>295</v>
      </c>
      <c r="BD377" s="1" t="s">
        <v>74</v>
      </c>
      <c r="BE377" s="1" t="s">
        <v>7410</v>
      </c>
      <c r="BF377" s="1" t="str">
        <f>HYPERLINK("http://dx.doi.org/10.1123/pes.2015-0078","http://dx.doi.org/10.1123/pes.2015-0078")</f>
        <v>http://dx.doi.org/10.1123/pes.2015-0078</v>
      </c>
      <c r="BG377" s="1" t="s">
        <v>74</v>
      </c>
      <c r="BH377" s="1" t="s">
        <v>74</v>
      </c>
      <c r="BI377" s="1">
        <v>10</v>
      </c>
      <c r="BJ377" s="1" t="s">
        <v>1827</v>
      </c>
      <c r="BK377" s="1" t="s">
        <v>100</v>
      </c>
      <c r="BL377" s="1" t="s">
        <v>1827</v>
      </c>
      <c r="BM377" s="1" t="s">
        <v>7411</v>
      </c>
      <c r="BN377" s="1">
        <v>26376112</v>
      </c>
      <c r="BO377" s="1" t="s">
        <v>74</v>
      </c>
      <c r="BP377" s="1" t="s">
        <v>74</v>
      </c>
      <c r="BQ377" s="1" t="s">
        <v>74</v>
      </c>
      <c r="BR377" s="1" t="s">
        <v>102</v>
      </c>
      <c r="BS377" s="1" t="s">
        <v>7412</v>
      </c>
      <c r="BT377" s="1" t="str">
        <f>HYPERLINK("https%3A%2F%2Fwww.webofscience.com%2Fwos%2Fwoscc%2Ffull-record%2FWOS:000375735100015","View Full Record in Web of Science")</f>
        <v>View Full Record in Web of Science</v>
      </c>
    </row>
    <row r="378" spans="1:72" x14ac:dyDescent="0.25">
      <c r="A378" s="1" t="s">
        <v>72</v>
      </c>
      <c r="B378" s="1" t="s">
        <v>7413</v>
      </c>
      <c r="C378" s="1" t="s">
        <v>74</v>
      </c>
      <c r="D378" s="1" t="s">
        <v>74</v>
      </c>
      <c r="E378" s="1" t="s">
        <v>74</v>
      </c>
      <c r="F378" s="1" t="s">
        <v>7414</v>
      </c>
      <c r="G378" s="1" t="s">
        <v>74</v>
      </c>
      <c r="H378" s="1" t="s">
        <v>74</v>
      </c>
      <c r="I378" s="1" t="s">
        <v>7415</v>
      </c>
      <c r="J378" s="1" t="s">
        <v>1459</v>
      </c>
      <c r="K378" s="1" t="s">
        <v>74</v>
      </c>
      <c r="L378" s="1" t="s">
        <v>74</v>
      </c>
      <c r="M378" s="1" t="s">
        <v>78</v>
      </c>
      <c r="N378" s="1" t="s">
        <v>79</v>
      </c>
      <c r="O378" s="1" t="s">
        <v>74</v>
      </c>
      <c r="P378" s="1" t="s">
        <v>74</v>
      </c>
      <c r="Q378" s="1" t="s">
        <v>74</v>
      </c>
      <c r="R378" s="1" t="s">
        <v>74</v>
      </c>
      <c r="S378" s="1" t="s">
        <v>74</v>
      </c>
      <c r="T378" s="1" t="s">
        <v>7416</v>
      </c>
      <c r="U378" s="1" t="s">
        <v>7417</v>
      </c>
      <c r="V378" s="1" t="s">
        <v>7418</v>
      </c>
      <c r="W378" s="1" t="s">
        <v>7419</v>
      </c>
      <c r="X378" s="1" t="s">
        <v>7420</v>
      </c>
      <c r="Y378" s="1" t="s">
        <v>6649</v>
      </c>
      <c r="Z378" s="1" t="s">
        <v>7421</v>
      </c>
      <c r="AA378" s="1" t="s">
        <v>6651</v>
      </c>
      <c r="AB378" s="1" t="s">
        <v>6652</v>
      </c>
      <c r="AC378" s="1" t="s">
        <v>74</v>
      </c>
      <c r="AD378" s="1" t="s">
        <v>74</v>
      </c>
      <c r="AE378" s="1" t="s">
        <v>74</v>
      </c>
      <c r="AF378" s="1" t="s">
        <v>74</v>
      </c>
      <c r="AG378" s="1">
        <v>34</v>
      </c>
      <c r="AH378" s="1">
        <v>8</v>
      </c>
      <c r="AI378" s="1">
        <v>8</v>
      </c>
      <c r="AJ378" s="1">
        <v>1</v>
      </c>
      <c r="AK378" s="1">
        <v>15</v>
      </c>
      <c r="AL378" s="1" t="s">
        <v>1470</v>
      </c>
      <c r="AM378" s="1" t="s">
        <v>711</v>
      </c>
      <c r="AN378" s="1" t="s">
        <v>1471</v>
      </c>
      <c r="AO378" s="1" t="s">
        <v>74</v>
      </c>
      <c r="AP378" s="1" t="s">
        <v>1472</v>
      </c>
      <c r="AQ378" s="1" t="s">
        <v>74</v>
      </c>
      <c r="AR378" s="1" t="s">
        <v>1473</v>
      </c>
      <c r="AS378" s="1" t="s">
        <v>1474</v>
      </c>
      <c r="AT378" s="1" t="s">
        <v>7422</v>
      </c>
      <c r="AU378" s="1">
        <v>2016</v>
      </c>
      <c r="AV378" s="1">
        <v>13</v>
      </c>
      <c r="AW378" s="1" t="s">
        <v>74</v>
      </c>
      <c r="AX378" s="1" t="s">
        <v>74</v>
      </c>
      <c r="AY378" s="1" t="s">
        <v>74</v>
      </c>
      <c r="AZ378" s="1" t="s">
        <v>74</v>
      </c>
      <c r="BA378" s="1" t="s">
        <v>74</v>
      </c>
      <c r="BB378" s="1" t="s">
        <v>74</v>
      </c>
      <c r="BC378" s="1" t="s">
        <v>74</v>
      </c>
      <c r="BD378" s="1">
        <v>19</v>
      </c>
      <c r="BE378" s="1" t="s">
        <v>7423</v>
      </c>
      <c r="BF378" s="1" t="str">
        <f>HYPERLINK("http://dx.doi.org/10.1186/s12970-016-0131-1","http://dx.doi.org/10.1186/s12970-016-0131-1")</f>
        <v>http://dx.doi.org/10.1186/s12970-016-0131-1</v>
      </c>
      <c r="BG378" s="1" t="s">
        <v>74</v>
      </c>
      <c r="BH378" s="1" t="s">
        <v>74</v>
      </c>
      <c r="BI378" s="1">
        <v>10</v>
      </c>
      <c r="BJ378" s="1" t="s">
        <v>1089</v>
      </c>
      <c r="BK378" s="1" t="s">
        <v>100</v>
      </c>
      <c r="BL378" s="1" t="s">
        <v>1089</v>
      </c>
      <c r="BM378" s="1" t="s">
        <v>7424</v>
      </c>
      <c r="BN378" s="1">
        <v>27110224</v>
      </c>
      <c r="BO378" s="1" t="s">
        <v>177</v>
      </c>
      <c r="BP378" s="1" t="s">
        <v>74</v>
      </c>
      <c r="BQ378" s="1" t="s">
        <v>74</v>
      </c>
      <c r="BR378" s="1" t="s">
        <v>102</v>
      </c>
      <c r="BS378" s="1" t="s">
        <v>7425</v>
      </c>
      <c r="BT378" s="1" t="str">
        <f>HYPERLINK("https%3A%2F%2Fwww.webofscience.com%2Fwos%2Fwoscc%2Ffull-record%2FWOS:000374727600001","View Full Record in Web of Science")</f>
        <v>View Full Record in Web of Science</v>
      </c>
    </row>
    <row r="379" spans="1:72" x14ac:dyDescent="0.25">
      <c r="A379" s="1" t="s">
        <v>72</v>
      </c>
      <c r="B379" s="1" t="s">
        <v>7426</v>
      </c>
      <c r="C379" s="1" t="s">
        <v>74</v>
      </c>
      <c r="D379" s="1" t="s">
        <v>74</v>
      </c>
      <c r="E379" s="1" t="s">
        <v>74</v>
      </c>
      <c r="F379" s="1" t="s">
        <v>7427</v>
      </c>
      <c r="G379" s="1" t="s">
        <v>74</v>
      </c>
      <c r="H379" s="1" t="s">
        <v>74</v>
      </c>
      <c r="I379" s="1" t="s">
        <v>7428</v>
      </c>
      <c r="J379" s="1" t="s">
        <v>1459</v>
      </c>
      <c r="K379" s="1" t="s">
        <v>74</v>
      </c>
      <c r="L379" s="1" t="s">
        <v>74</v>
      </c>
      <c r="M379" s="1" t="s">
        <v>78</v>
      </c>
      <c r="N379" s="1" t="s">
        <v>79</v>
      </c>
      <c r="O379" s="1" t="s">
        <v>74</v>
      </c>
      <c r="P379" s="1" t="s">
        <v>74</v>
      </c>
      <c r="Q379" s="1" t="s">
        <v>74</v>
      </c>
      <c r="R379" s="1" t="s">
        <v>74</v>
      </c>
      <c r="S379" s="1" t="s">
        <v>74</v>
      </c>
      <c r="T379" s="1" t="s">
        <v>7429</v>
      </c>
      <c r="U379" s="1" t="s">
        <v>7430</v>
      </c>
      <c r="V379" s="1" t="s">
        <v>7431</v>
      </c>
      <c r="W379" s="1" t="s">
        <v>7432</v>
      </c>
      <c r="X379" s="1" t="s">
        <v>7433</v>
      </c>
      <c r="Y379" s="1" t="s">
        <v>7434</v>
      </c>
      <c r="Z379" s="1" t="s">
        <v>4288</v>
      </c>
      <c r="AA379" s="1" t="s">
        <v>74</v>
      </c>
      <c r="AB379" s="1" t="s">
        <v>4289</v>
      </c>
      <c r="AC379" s="1" t="s">
        <v>7435</v>
      </c>
      <c r="AD379" s="1" t="s">
        <v>7436</v>
      </c>
      <c r="AE379" s="1" t="s">
        <v>7437</v>
      </c>
      <c r="AF379" s="1" t="s">
        <v>74</v>
      </c>
      <c r="AG379" s="1">
        <v>14</v>
      </c>
      <c r="AH379" s="1">
        <v>12</v>
      </c>
      <c r="AI379" s="1">
        <v>13</v>
      </c>
      <c r="AJ379" s="1">
        <v>0</v>
      </c>
      <c r="AK379" s="1">
        <v>19</v>
      </c>
      <c r="AL379" s="1" t="s">
        <v>7209</v>
      </c>
      <c r="AM379" s="1" t="s">
        <v>118</v>
      </c>
      <c r="AN379" s="1" t="s">
        <v>7210</v>
      </c>
      <c r="AO379" s="1" t="s">
        <v>1472</v>
      </c>
      <c r="AP379" s="1" t="s">
        <v>74</v>
      </c>
      <c r="AQ379" s="1" t="s">
        <v>74</v>
      </c>
      <c r="AR379" s="1" t="s">
        <v>1473</v>
      </c>
      <c r="AS379" s="1" t="s">
        <v>1474</v>
      </c>
      <c r="AT379" s="1" t="s">
        <v>7438</v>
      </c>
      <c r="AU379" s="1">
        <v>2016</v>
      </c>
      <c r="AV379" s="1">
        <v>13</v>
      </c>
      <c r="AW379" s="1" t="s">
        <v>74</v>
      </c>
      <c r="AX379" s="1" t="s">
        <v>74</v>
      </c>
      <c r="AY379" s="1" t="s">
        <v>74</v>
      </c>
      <c r="AZ379" s="1" t="s">
        <v>74</v>
      </c>
      <c r="BA379" s="1" t="s">
        <v>74</v>
      </c>
      <c r="BB379" s="1" t="s">
        <v>74</v>
      </c>
      <c r="BC379" s="1" t="s">
        <v>74</v>
      </c>
      <c r="BD379" s="1">
        <v>17</v>
      </c>
      <c r="BE379" s="1" t="s">
        <v>7439</v>
      </c>
      <c r="BF379" s="1" t="str">
        <f>HYPERLINK("http://dx.doi.org/10.1186/s12970-016-0129-8","http://dx.doi.org/10.1186/s12970-016-0129-8")</f>
        <v>http://dx.doi.org/10.1186/s12970-016-0129-8</v>
      </c>
      <c r="BG379" s="1" t="s">
        <v>74</v>
      </c>
      <c r="BH379" s="1" t="s">
        <v>74</v>
      </c>
      <c r="BI379" s="1">
        <v>4</v>
      </c>
      <c r="BJ379" s="1" t="s">
        <v>1089</v>
      </c>
      <c r="BK379" s="1" t="s">
        <v>100</v>
      </c>
      <c r="BL379" s="1" t="s">
        <v>1089</v>
      </c>
      <c r="BM379" s="1" t="s">
        <v>7440</v>
      </c>
      <c r="BN379" s="1">
        <v>27087798</v>
      </c>
      <c r="BO379" s="1" t="s">
        <v>177</v>
      </c>
      <c r="BP379" s="1" t="s">
        <v>74</v>
      </c>
      <c r="BQ379" s="1" t="s">
        <v>74</v>
      </c>
      <c r="BR379" s="1" t="s">
        <v>102</v>
      </c>
      <c r="BS379" s="1" t="s">
        <v>7441</v>
      </c>
      <c r="BT379" s="1" t="str">
        <f>HYPERLINK("https%3A%2F%2Fwww.webofscience.com%2Fwos%2Fwoscc%2Ffull-record%2FWOS:000374145200001","View Full Record in Web of Science")</f>
        <v>View Full Record in Web of Science</v>
      </c>
    </row>
    <row r="380" spans="1:72" x14ac:dyDescent="0.25">
      <c r="A380" s="1" t="s">
        <v>72</v>
      </c>
      <c r="B380" s="1" t="s">
        <v>7442</v>
      </c>
      <c r="C380" s="1" t="s">
        <v>74</v>
      </c>
      <c r="D380" s="1" t="s">
        <v>74</v>
      </c>
      <c r="E380" s="1" t="s">
        <v>74</v>
      </c>
      <c r="F380" s="1" t="s">
        <v>7443</v>
      </c>
      <c r="G380" s="1" t="s">
        <v>74</v>
      </c>
      <c r="H380" s="1" t="s">
        <v>74</v>
      </c>
      <c r="I380" s="1" t="s">
        <v>7444</v>
      </c>
      <c r="J380" s="1" t="s">
        <v>7445</v>
      </c>
      <c r="K380" s="1" t="s">
        <v>74</v>
      </c>
      <c r="L380" s="1" t="s">
        <v>74</v>
      </c>
      <c r="M380" s="1" t="s">
        <v>78</v>
      </c>
      <c r="N380" s="1" t="s">
        <v>79</v>
      </c>
      <c r="O380" s="1" t="s">
        <v>74</v>
      </c>
      <c r="P380" s="1" t="s">
        <v>74</v>
      </c>
      <c r="Q380" s="1" t="s">
        <v>74</v>
      </c>
      <c r="R380" s="1" t="s">
        <v>74</v>
      </c>
      <c r="S380" s="1" t="s">
        <v>74</v>
      </c>
      <c r="T380" s="1" t="s">
        <v>7446</v>
      </c>
      <c r="U380" s="1" t="s">
        <v>7447</v>
      </c>
      <c r="V380" s="1" t="s">
        <v>7448</v>
      </c>
      <c r="W380" s="1" t="s">
        <v>7449</v>
      </c>
      <c r="X380" s="1" t="s">
        <v>7450</v>
      </c>
      <c r="Y380" s="1" t="s">
        <v>7451</v>
      </c>
      <c r="Z380" s="1" t="s">
        <v>7452</v>
      </c>
      <c r="AA380" s="1" t="s">
        <v>7453</v>
      </c>
      <c r="AB380" s="1" t="s">
        <v>74</v>
      </c>
      <c r="AC380" s="1" t="s">
        <v>74</v>
      </c>
      <c r="AD380" s="1" t="s">
        <v>74</v>
      </c>
      <c r="AE380" s="1" t="s">
        <v>74</v>
      </c>
      <c r="AF380" s="1" t="s">
        <v>74</v>
      </c>
      <c r="AG380" s="1">
        <v>20</v>
      </c>
      <c r="AH380" s="1">
        <v>2</v>
      </c>
      <c r="AI380" s="1">
        <v>2</v>
      </c>
      <c r="AJ380" s="1">
        <v>0</v>
      </c>
      <c r="AK380" s="1">
        <v>6</v>
      </c>
      <c r="AL380" s="1" t="s">
        <v>7454</v>
      </c>
      <c r="AM380" s="1" t="s">
        <v>7455</v>
      </c>
      <c r="AN380" s="1" t="s">
        <v>7456</v>
      </c>
      <c r="AO380" s="1" t="s">
        <v>7457</v>
      </c>
      <c r="AP380" s="1" t="s">
        <v>7458</v>
      </c>
      <c r="AQ380" s="1" t="s">
        <v>74</v>
      </c>
      <c r="AR380" s="1" t="s">
        <v>7459</v>
      </c>
      <c r="AS380" s="1" t="s">
        <v>7460</v>
      </c>
      <c r="AT380" s="1" t="s">
        <v>757</v>
      </c>
      <c r="AU380" s="1">
        <v>2016</v>
      </c>
      <c r="AV380" s="1">
        <v>23</v>
      </c>
      <c r="AW380" s="1">
        <v>1</v>
      </c>
      <c r="AX380" s="1" t="s">
        <v>74</v>
      </c>
      <c r="AY380" s="1" t="s">
        <v>74</v>
      </c>
      <c r="AZ380" s="1" t="s">
        <v>74</v>
      </c>
      <c r="BA380" s="1" t="s">
        <v>74</v>
      </c>
      <c r="BB380" s="1">
        <v>1</v>
      </c>
      <c r="BC380" s="1">
        <v>4</v>
      </c>
      <c r="BD380" s="1" t="s">
        <v>74</v>
      </c>
      <c r="BE380" s="1" t="s">
        <v>7461</v>
      </c>
      <c r="BF380" s="1" t="str">
        <f>HYPERLINK("http://dx.doi.org/10.14693/jdi.v23i1.633","http://dx.doi.org/10.14693/jdi.v23i1.633")</f>
        <v>http://dx.doi.org/10.14693/jdi.v23i1.633</v>
      </c>
      <c r="BG380" s="1" t="s">
        <v>74</v>
      </c>
      <c r="BH380" s="1" t="s">
        <v>74</v>
      </c>
      <c r="BI380" s="1">
        <v>4</v>
      </c>
      <c r="BJ380" s="1" t="s">
        <v>149</v>
      </c>
      <c r="BK380" s="1" t="s">
        <v>150</v>
      </c>
      <c r="BL380" s="1" t="s">
        <v>149</v>
      </c>
      <c r="BM380" s="1" t="s">
        <v>7462</v>
      </c>
      <c r="BN380" s="1" t="s">
        <v>74</v>
      </c>
      <c r="BO380" s="1" t="s">
        <v>458</v>
      </c>
      <c r="BP380" s="1" t="s">
        <v>74</v>
      </c>
      <c r="BQ380" s="1" t="s">
        <v>74</v>
      </c>
      <c r="BR380" s="1" t="s">
        <v>102</v>
      </c>
      <c r="BS380" s="1" t="s">
        <v>7463</v>
      </c>
      <c r="BT380" s="1" t="str">
        <f>HYPERLINK("https%3A%2F%2Fwww.webofscience.com%2Fwos%2Fwoscc%2Ffull-record%2FWOS:000382892300001","View Full Record in Web of Science")</f>
        <v>View Full Record in Web of Science</v>
      </c>
    </row>
    <row r="381" spans="1:72" x14ac:dyDescent="0.25">
      <c r="A381" s="1" t="s">
        <v>72</v>
      </c>
      <c r="B381" s="1" t="s">
        <v>7464</v>
      </c>
      <c r="C381" s="1" t="s">
        <v>74</v>
      </c>
      <c r="D381" s="1" t="s">
        <v>74</v>
      </c>
      <c r="E381" s="1" t="s">
        <v>74</v>
      </c>
      <c r="F381" s="1" t="s">
        <v>7465</v>
      </c>
      <c r="G381" s="1" t="s">
        <v>74</v>
      </c>
      <c r="H381" s="1" t="s">
        <v>74</v>
      </c>
      <c r="I381" s="1" t="s">
        <v>7466</v>
      </c>
      <c r="J381" s="1" t="s">
        <v>7467</v>
      </c>
      <c r="K381" s="1" t="s">
        <v>74</v>
      </c>
      <c r="L381" s="1" t="s">
        <v>74</v>
      </c>
      <c r="M381" s="1" t="s">
        <v>78</v>
      </c>
      <c r="N381" s="1" t="s">
        <v>79</v>
      </c>
      <c r="O381" s="1" t="s">
        <v>74</v>
      </c>
      <c r="P381" s="1" t="s">
        <v>74</v>
      </c>
      <c r="Q381" s="1" t="s">
        <v>74</v>
      </c>
      <c r="R381" s="1" t="s">
        <v>74</v>
      </c>
      <c r="S381" s="1" t="s">
        <v>74</v>
      </c>
      <c r="T381" s="1" t="s">
        <v>7468</v>
      </c>
      <c r="U381" s="1" t="s">
        <v>74</v>
      </c>
      <c r="V381" s="1" t="s">
        <v>7469</v>
      </c>
      <c r="W381" s="1" t="s">
        <v>7470</v>
      </c>
      <c r="X381" s="1" t="s">
        <v>74</v>
      </c>
      <c r="Y381" s="1" t="s">
        <v>7471</v>
      </c>
      <c r="Z381" s="1" t="s">
        <v>7472</v>
      </c>
      <c r="AA381" s="1" t="s">
        <v>74</v>
      </c>
      <c r="AB381" s="1" t="s">
        <v>74</v>
      </c>
      <c r="AC381" s="1" t="s">
        <v>74</v>
      </c>
      <c r="AD381" s="1" t="s">
        <v>74</v>
      </c>
      <c r="AE381" s="1" t="s">
        <v>74</v>
      </c>
      <c r="AF381" s="1" t="s">
        <v>74</v>
      </c>
      <c r="AG381" s="1">
        <v>19</v>
      </c>
      <c r="AH381" s="1">
        <v>2</v>
      </c>
      <c r="AI381" s="1">
        <v>2</v>
      </c>
      <c r="AJ381" s="1">
        <v>0</v>
      </c>
      <c r="AK381" s="1">
        <v>2</v>
      </c>
      <c r="AL381" s="1" t="s">
        <v>7473</v>
      </c>
      <c r="AM381" s="1" t="s">
        <v>7474</v>
      </c>
      <c r="AN381" s="1" t="s">
        <v>7475</v>
      </c>
      <c r="AO381" s="1" t="s">
        <v>7476</v>
      </c>
      <c r="AP381" s="1" t="s">
        <v>7477</v>
      </c>
      <c r="AQ381" s="1" t="s">
        <v>74</v>
      </c>
      <c r="AR381" s="1" t="s">
        <v>7478</v>
      </c>
      <c r="AS381" s="1" t="s">
        <v>7479</v>
      </c>
      <c r="AT381" s="1" t="s">
        <v>757</v>
      </c>
      <c r="AU381" s="1">
        <v>2016</v>
      </c>
      <c r="AV381" s="1">
        <v>33</v>
      </c>
      <c r="AW381" s="1">
        <v>3</v>
      </c>
      <c r="AX381" s="1" t="s">
        <v>74</v>
      </c>
      <c r="AY381" s="1" t="s">
        <v>74</v>
      </c>
      <c r="AZ381" s="1" t="s">
        <v>74</v>
      </c>
      <c r="BA381" s="1" t="s">
        <v>74</v>
      </c>
      <c r="BB381" s="1">
        <v>87</v>
      </c>
      <c r="BC381" s="1">
        <v>89</v>
      </c>
      <c r="BD381" s="1" t="s">
        <v>74</v>
      </c>
      <c r="BE381" s="1" t="s">
        <v>7480</v>
      </c>
      <c r="BF381" s="1" t="str">
        <f>HYPERLINK("http://dx.doi.org/10.1002/pdi.2009","http://dx.doi.org/10.1002/pdi.2009")</f>
        <v>http://dx.doi.org/10.1002/pdi.2009</v>
      </c>
      <c r="BG381" s="1" t="s">
        <v>74</v>
      </c>
      <c r="BH381" s="1" t="s">
        <v>74</v>
      </c>
      <c r="BI381" s="1">
        <v>3</v>
      </c>
      <c r="BJ381" s="1" t="s">
        <v>4372</v>
      </c>
      <c r="BK381" s="1" t="s">
        <v>150</v>
      </c>
      <c r="BL381" s="1" t="s">
        <v>4372</v>
      </c>
      <c r="BM381" s="1" t="s">
        <v>7481</v>
      </c>
      <c r="BN381" s="1" t="s">
        <v>74</v>
      </c>
      <c r="BO381" s="1" t="s">
        <v>74</v>
      </c>
      <c r="BP381" s="1" t="s">
        <v>74</v>
      </c>
      <c r="BQ381" s="1" t="s">
        <v>74</v>
      </c>
      <c r="BR381" s="1" t="s">
        <v>102</v>
      </c>
      <c r="BS381" s="1" t="s">
        <v>7482</v>
      </c>
      <c r="BT381" s="1" t="str">
        <f>HYPERLINK("https%3A%2F%2Fwww.webofscience.com%2Fwos%2Fwoscc%2Ffull-record%2FWOS:000382370100004","View Full Record in Web of Science")</f>
        <v>View Full Record in Web of Science</v>
      </c>
    </row>
    <row r="382" spans="1:72" x14ac:dyDescent="0.25">
      <c r="A382" s="1" t="s">
        <v>72</v>
      </c>
      <c r="B382" s="1" t="s">
        <v>7483</v>
      </c>
      <c r="C382" s="1" t="s">
        <v>74</v>
      </c>
      <c r="D382" s="1" t="s">
        <v>74</v>
      </c>
      <c r="E382" s="1" t="s">
        <v>74</v>
      </c>
      <c r="F382" s="1" t="s">
        <v>7484</v>
      </c>
      <c r="G382" s="1" t="s">
        <v>74</v>
      </c>
      <c r="H382" s="1" t="s">
        <v>74</v>
      </c>
      <c r="I382" s="1" t="s">
        <v>7485</v>
      </c>
      <c r="J382" s="1" t="s">
        <v>7486</v>
      </c>
      <c r="K382" s="1" t="s">
        <v>74</v>
      </c>
      <c r="L382" s="1" t="s">
        <v>74</v>
      </c>
      <c r="M382" s="1" t="s">
        <v>7487</v>
      </c>
      <c r="N382" s="1" t="s">
        <v>79</v>
      </c>
      <c r="O382" s="1" t="s">
        <v>74</v>
      </c>
      <c r="P382" s="1" t="s">
        <v>74</v>
      </c>
      <c r="Q382" s="1" t="s">
        <v>74</v>
      </c>
      <c r="R382" s="1" t="s">
        <v>74</v>
      </c>
      <c r="S382" s="1" t="s">
        <v>74</v>
      </c>
      <c r="T382" s="1" t="s">
        <v>7488</v>
      </c>
      <c r="U382" s="1" t="s">
        <v>74</v>
      </c>
      <c r="V382" s="1" t="s">
        <v>7489</v>
      </c>
      <c r="W382" s="1" t="s">
        <v>7490</v>
      </c>
      <c r="X382" s="1" t="s">
        <v>7491</v>
      </c>
      <c r="Y382" s="1" t="s">
        <v>7492</v>
      </c>
      <c r="Z382" s="1" t="s">
        <v>7493</v>
      </c>
      <c r="AA382" s="1" t="s">
        <v>74</v>
      </c>
      <c r="AB382" s="1" t="s">
        <v>74</v>
      </c>
      <c r="AC382" s="1" t="s">
        <v>74</v>
      </c>
      <c r="AD382" s="1" t="s">
        <v>74</v>
      </c>
      <c r="AE382" s="1" t="s">
        <v>74</v>
      </c>
      <c r="AF382" s="1" t="s">
        <v>74</v>
      </c>
      <c r="AG382" s="1">
        <v>11</v>
      </c>
      <c r="AH382" s="1">
        <v>1</v>
      </c>
      <c r="AI382" s="1">
        <v>1</v>
      </c>
      <c r="AJ382" s="1">
        <v>0</v>
      </c>
      <c r="AK382" s="1">
        <v>28</v>
      </c>
      <c r="AL382" s="1" t="s">
        <v>2704</v>
      </c>
      <c r="AM382" s="1" t="s">
        <v>2705</v>
      </c>
      <c r="AN382" s="1" t="s">
        <v>2706</v>
      </c>
      <c r="AO382" s="1" t="s">
        <v>7494</v>
      </c>
      <c r="AP382" s="1" t="s">
        <v>7495</v>
      </c>
      <c r="AQ382" s="1" t="s">
        <v>74</v>
      </c>
      <c r="AR382" s="1" t="s">
        <v>7496</v>
      </c>
      <c r="AS382" s="1" t="s">
        <v>7497</v>
      </c>
      <c r="AT382" s="1" t="s">
        <v>757</v>
      </c>
      <c r="AU382" s="1">
        <v>2016</v>
      </c>
      <c r="AV382" s="1">
        <v>41</v>
      </c>
      <c r="AW382" s="1" t="s">
        <v>74</v>
      </c>
      <c r="AX382" s="1" t="s">
        <v>74</v>
      </c>
      <c r="AY382" s="1">
        <v>1</v>
      </c>
      <c r="AZ382" s="1" t="s">
        <v>74</v>
      </c>
      <c r="BA382" s="1" t="s">
        <v>74</v>
      </c>
      <c r="BB382" s="1" t="s">
        <v>7498</v>
      </c>
      <c r="BC382" s="1" t="s">
        <v>7499</v>
      </c>
      <c r="BD382" s="1" t="s">
        <v>74</v>
      </c>
      <c r="BE382" s="1" t="s">
        <v>7500</v>
      </c>
      <c r="BF382" s="1" t="str">
        <f>HYPERLINK("http://dx.doi.org/10.1055/s-0042-102730","http://dx.doi.org/10.1055/s-0042-102730")</f>
        <v>http://dx.doi.org/10.1055/s-0042-102730</v>
      </c>
      <c r="BG382" s="1" t="s">
        <v>74</v>
      </c>
      <c r="BH382" s="1" t="s">
        <v>74</v>
      </c>
      <c r="BI382" s="1">
        <v>5</v>
      </c>
      <c r="BJ382" s="1" t="s">
        <v>7501</v>
      </c>
      <c r="BK382" s="1" t="s">
        <v>150</v>
      </c>
      <c r="BL382" s="1" t="s">
        <v>7502</v>
      </c>
      <c r="BM382" s="1" t="s">
        <v>7503</v>
      </c>
      <c r="BN382" s="1" t="s">
        <v>74</v>
      </c>
      <c r="BO382" s="1" t="s">
        <v>2540</v>
      </c>
      <c r="BP382" s="1" t="s">
        <v>74</v>
      </c>
      <c r="BQ382" s="1" t="s">
        <v>74</v>
      </c>
      <c r="BR382" s="1" t="s">
        <v>102</v>
      </c>
      <c r="BS382" s="1" t="s">
        <v>7504</v>
      </c>
      <c r="BT382" s="1" t="str">
        <f>HYPERLINK("https%3A%2F%2Fwww.webofscience.com%2Fwos%2Fwoscc%2Ffull-record%2FWOS:000374829300006","View Full Record in Web of Science")</f>
        <v>View Full Record in Web of Science</v>
      </c>
    </row>
    <row r="383" spans="1:72" x14ac:dyDescent="0.25">
      <c r="A383" s="1" t="s">
        <v>72</v>
      </c>
      <c r="B383" s="1" t="s">
        <v>7505</v>
      </c>
      <c r="C383" s="1" t="s">
        <v>74</v>
      </c>
      <c r="D383" s="1" t="s">
        <v>74</v>
      </c>
      <c r="E383" s="1" t="s">
        <v>74</v>
      </c>
      <c r="F383" s="1" t="s">
        <v>7506</v>
      </c>
      <c r="G383" s="1" t="s">
        <v>74</v>
      </c>
      <c r="H383" s="1" t="s">
        <v>74</v>
      </c>
      <c r="I383" s="1" t="s">
        <v>7507</v>
      </c>
      <c r="J383" s="1" t="s">
        <v>7508</v>
      </c>
      <c r="K383" s="1" t="s">
        <v>74</v>
      </c>
      <c r="L383" s="1" t="s">
        <v>74</v>
      </c>
      <c r="M383" s="1" t="s">
        <v>78</v>
      </c>
      <c r="N383" s="1" t="s">
        <v>1744</v>
      </c>
      <c r="O383" s="1" t="s">
        <v>7509</v>
      </c>
      <c r="P383" s="1" t="s">
        <v>7510</v>
      </c>
      <c r="Q383" s="1" t="s">
        <v>7511</v>
      </c>
      <c r="R383" s="1" t="s">
        <v>7512</v>
      </c>
      <c r="S383" s="1" t="s">
        <v>74</v>
      </c>
      <c r="T383" s="1" t="s">
        <v>74</v>
      </c>
      <c r="U383" s="1" t="s">
        <v>7513</v>
      </c>
      <c r="V383" s="1" t="s">
        <v>7514</v>
      </c>
      <c r="W383" s="1" t="s">
        <v>7515</v>
      </c>
      <c r="X383" s="1" t="s">
        <v>7516</v>
      </c>
      <c r="Y383" s="1" t="s">
        <v>7517</v>
      </c>
      <c r="Z383" s="1" t="s">
        <v>7518</v>
      </c>
      <c r="AA383" s="1" t="s">
        <v>74</v>
      </c>
      <c r="AB383" s="1" t="s">
        <v>74</v>
      </c>
      <c r="AC383" s="1" t="s">
        <v>74</v>
      </c>
      <c r="AD383" s="1" t="s">
        <v>74</v>
      </c>
      <c r="AE383" s="1" t="s">
        <v>74</v>
      </c>
      <c r="AF383" s="1" t="s">
        <v>74</v>
      </c>
      <c r="AG383" s="1">
        <v>54</v>
      </c>
      <c r="AH383" s="1">
        <v>14</v>
      </c>
      <c r="AI383" s="1">
        <v>15</v>
      </c>
      <c r="AJ383" s="1">
        <v>0</v>
      </c>
      <c r="AK383" s="1">
        <v>57</v>
      </c>
      <c r="AL383" s="1" t="s">
        <v>7519</v>
      </c>
      <c r="AM383" s="1" t="s">
        <v>4365</v>
      </c>
      <c r="AN383" s="1" t="s">
        <v>7520</v>
      </c>
      <c r="AO383" s="1" t="s">
        <v>7521</v>
      </c>
      <c r="AP383" s="1" t="s">
        <v>7522</v>
      </c>
      <c r="AQ383" s="1" t="s">
        <v>74</v>
      </c>
      <c r="AR383" s="1" t="s">
        <v>7523</v>
      </c>
      <c r="AS383" s="1" t="s">
        <v>7524</v>
      </c>
      <c r="AT383" s="1" t="s">
        <v>757</v>
      </c>
      <c r="AU383" s="1">
        <v>2016</v>
      </c>
      <c r="AV383" s="1">
        <v>55</v>
      </c>
      <c r="AW383" s="1">
        <v>4</v>
      </c>
      <c r="AX383" s="1" t="s">
        <v>74</v>
      </c>
      <c r="AY383" s="1" t="s">
        <v>74</v>
      </c>
      <c r="AZ383" s="1" t="s">
        <v>1762</v>
      </c>
      <c r="BA383" s="1" t="s">
        <v>74</v>
      </c>
      <c r="BB383" s="1" t="s">
        <v>74</v>
      </c>
      <c r="BC383" s="1" t="s">
        <v>74</v>
      </c>
      <c r="BD383" s="1" t="s">
        <v>7525</v>
      </c>
      <c r="BE383" s="1" t="s">
        <v>7526</v>
      </c>
      <c r="BF383" s="1" t="str">
        <f>HYPERLINK("http://dx.doi.org/10.7567/JJAP.55.04EC11","http://dx.doi.org/10.7567/JJAP.55.04EC11")</f>
        <v>http://dx.doi.org/10.7567/JJAP.55.04EC11</v>
      </c>
      <c r="BG383" s="1" t="s">
        <v>74</v>
      </c>
      <c r="BH383" s="1" t="s">
        <v>74</v>
      </c>
      <c r="BI383" s="1">
        <v>6</v>
      </c>
      <c r="BJ383" s="1" t="s">
        <v>7527</v>
      </c>
      <c r="BK383" s="1" t="s">
        <v>1766</v>
      </c>
      <c r="BL383" s="1" t="s">
        <v>7528</v>
      </c>
      <c r="BM383" s="1" t="s">
        <v>7529</v>
      </c>
      <c r="BN383" s="1" t="s">
        <v>74</v>
      </c>
      <c r="BO383" s="1" t="s">
        <v>74</v>
      </c>
      <c r="BP383" s="1" t="s">
        <v>74</v>
      </c>
      <c r="BQ383" s="1" t="s">
        <v>74</v>
      </c>
      <c r="BR383" s="1" t="s">
        <v>102</v>
      </c>
      <c r="BS383" s="1" t="s">
        <v>7530</v>
      </c>
      <c r="BT383" s="1" t="str">
        <f>HYPERLINK("https%3A%2F%2Fwww.webofscience.com%2Fwos%2Fwoscc%2Ffull-record%2FWOS:000373929400033","View Full Record in Web of Science")</f>
        <v>View Full Record in Web of Science</v>
      </c>
    </row>
    <row r="384" spans="1:72" x14ac:dyDescent="0.25">
      <c r="A384" s="1" t="s">
        <v>72</v>
      </c>
      <c r="B384" s="1" t="s">
        <v>7531</v>
      </c>
      <c r="C384" s="1" t="s">
        <v>74</v>
      </c>
      <c r="D384" s="1" t="s">
        <v>74</v>
      </c>
      <c r="E384" s="1" t="s">
        <v>74</v>
      </c>
      <c r="F384" s="1" t="s">
        <v>7532</v>
      </c>
      <c r="G384" s="1" t="s">
        <v>74</v>
      </c>
      <c r="H384" s="1" t="s">
        <v>74</v>
      </c>
      <c r="I384" s="1" t="s">
        <v>7533</v>
      </c>
      <c r="J384" s="1" t="s">
        <v>993</v>
      </c>
      <c r="K384" s="1" t="s">
        <v>74</v>
      </c>
      <c r="L384" s="1" t="s">
        <v>74</v>
      </c>
      <c r="M384" s="1" t="s">
        <v>78</v>
      </c>
      <c r="N384" s="1" t="s">
        <v>79</v>
      </c>
      <c r="O384" s="1" t="s">
        <v>74</v>
      </c>
      <c r="P384" s="1" t="s">
        <v>74</v>
      </c>
      <c r="Q384" s="1" t="s">
        <v>74</v>
      </c>
      <c r="R384" s="1" t="s">
        <v>74</v>
      </c>
      <c r="S384" s="1" t="s">
        <v>74</v>
      </c>
      <c r="T384" s="1" t="s">
        <v>74</v>
      </c>
      <c r="U384" s="1" t="s">
        <v>7534</v>
      </c>
      <c r="V384" s="1" t="s">
        <v>7535</v>
      </c>
      <c r="W384" s="1" t="s">
        <v>7536</v>
      </c>
      <c r="X384" s="1" t="s">
        <v>7537</v>
      </c>
      <c r="Y384" s="1" t="s">
        <v>7538</v>
      </c>
      <c r="Z384" s="1" t="s">
        <v>7539</v>
      </c>
      <c r="AA384" s="1" t="s">
        <v>7540</v>
      </c>
      <c r="AB384" s="1" t="s">
        <v>7541</v>
      </c>
      <c r="AC384" s="1" t="s">
        <v>7542</v>
      </c>
      <c r="AD384" s="1" t="s">
        <v>7543</v>
      </c>
      <c r="AE384" s="1" t="s">
        <v>7544</v>
      </c>
      <c r="AF384" s="1" t="s">
        <v>74</v>
      </c>
      <c r="AG384" s="1">
        <v>29</v>
      </c>
      <c r="AH384" s="1">
        <v>13</v>
      </c>
      <c r="AI384" s="1">
        <v>14</v>
      </c>
      <c r="AJ384" s="1">
        <v>1</v>
      </c>
      <c r="AK384" s="1">
        <v>43</v>
      </c>
      <c r="AL384" s="1" t="s">
        <v>1001</v>
      </c>
      <c r="AM384" s="1" t="s">
        <v>1002</v>
      </c>
      <c r="AN384" s="1" t="s">
        <v>1003</v>
      </c>
      <c r="AO384" s="1" t="s">
        <v>1004</v>
      </c>
      <c r="AP384" s="1" t="s">
        <v>74</v>
      </c>
      <c r="AQ384" s="1" t="s">
        <v>74</v>
      </c>
      <c r="AR384" s="1" t="s">
        <v>993</v>
      </c>
      <c r="AS384" s="1" t="s">
        <v>1005</v>
      </c>
      <c r="AT384" s="1" t="s">
        <v>7545</v>
      </c>
      <c r="AU384" s="1">
        <v>2016</v>
      </c>
      <c r="AV384" s="1">
        <v>11</v>
      </c>
      <c r="AW384" s="1">
        <v>3</v>
      </c>
      <c r="AX384" s="1" t="s">
        <v>74</v>
      </c>
      <c r="AY384" s="1" t="s">
        <v>74</v>
      </c>
      <c r="AZ384" s="1" t="s">
        <v>74</v>
      </c>
      <c r="BA384" s="1" t="s">
        <v>74</v>
      </c>
      <c r="BB384" s="1" t="s">
        <v>74</v>
      </c>
      <c r="BC384" s="1" t="s">
        <v>74</v>
      </c>
      <c r="BD384" s="1" t="s">
        <v>7546</v>
      </c>
      <c r="BE384" s="1" t="s">
        <v>7547</v>
      </c>
      <c r="BF384" s="1" t="str">
        <f>HYPERLINK("http://dx.doi.org/10.1371/journal.pone.0151070","http://dx.doi.org/10.1371/journal.pone.0151070")</f>
        <v>http://dx.doi.org/10.1371/journal.pone.0151070</v>
      </c>
      <c r="BG384" s="1" t="s">
        <v>74</v>
      </c>
      <c r="BH384" s="1" t="s">
        <v>74</v>
      </c>
      <c r="BI384" s="1">
        <v>15</v>
      </c>
      <c r="BJ384" s="1" t="s">
        <v>1008</v>
      </c>
      <c r="BK384" s="1" t="s">
        <v>100</v>
      </c>
      <c r="BL384" s="1" t="s">
        <v>1009</v>
      </c>
      <c r="BM384" s="1" t="s">
        <v>7548</v>
      </c>
      <c r="BN384" s="1">
        <v>26960145</v>
      </c>
      <c r="BO384" s="1" t="s">
        <v>4374</v>
      </c>
      <c r="BP384" s="1" t="s">
        <v>74</v>
      </c>
      <c r="BQ384" s="1" t="s">
        <v>74</v>
      </c>
      <c r="BR384" s="1" t="s">
        <v>102</v>
      </c>
      <c r="BS384" s="1" t="s">
        <v>7549</v>
      </c>
      <c r="BT384" s="1" t="str">
        <f>HYPERLINK("https%3A%2F%2Fwww.webofscience.com%2Fwos%2Fwoscc%2Ffull-record%2FWOS:000371992300093","View Full Record in Web of Science")</f>
        <v>View Full Record in Web of Science</v>
      </c>
    </row>
    <row r="385" spans="1:72" x14ac:dyDescent="0.25">
      <c r="A385" s="1" t="s">
        <v>72</v>
      </c>
      <c r="B385" s="1" t="s">
        <v>7550</v>
      </c>
      <c r="C385" s="1" t="s">
        <v>74</v>
      </c>
      <c r="D385" s="1" t="s">
        <v>74</v>
      </c>
      <c r="E385" s="1" t="s">
        <v>74</v>
      </c>
      <c r="F385" s="1" t="s">
        <v>7551</v>
      </c>
      <c r="G385" s="1" t="s">
        <v>74</v>
      </c>
      <c r="H385" s="1" t="s">
        <v>74</v>
      </c>
      <c r="I385" s="1" t="s">
        <v>7552</v>
      </c>
      <c r="J385" s="1" t="s">
        <v>5227</v>
      </c>
      <c r="K385" s="1" t="s">
        <v>74</v>
      </c>
      <c r="L385" s="1" t="s">
        <v>74</v>
      </c>
      <c r="M385" s="1" t="s">
        <v>78</v>
      </c>
      <c r="N385" s="1" t="s">
        <v>79</v>
      </c>
      <c r="O385" s="1" t="s">
        <v>74</v>
      </c>
      <c r="P385" s="1" t="s">
        <v>74</v>
      </c>
      <c r="Q385" s="1" t="s">
        <v>74</v>
      </c>
      <c r="R385" s="1" t="s">
        <v>74</v>
      </c>
      <c r="S385" s="1" t="s">
        <v>74</v>
      </c>
      <c r="T385" s="1" t="s">
        <v>7553</v>
      </c>
      <c r="U385" s="1" t="s">
        <v>7554</v>
      </c>
      <c r="V385" s="1" t="s">
        <v>7555</v>
      </c>
      <c r="W385" s="1" t="s">
        <v>7556</v>
      </c>
      <c r="X385" s="1" t="s">
        <v>7557</v>
      </c>
      <c r="Y385" s="1" t="s">
        <v>7558</v>
      </c>
      <c r="Z385" s="1" t="s">
        <v>7559</v>
      </c>
      <c r="AA385" s="1" t="s">
        <v>7560</v>
      </c>
      <c r="AB385" s="1" t="s">
        <v>7561</v>
      </c>
      <c r="AC385" s="1" t="s">
        <v>7562</v>
      </c>
      <c r="AD385" s="1" t="s">
        <v>7562</v>
      </c>
      <c r="AE385" s="1" t="s">
        <v>7563</v>
      </c>
      <c r="AF385" s="1" t="s">
        <v>74</v>
      </c>
      <c r="AG385" s="1">
        <v>25</v>
      </c>
      <c r="AH385" s="1">
        <v>60</v>
      </c>
      <c r="AI385" s="1">
        <v>61</v>
      </c>
      <c r="AJ385" s="1">
        <v>2</v>
      </c>
      <c r="AK385" s="1">
        <v>55</v>
      </c>
      <c r="AL385" s="1" t="s">
        <v>2307</v>
      </c>
      <c r="AM385" s="1" t="s">
        <v>751</v>
      </c>
      <c r="AN385" s="1" t="s">
        <v>2308</v>
      </c>
      <c r="AO385" s="1" t="s">
        <v>5237</v>
      </c>
      <c r="AP385" s="1" t="s">
        <v>5238</v>
      </c>
      <c r="AQ385" s="1" t="s">
        <v>74</v>
      </c>
      <c r="AR385" s="1" t="s">
        <v>5239</v>
      </c>
      <c r="AS385" s="1" t="s">
        <v>5240</v>
      </c>
      <c r="AT385" s="1" t="s">
        <v>903</v>
      </c>
      <c r="AU385" s="1">
        <v>2016</v>
      </c>
      <c r="AV385" s="1">
        <v>103</v>
      </c>
      <c r="AW385" s="1">
        <v>3</v>
      </c>
      <c r="AX385" s="1" t="s">
        <v>74</v>
      </c>
      <c r="AY385" s="1" t="s">
        <v>74</v>
      </c>
      <c r="AZ385" s="1" t="s">
        <v>74</v>
      </c>
      <c r="BA385" s="1" t="s">
        <v>74</v>
      </c>
      <c r="BB385" s="1">
        <v>717</v>
      </c>
      <c r="BC385" s="1">
        <v>723</v>
      </c>
      <c r="BD385" s="1" t="s">
        <v>74</v>
      </c>
      <c r="BE385" s="1" t="s">
        <v>7564</v>
      </c>
      <c r="BF385" s="1" t="str">
        <f>HYPERLINK("http://dx.doi.org/10.3945/ajcn.115.114769","http://dx.doi.org/10.3945/ajcn.115.114769")</f>
        <v>http://dx.doi.org/10.3945/ajcn.115.114769</v>
      </c>
      <c r="BG385" s="1" t="s">
        <v>74</v>
      </c>
      <c r="BH385" s="1" t="s">
        <v>74</v>
      </c>
      <c r="BI385" s="1">
        <v>7</v>
      </c>
      <c r="BJ385" s="1" t="s">
        <v>175</v>
      </c>
      <c r="BK385" s="1" t="s">
        <v>100</v>
      </c>
      <c r="BL385" s="1" t="s">
        <v>175</v>
      </c>
      <c r="BM385" s="1" t="s">
        <v>7565</v>
      </c>
      <c r="BN385" s="1">
        <v>26702122</v>
      </c>
      <c r="BO385" s="1" t="s">
        <v>7566</v>
      </c>
      <c r="BP385" s="1" t="s">
        <v>74</v>
      </c>
      <c r="BQ385" s="1" t="s">
        <v>74</v>
      </c>
      <c r="BR385" s="1" t="s">
        <v>102</v>
      </c>
      <c r="BS385" s="1" t="s">
        <v>7567</v>
      </c>
      <c r="BT385" s="1" t="str">
        <f>HYPERLINK("https%3A%2F%2Fwww.webofscience.com%2Fwos%2Fwoscc%2Ffull-record%2FWOS:000371650200007","View Full Record in Web of Science")</f>
        <v>View Full Record in Web of Science</v>
      </c>
    </row>
    <row r="386" spans="1:72" x14ac:dyDescent="0.25">
      <c r="A386" s="1" t="s">
        <v>72</v>
      </c>
      <c r="B386" s="1" t="s">
        <v>7568</v>
      </c>
      <c r="C386" s="1" t="s">
        <v>74</v>
      </c>
      <c r="D386" s="1" t="s">
        <v>74</v>
      </c>
      <c r="E386" s="1" t="s">
        <v>74</v>
      </c>
      <c r="F386" s="1" t="s">
        <v>7569</v>
      </c>
      <c r="G386" s="1" t="s">
        <v>74</v>
      </c>
      <c r="H386" s="1" t="s">
        <v>74</v>
      </c>
      <c r="I386" s="1" t="s">
        <v>7570</v>
      </c>
      <c r="J386" s="1" t="s">
        <v>4886</v>
      </c>
      <c r="K386" s="1" t="s">
        <v>74</v>
      </c>
      <c r="L386" s="1" t="s">
        <v>74</v>
      </c>
      <c r="M386" s="1" t="s">
        <v>78</v>
      </c>
      <c r="N386" s="1" t="s">
        <v>79</v>
      </c>
      <c r="O386" s="1" t="s">
        <v>74</v>
      </c>
      <c r="P386" s="1" t="s">
        <v>74</v>
      </c>
      <c r="Q386" s="1" t="s">
        <v>74</v>
      </c>
      <c r="R386" s="1" t="s">
        <v>74</v>
      </c>
      <c r="S386" s="1" t="s">
        <v>74</v>
      </c>
      <c r="T386" s="1" t="s">
        <v>7571</v>
      </c>
      <c r="U386" s="1" t="s">
        <v>7572</v>
      </c>
      <c r="V386" s="1" t="s">
        <v>7573</v>
      </c>
      <c r="W386" s="1" t="s">
        <v>7574</v>
      </c>
      <c r="X386" s="1" t="s">
        <v>7575</v>
      </c>
      <c r="Y386" s="1" t="s">
        <v>7576</v>
      </c>
      <c r="Z386" s="1" t="s">
        <v>7577</v>
      </c>
      <c r="AA386" s="1" t="s">
        <v>7578</v>
      </c>
      <c r="AB386" s="1" t="s">
        <v>7579</v>
      </c>
      <c r="AC386" s="1" t="s">
        <v>7580</v>
      </c>
      <c r="AD386" s="1" t="s">
        <v>7581</v>
      </c>
      <c r="AE386" s="1" t="s">
        <v>7582</v>
      </c>
      <c r="AF386" s="1" t="s">
        <v>74</v>
      </c>
      <c r="AG386" s="1">
        <v>31</v>
      </c>
      <c r="AH386" s="1">
        <v>61</v>
      </c>
      <c r="AI386" s="1">
        <v>62</v>
      </c>
      <c r="AJ386" s="1">
        <v>1</v>
      </c>
      <c r="AK386" s="1">
        <v>13</v>
      </c>
      <c r="AL386" s="1" t="s">
        <v>771</v>
      </c>
      <c r="AM386" s="1" t="s">
        <v>772</v>
      </c>
      <c r="AN386" s="1" t="s">
        <v>982</v>
      </c>
      <c r="AO386" s="1" t="s">
        <v>4896</v>
      </c>
      <c r="AP386" s="1" t="s">
        <v>4897</v>
      </c>
      <c r="AQ386" s="1" t="s">
        <v>74</v>
      </c>
      <c r="AR386" s="1" t="s">
        <v>4898</v>
      </c>
      <c r="AS386" s="1" t="s">
        <v>4899</v>
      </c>
      <c r="AT386" s="1" t="s">
        <v>903</v>
      </c>
      <c r="AU386" s="1">
        <v>2016</v>
      </c>
      <c r="AV386" s="1">
        <v>40</v>
      </c>
      <c r="AW386" s="1">
        <v>3</v>
      </c>
      <c r="AX386" s="1" t="s">
        <v>74</v>
      </c>
      <c r="AY386" s="1" t="s">
        <v>74</v>
      </c>
      <c r="AZ386" s="1" t="s">
        <v>74</v>
      </c>
      <c r="BA386" s="1" t="s">
        <v>74</v>
      </c>
      <c r="BB386" s="1">
        <v>405</v>
      </c>
      <c r="BC386" s="1">
        <v>411</v>
      </c>
      <c r="BD386" s="1" t="s">
        <v>74</v>
      </c>
      <c r="BE386" s="1" t="s">
        <v>7583</v>
      </c>
      <c r="BF386" s="1" t="str">
        <f>HYPERLINK("http://dx.doi.org/10.1177/0148607114549254","http://dx.doi.org/10.1177/0148607114549254")</f>
        <v>http://dx.doi.org/10.1177/0148607114549254</v>
      </c>
      <c r="BG386" s="1" t="s">
        <v>74</v>
      </c>
      <c r="BH386" s="1" t="s">
        <v>74</v>
      </c>
      <c r="BI386" s="1">
        <v>7</v>
      </c>
      <c r="BJ386" s="1" t="s">
        <v>175</v>
      </c>
      <c r="BK386" s="1" t="s">
        <v>100</v>
      </c>
      <c r="BL386" s="1" t="s">
        <v>175</v>
      </c>
      <c r="BM386" s="1" t="s">
        <v>7584</v>
      </c>
      <c r="BN386" s="1">
        <v>25189173</v>
      </c>
      <c r="BO386" s="1" t="s">
        <v>74</v>
      </c>
      <c r="BP386" s="1" t="s">
        <v>74</v>
      </c>
      <c r="BQ386" s="1" t="s">
        <v>74</v>
      </c>
      <c r="BR386" s="1" t="s">
        <v>102</v>
      </c>
      <c r="BS386" s="1" t="s">
        <v>7585</v>
      </c>
      <c r="BT386" s="1" t="str">
        <f>HYPERLINK("https%3A%2F%2Fwww.webofscience.com%2Fwos%2Fwoscc%2Ffull-record%2FWOS:000371315200015","View Full Record in Web of Science")</f>
        <v>View Full Record in Web of Science</v>
      </c>
    </row>
    <row r="387" spans="1:72" x14ac:dyDescent="0.25">
      <c r="A387" s="1" t="s">
        <v>72</v>
      </c>
      <c r="B387" s="1" t="s">
        <v>7586</v>
      </c>
      <c r="C387" s="1" t="s">
        <v>74</v>
      </c>
      <c r="D387" s="1" t="s">
        <v>74</v>
      </c>
      <c r="E387" s="1" t="s">
        <v>74</v>
      </c>
      <c r="F387" s="1" t="s">
        <v>7587</v>
      </c>
      <c r="G387" s="1" t="s">
        <v>74</v>
      </c>
      <c r="H387" s="1" t="s">
        <v>74</v>
      </c>
      <c r="I387" s="1" t="s">
        <v>7588</v>
      </c>
      <c r="J387" s="1" t="s">
        <v>1277</v>
      </c>
      <c r="K387" s="1" t="s">
        <v>74</v>
      </c>
      <c r="L387" s="1" t="s">
        <v>74</v>
      </c>
      <c r="M387" s="1" t="s">
        <v>78</v>
      </c>
      <c r="N387" s="1" t="s">
        <v>79</v>
      </c>
      <c r="O387" s="1" t="s">
        <v>74</v>
      </c>
      <c r="P387" s="1" t="s">
        <v>74</v>
      </c>
      <c r="Q387" s="1" t="s">
        <v>74</v>
      </c>
      <c r="R387" s="1" t="s">
        <v>74</v>
      </c>
      <c r="S387" s="1" t="s">
        <v>74</v>
      </c>
      <c r="T387" s="1" t="s">
        <v>7589</v>
      </c>
      <c r="U387" s="1" t="s">
        <v>7590</v>
      </c>
      <c r="V387" s="1" t="s">
        <v>7591</v>
      </c>
      <c r="W387" s="1" t="s">
        <v>7592</v>
      </c>
      <c r="X387" s="1" t="s">
        <v>7593</v>
      </c>
      <c r="Y387" s="1" t="s">
        <v>7594</v>
      </c>
      <c r="Z387" s="1" t="s">
        <v>7595</v>
      </c>
      <c r="AA387" s="1" t="s">
        <v>7596</v>
      </c>
      <c r="AB387" s="1" t="s">
        <v>7597</v>
      </c>
      <c r="AC387" s="1" t="s">
        <v>74</v>
      </c>
      <c r="AD387" s="1" t="s">
        <v>74</v>
      </c>
      <c r="AE387" s="1" t="s">
        <v>74</v>
      </c>
      <c r="AF387" s="1" t="s">
        <v>74</v>
      </c>
      <c r="AG387" s="1">
        <v>27</v>
      </c>
      <c r="AH387" s="1">
        <v>11</v>
      </c>
      <c r="AI387" s="1">
        <v>13</v>
      </c>
      <c r="AJ387" s="1">
        <v>0</v>
      </c>
      <c r="AK387" s="1">
        <v>28</v>
      </c>
      <c r="AL387" s="1" t="s">
        <v>357</v>
      </c>
      <c r="AM387" s="1" t="s">
        <v>264</v>
      </c>
      <c r="AN387" s="1" t="s">
        <v>358</v>
      </c>
      <c r="AO387" s="1" t="s">
        <v>1290</v>
      </c>
      <c r="AP387" s="1" t="s">
        <v>1291</v>
      </c>
      <c r="AQ387" s="1" t="s">
        <v>74</v>
      </c>
      <c r="AR387" s="1" t="s">
        <v>1292</v>
      </c>
      <c r="AS387" s="1" t="s">
        <v>1293</v>
      </c>
      <c r="AT387" s="1" t="s">
        <v>4518</v>
      </c>
      <c r="AU387" s="1">
        <v>2016</v>
      </c>
      <c r="AV387" s="1">
        <v>16</v>
      </c>
      <c r="AW387" s="1">
        <v>1</v>
      </c>
      <c r="AX387" s="1" t="s">
        <v>74</v>
      </c>
      <c r="AY387" s="1" t="s">
        <v>74</v>
      </c>
      <c r="AZ387" s="1" t="s">
        <v>74</v>
      </c>
      <c r="BA387" s="1" t="s">
        <v>74</v>
      </c>
      <c r="BB387" s="1">
        <v>72</v>
      </c>
      <c r="BC387" s="1">
        <v>79</v>
      </c>
      <c r="BD387" s="1" t="s">
        <v>74</v>
      </c>
      <c r="BE387" s="1" t="s">
        <v>7598</v>
      </c>
      <c r="BF387" s="1" t="str">
        <f>HYPERLINK("http://dx.doi.org/10.1080/17461391.2014.969325","http://dx.doi.org/10.1080/17461391.2014.969325")</f>
        <v>http://dx.doi.org/10.1080/17461391.2014.969325</v>
      </c>
      <c r="BG387" s="1" t="s">
        <v>74</v>
      </c>
      <c r="BH387" s="1" t="s">
        <v>74</v>
      </c>
      <c r="BI387" s="1">
        <v>8</v>
      </c>
      <c r="BJ387" s="1" t="s">
        <v>658</v>
      </c>
      <c r="BK387" s="1" t="s">
        <v>100</v>
      </c>
      <c r="BL387" s="1" t="s">
        <v>658</v>
      </c>
      <c r="BM387" s="1" t="s">
        <v>7599</v>
      </c>
      <c r="BN387" s="1">
        <v>25321847</v>
      </c>
      <c r="BO387" s="1" t="s">
        <v>74</v>
      </c>
      <c r="BP387" s="1" t="s">
        <v>74</v>
      </c>
      <c r="BQ387" s="1" t="s">
        <v>74</v>
      </c>
      <c r="BR387" s="1" t="s">
        <v>102</v>
      </c>
      <c r="BS387" s="1" t="s">
        <v>7600</v>
      </c>
      <c r="BT387" s="1" t="str">
        <f>HYPERLINK("https%3A%2F%2Fwww.webofscience.com%2Fwos%2Fwoscc%2Ffull-record%2FWOS:000367808300010","View Full Record in Web of Science")</f>
        <v>View Full Record in Web of Science</v>
      </c>
    </row>
    <row r="388" spans="1:72" x14ac:dyDescent="0.25">
      <c r="A388" s="1" t="s">
        <v>72</v>
      </c>
      <c r="B388" s="1" t="s">
        <v>7601</v>
      </c>
      <c r="C388" s="1" t="s">
        <v>74</v>
      </c>
      <c r="D388" s="1" t="s">
        <v>74</v>
      </c>
      <c r="E388" s="1" t="s">
        <v>74</v>
      </c>
      <c r="F388" s="1" t="s">
        <v>7602</v>
      </c>
      <c r="G388" s="1" t="s">
        <v>74</v>
      </c>
      <c r="H388" s="1" t="s">
        <v>74</v>
      </c>
      <c r="I388" s="1" t="s">
        <v>7603</v>
      </c>
      <c r="J388" s="1" t="s">
        <v>7604</v>
      </c>
      <c r="K388" s="1" t="s">
        <v>74</v>
      </c>
      <c r="L388" s="1" t="s">
        <v>74</v>
      </c>
      <c r="M388" s="1" t="s">
        <v>78</v>
      </c>
      <c r="N388" s="1" t="s">
        <v>79</v>
      </c>
      <c r="O388" s="1" t="s">
        <v>74</v>
      </c>
      <c r="P388" s="1" t="s">
        <v>74</v>
      </c>
      <c r="Q388" s="1" t="s">
        <v>74</v>
      </c>
      <c r="R388" s="1" t="s">
        <v>74</v>
      </c>
      <c r="S388" s="1" t="s">
        <v>74</v>
      </c>
      <c r="T388" s="1" t="s">
        <v>7605</v>
      </c>
      <c r="U388" s="1" t="s">
        <v>7606</v>
      </c>
      <c r="V388" s="1" t="s">
        <v>7607</v>
      </c>
      <c r="W388" s="1" t="s">
        <v>7608</v>
      </c>
      <c r="X388" s="1" t="s">
        <v>7609</v>
      </c>
      <c r="Y388" s="1" t="s">
        <v>7610</v>
      </c>
      <c r="Z388" s="1" t="s">
        <v>7611</v>
      </c>
      <c r="AA388" s="1" t="s">
        <v>7612</v>
      </c>
      <c r="AB388" s="1" t="s">
        <v>7613</v>
      </c>
      <c r="AC388" s="1" t="s">
        <v>74</v>
      </c>
      <c r="AD388" s="1" t="s">
        <v>74</v>
      </c>
      <c r="AE388" s="1" t="s">
        <v>74</v>
      </c>
      <c r="AF388" s="1" t="s">
        <v>74</v>
      </c>
      <c r="AG388" s="1">
        <v>60</v>
      </c>
      <c r="AH388" s="1">
        <v>0</v>
      </c>
      <c r="AI388" s="1">
        <v>0</v>
      </c>
      <c r="AJ388" s="1">
        <v>0</v>
      </c>
      <c r="AK388" s="1">
        <v>8</v>
      </c>
      <c r="AL388" s="1" t="s">
        <v>7614</v>
      </c>
      <c r="AM388" s="1" t="s">
        <v>7615</v>
      </c>
      <c r="AN388" s="1" t="s">
        <v>7616</v>
      </c>
      <c r="AO388" s="1" t="s">
        <v>7617</v>
      </c>
      <c r="AP388" s="1" t="s">
        <v>74</v>
      </c>
      <c r="AQ388" s="1" t="s">
        <v>74</v>
      </c>
      <c r="AR388" s="1" t="s">
        <v>7618</v>
      </c>
      <c r="AS388" s="1" t="s">
        <v>7619</v>
      </c>
      <c r="AT388" s="1" t="s">
        <v>74</v>
      </c>
      <c r="AU388" s="1">
        <v>2016</v>
      </c>
      <c r="AV388" s="1">
        <v>5</v>
      </c>
      <c r="AW388" s="1">
        <v>5</v>
      </c>
      <c r="AX388" s="1" t="s">
        <v>74</v>
      </c>
      <c r="AY388" s="1" t="s">
        <v>1552</v>
      </c>
      <c r="AZ388" s="1" t="s">
        <v>1762</v>
      </c>
      <c r="BA388" s="1" t="s">
        <v>74</v>
      </c>
      <c r="BB388" s="1">
        <v>35</v>
      </c>
      <c r="BC388" s="1">
        <v>42</v>
      </c>
      <c r="BD388" s="1" t="s">
        <v>74</v>
      </c>
      <c r="BE388" s="1" t="s">
        <v>74</v>
      </c>
      <c r="BF388" s="1" t="s">
        <v>74</v>
      </c>
      <c r="BG388" s="1" t="s">
        <v>74</v>
      </c>
      <c r="BH388" s="1" t="s">
        <v>74</v>
      </c>
      <c r="BI388" s="1">
        <v>8</v>
      </c>
      <c r="BJ388" s="1" t="s">
        <v>431</v>
      </c>
      <c r="BK388" s="1" t="s">
        <v>150</v>
      </c>
      <c r="BL388" s="1" t="s">
        <v>432</v>
      </c>
      <c r="BM388" s="1" t="s">
        <v>7620</v>
      </c>
      <c r="BN388" s="1" t="s">
        <v>74</v>
      </c>
      <c r="BO388" s="1" t="s">
        <v>74</v>
      </c>
      <c r="BP388" s="1" t="s">
        <v>74</v>
      </c>
      <c r="BQ388" s="1" t="s">
        <v>74</v>
      </c>
      <c r="BR388" s="1" t="s">
        <v>102</v>
      </c>
      <c r="BS388" s="1" t="s">
        <v>7621</v>
      </c>
      <c r="BT388" s="1" t="str">
        <f>HYPERLINK("https%3A%2F%2Fwww.webofscience.com%2Fwos%2Fwoscc%2Ffull-record%2FWOS:000379176100006","View Full Record in Web of Science")</f>
        <v>View Full Record in Web of Science</v>
      </c>
    </row>
    <row r="389" spans="1:72" x14ac:dyDescent="0.25">
      <c r="A389" s="1" t="s">
        <v>72</v>
      </c>
      <c r="B389" s="1" t="s">
        <v>7622</v>
      </c>
      <c r="C389" s="1" t="s">
        <v>74</v>
      </c>
      <c r="D389" s="1" t="s">
        <v>74</v>
      </c>
      <c r="E389" s="1" t="s">
        <v>74</v>
      </c>
      <c r="F389" s="1" t="s">
        <v>7623</v>
      </c>
      <c r="G389" s="1" t="s">
        <v>74</v>
      </c>
      <c r="H389" s="1" t="s">
        <v>74</v>
      </c>
      <c r="I389" s="1" t="s">
        <v>7624</v>
      </c>
      <c r="J389" s="1" t="s">
        <v>5898</v>
      </c>
      <c r="K389" s="1" t="s">
        <v>74</v>
      </c>
      <c r="L389" s="1" t="s">
        <v>74</v>
      </c>
      <c r="M389" s="1" t="s">
        <v>78</v>
      </c>
      <c r="N389" s="1" t="s">
        <v>79</v>
      </c>
      <c r="O389" s="1" t="s">
        <v>74</v>
      </c>
      <c r="P389" s="1" t="s">
        <v>74</v>
      </c>
      <c r="Q389" s="1" t="s">
        <v>74</v>
      </c>
      <c r="R389" s="1" t="s">
        <v>74</v>
      </c>
      <c r="S389" s="1" t="s">
        <v>74</v>
      </c>
      <c r="T389" s="1" t="s">
        <v>7625</v>
      </c>
      <c r="U389" s="1" t="s">
        <v>74</v>
      </c>
      <c r="V389" s="1" t="s">
        <v>7626</v>
      </c>
      <c r="W389" s="1" t="s">
        <v>7627</v>
      </c>
      <c r="X389" s="1" t="s">
        <v>7628</v>
      </c>
      <c r="Y389" s="1" t="s">
        <v>7629</v>
      </c>
      <c r="Z389" s="1" t="s">
        <v>7630</v>
      </c>
      <c r="AA389" s="1" t="s">
        <v>7631</v>
      </c>
      <c r="AB389" s="1" t="s">
        <v>7632</v>
      </c>
      <c r="AC389" s="1" t="s">
        <v>7633</v>
      </c>
      <c r="AD389" s="1" t="s">
        <v>7634</v>
      </c>
      <c r="AE389" s="1" t="s">
        <v>7635</v>
      </c>
      <c r="AF389" s="1" t="s">
        <v>74</v>
      </c>
      <c r="AG389" s="1">
        <v>30</v>
      </c>
      <c r="AH389" s="1">
        <v>2</v>
      </c>
      <c r="AI389" s="1">
        <v>4</v>
      </c>
      <c r="AJ389" s="1">
        <v>0</v>
      </c>
      <c r="AK389" s="1">
        <v>3</v>
      </c>
      <c r="AL389" s="1" t="s">
        <v>7636</v>
      </c>
      <c r="AM389" s="1" t="s">
        <v>5909</v>
      </c>
      <c r="AN389" s="1" t="s">
        <v>7637</v>
      </c>
      <c r="AO389" s="1" t="s">
        <v>5911</v>
      </c>
      <c r="AP389" s="1" t="s">
        <v>5912</v>
      </c>
      <c r="AQ389" s="1" t="s">
        <v>74</v>
      </c>
      <c r="AR389" s="1" t="s">
        <v>5913</v>
      </c>
      <c r="AS389" s="1" t="s">
        <v>5914</v>
      </c>
      <c r="AT389" s="1" t="s">
        <v>74</v>
      </c>
      <c r="AU389" s="1">
        <v>2016</v>
      </c>
      <c r="AV389" s="1">
        <v>33</v>
      </c>
      <c r="AW389" s="1" t="s">
        <v>74</v>
      </c>
      <c r="AX389" s="1" t="s">
        <v>74</v>
      </c>
      <c r="AY389" s="1">
        <v>3</v>
      </c>
      <c r="AZ389" s="1" t="s">
        <v>74</v>
      </c>
      <c r="BA389" s="1" t="s">
        <v>74</v>
      </c>
      <c r="BB389" s="1">
        <v>4</v>
      </c>
      <c r="BC389" s="1">
        <v>8</v>
      </c>
      <c r="BD389" s="1" t="s">
        <v>74</v>
      </c>
      <c r="BE389" s="1" t="s">
        <v>7638</v>
      </c>
      <c r="BF389" s="1" t="str">
        <f>HYPERLINK("http://dx.doi.org/10.20960/nh.309","http://dx.doi.org/10.20960/nh.309")</f>
        <v>http://dx.doi.org/10.20960/nh.309</v>
      </c>
      <c r="BG389" s="1" t="s">
        <v>74</v>
      </c>
      <c r="BH389" s="1" t="s">
        <v>74</v>
      </c>
      <c r="BI389" s="1">
        <v>5</v>
      </c>
      <c r="BJ389" s="1" t="s">
        <v>175</v>
      </c>
      <c r="BK389" s="1" t="s">
        <v>100</v>
      </c>
      <c r="BL389" s="1" t="s">
        <v>175</v>
      </c>
      <c r="BM389" s="1" t="s">
        <v>7639</v>
      </c>
      <c r="BN389" s="1">
        <v>27491574</v>
      </c>
      <c r="BO389" s="1" t="s">
        <v>3095</v>
      </c>
      <c r="BP389" s="1" t="s">
        <v>74</v>
      </c>
      <c r="BQ389" s="1" t="s">
        <v>74</v>
      </c>
      <c r="BR389" s="1" t="s">
        <v>102</v>
      </c>
      <c r="BS389" s="1" t="s">
        <v>7640</v>
      </c>
      <c r="BT389" s="1" t="str">
        <f>HYPERLINK("https%3A%2F%2Fwww.webofscience.com%2Fwos%2Fwoscc%2Ffull-record%2FWOS:000432299100002","View Full Record in Web of Science")</f>
        <v>View Full Record in Web of Science</v>
      </c>
    </row>
    <row r="390" spans="1:72" x14ac:dyDescent="0.25">
      <c r="A390" s="1" t="s">
        <v>72</v>
      </c>
      <c r="B390" s="1" t="s">
        <v>7641</v>
      </c>
      <c r="C390" s="1" t="s">
        <v>74</v>
      </c>
      <c r="D390" s="1" t="s">
        <v>74</v>
      </c>
      <c r="E390" s="1" t="s">
        <v>74</v>
      </c>
      <c r="F390" s="1" t="s">
        <v>7642</v>
      </c>
      <c r="G390" s="1" t="s">
        <v>74</v>
      </c>
      <c r="H390" s="1" t="s">
        <v>74</v>
      </c>
      <c r="I390" s="1" t="s">
        <v>7643</v>
      </c>
      <c r="J390" s="1" t="s">
        <v>7644</v>
      </c>
      <c r="K390" s="1" t="s">
        <v>74</v>
      </c>
      <c r="L390" s="1" t="s">
        <v>74</v>
      </c>
      <c r="M390" s="1" t="s">
        <v>1790</v>
      </c>
      <c r="N390" s="1" t="s">
        <v>79</v>
      </c>
      <c r="O390" s="1" t="s">
        <v>74</v>
      </c>
      <c r="P390" s="1" t="s">
        <v>74</v>
      </c>
      <c r="Q390" s="1" t="s">
        <v>74</v>
      </c>
      <c r="R390" s="1" t="s">
        <v>74</v>
      </c>
      <c r="S390" s="1" t="s">
        <v>74</v>
      </c>
      <c r="T390" s="1" t="s">
        <v>7645</v>
      </c>
      <c r="U390" s="1" t="s">
        <v>7646</v>
      </c>
      <c r="V390" s="1" t="s">
        <v>7647</v>
      </c>
      <c r="W390" s="1" t="s">
        <v>7648</v>
      </c>
      <c r="X390" s="1" t="s">
        <v>7649</v>
      </c>
      <c r="Y390" s="1" t="s">
        <v>7650</v>
      </c>
      <c r="Z390" s="1" t="s">
        <v>7651</v>
      </c>
      <c r="AA390" s="1" t="s">
        <v>7652</v>
      </c>
      <c r="AB390" s="1" t="s">
        <v>7653</v>
      </c>
      <c r="AC390" s="1" t="s">
        <v>74</v>
      </c>
      <c r="AD390" s="1" t="s">
        <v>74</v>
      </c>
      <c r="AE390" s="1" t="s">
        <v>74</v>
      </c>
      <c r="AF390" s="1" t="s">
        <v>74</v>
      </c>
      <c r="AG390" s="1">
        <v>21</v>
      </c>
      <c r="AH390" s="1">
        <v>1</v>
      </c>
      <c r="AI390" s="1">
        <v>1</v>
      </c>
      <c r="AJ390" s="1">
        <v>0</v>
      </c>
      <c r="AK390" s="1">
        <v>2</v>
      </c>
      <c r="AL390" s="1" t="s">
        <v>7654</v>
      </c>
      <c r="AM390" s="1" t="s">
        <v>5909</v>
      </c>
      <c r="AN390" s="1" t="s">
        <v>7655</v>
      </c>
      <c r="AO390" s="1" t="s">
        <v>7656</v>
      </c>
      <c r="AP390" s="1" t="s">
        <v>7657</v>
      </c>
      <c r="AQ390" s="1" t="s">
        <v>74</v>
      </c>
      <c r="AR390" s="1" t="s">
        <v>7658</v>
      </c>
      <c r="AS390" s="1" t="s">
        <v>7659</v>
      </c>
      <c r="AT390" s="1" t="s">
        <v>74</v>
      </c>
      <c r="AU390" s="1">
        <v>2016</v>
      </c>
      <c r="AV390" s="1">
        <v>36</v>
      </c>
      <c r="AW390" s="1">
        <v>3</v>
      </c>
      <c r="AX390" s="1" t="s">
        <v>74</v>
      </c>
      <c r="AY390" s="1" t="s">
        <v>74</v>
      </c>
      <c r="AZ390" s="1" t="s">
        <v>74</v>
      </c>
      <c r="BA390" s="1" t="s">
        <v>74</v>
      </c>
      <c r="BB390" s="1">
        <v>114</v>
      </c>
      <c r="BC390" s="1">
        <v>121</v>
      </c>
      <c r="BD390" s="1" t="s">
        <v>74</v>
      </c>
      <c r="BE390" s="1" t="s">
        <v>7660</v>
      </c>
      <c r="BF390" s="1" t="str">
        <f>HYPERLINK("http://dx.doi.org/10.12873/363arencibia","http://dx.doi.org/10.12873/363arencibia")</f>
        <v>http://dx.doi.org/10.12873/363arencibia</v>
      </c>
      <c r="BG390" s="1" t="s">
        <v>74</v>
      </c>
      <c r="BH390" s="1" t="s">
        <v>74</v>
      </c>
      <c r="BI390" s="1">
        <v>8</v>
      </c>
      <c r="BJ390" s="1" t="s">
        <v>175</v>
      </c>
      <c r="BK390" s="1" t="s">
        <v>150</v>
      </c>
      <c r="BL390" s="1" t="s">
        <v>175</v>
      </c>
      <c r="BM390" s="1" t="s">
        <v>7661</v>
      </c>
      <c r="BN390" s="1" t="s">
        <v>74</v>
      </c>
      <c r="BO390" s="1" t="s">
        <v>74</v>
      </c>
      <c r="BP390" s="1" t="s">
        <v>74</v>
      </c>
      <c r="BQ390" s="1" t="s">
        <v>74</v>
      </c>
      <c r="BR390" s="1" t="s">
        <v>102</v>
      </c>
      <c r="BS390" s="1" t="s">
        <v>7662</v>
      </c>
      <c r="BT390" s="1" t="str">
        <f>HYPERLINK("https%3A%2F%2Fwww.webofscience.com%2Fwos%2Fwoscc%2Ffull-record%2FWOS:000388862600016","View Full Record in Web of Science")</f>
        <v>View Full Record in Web of Science</v>
      </c>
    </row>
    <row r="391" spans="1:72" x14ac:dyDescent="0.25">
      <c r="A391" s="1" t="s">
        <v>72</v>
      </c>
      <c r="B391" s="1" t="s">
        <v>7663</v>
      </c>
      <c r="C391" s="1" t="s">
        <v>74</v>
      </c>
      <c r="D391" s="1" t="s">
        <v>74</v>
      </c>
      <c r="E391" s="1" t="s">
        <v>74</v>
      </c>
      <c r="F391" s="1" t="s">
        <v>7664</v>
      </c>
      <c r="G391" s="1" t="s">
        <v>74</v>
      </c>
      <c r="H391" s="1" t="s">
        <v>74</v>
      </c>
      <c r="I391" s="1" t="s">
        <v>7665</v>
      </c>
      <c r="J391" s="1" t="s">
        <v>3176</v>
      </c>
      <c r="K391" s="1" t="s">
        <v>74</v>
      </c>
      <c r="L391" s="1" t="s">
        <v>74</v>
      </c>
      <c r="M391" s="1" t="s">
        <v>78</v>
      </c>
      <c r="N391" s="1" t="s">
        <v>79</v>
      </c>
      <c r="O391" s="1" t="s">
        <v>74</v>
      </c>
      <c r="P391" s="1" t="s">
        <v>74</v>
      </c>
      <c r="Q391" s="1" t="s">
        <v>74</v>
      </c>
      <c r="R391" s="1" t="s">
        <v>74</v>
      </c>
      <c r="S391" s="1" t="s">
        <v>74</v>
      </c>
      <c r="T391" s="1" t="s">
        <v>7666</v>
      </c>
      <c r="U391" s="1" t="s">
        <v>7667</v>
      </c>
      <c r="V391" s="1" t="s">
        <v>7668</v>
      </c>
      <c r="W391" s="1" t="s">
        <v>7669</v>
      </c>
      <c r="X391" s="1" t="s">
        <v>7670</v>
      </c>
      <c r="Y391" s="1" t="s">
        <v>7671</v>
      </c>
      <c r="Z391" s="1" t="s">
        <v>7672</v>
      </c>
      <c r="AA391" s="1" t="s">
        <v>74</v>
      </c>
      <c r="AB391" s="1" t="s">
        <v>74</v>
      </c>
      <c r="AC391" s="1" t="s">
        <v>7673</v>
      </c>
      <c r="AD391" s="1" t="s">
        <v>7674</v>
      </c>
      <c r="AE391" s="1" t="s">
        <v>74</v>
      </c>
      <c r="AF391" s="1" t="s">
        <v>74</v>
      </c>
      <c r="AG391" s="1">
        <v>31</v>
      </c>
      <c r="AH391" s="1">
        <v>30</v>
      </c>
      <c r="AI391" s="1">
        <v>32</v>
      </c>
      <c r="AJ391" s="1">
        <v>4</v>
      </c>
      <c r="AK391" s="1">
        <v>48</v>
      </c>
      <c r="AL391" s="1" t="s">
        <v>3188</v>
      </c>
      <c r="AM391" s="1" t="s">
        <v>118</v>
      </c>
      <c r="AN391" s="1" t="s">
        <v>3189</v>
      </c>
      <c r="AO391" s="1" t="s">
        <v>3190</v>
      </c>
      <c r="AP391" s="1" t="s">
        <v>74</v>
      </c>
      <c r="AQ391" s="1" t="s">
        <v>74</v>
      </c>
      <c r="AR391" s="1" t="s">
        <v>3176</v>
      </c>
      <c r="AS391" s="1" t="s">
        <v>3191</v>
      </c>
      <c r="AT391" s="1" t="s">
        <v>74</v>
      </c>
      <c r="AU391" s="1">
        <v>2016</v>
      </c>
      <c r="AV391" s="1">
        <v>6</v>
      </c>
      <c r="AW391" s="1">
        <v>3</v>
      </c>
      <c r="AX391" s="1" t="s">
        <v>74</v>
      </c>
      <c r="AY391" s="1" t="s">
        <v>74</v>
      </c>
      <c r="AZ391" s="1" t="s">
        <v>74</v>
      </c>
      <c r="BA391" s="1" t="s">
        <v>74</v>
      </c>
      <c r="BB391" s="1" t="s">
        <v>74</v>
      </c>
      <c r="BC391" s="1" t="s">
        <v>74</v>
      </c>
      <c r="BD391" s="1" t="s">
        <v>7675</v>
      </c>
      <c r="BE391" s="1" t="s">
        <v>7676</v>
      </c>
      <c r="BF391" s="1" t="str">
        <f>HYPERLINK("http://dx.doi.org/10.1136/bmjopen-2015-010330","http://dx.doi.org/10.1136/bmjopen-2015-010330")</f>
        <v>http://dx.doi.org/10.1136/bmjopen-2015-010330</v>
      </c>
      <c r="BG391" s="1" t="s">
        <v>74</v>
      </c>
      <c r="BH391" s="1" t="s">
        <v>74</v>
      </c>
      <c r="BI391" s="1">
        <v>5</v>
      </c>
      <c r="BJ391" s="1" t="s">
        <v>478</v>
      </c>
      <c r="BK391" s="1" t="s">
        <v>100</v>
      </c>
      <c r="BL391" s="1" t="s">
        <v>479</v>
      </c>
      <c r="BM391" s="1" t="s">
        <v>7677</v>
      </c>
      <c r="BN391" s="1">
        <v>27009146</v>
      </c>
      <c r="BO391" s="1" t="s">
        <v>389</v>
      </c>
      <c r="BP391" s="1" t="s">
        <v>74</v>
      </c>
      <c r="BQ391" s="1" t="s">
        <v>74</v>
      </c>
      <c r="BR391" s="1" t="s">
        <v>102</v>
      </c>
      <c r="BS391" s="1" t="s">
        <v>7678</v>
      </c>
      <c r="BT391" s="1" t="str">
        <f>HYPERLINK("https%3A%2F%2Fwww.webofscience.com%2Fwos%2Fwoscc%2Ffull-record%2FWOS:000374052300096","View Full Record in Web of Science")</f>
        <v>View Full Record in Web of Science</v>
      </c>
    </row>
    <row r="392" spans="1:72" x14ac:dyDescent="0.25">
      <c r="A392" s="1" t="s">
        <v>72</v>
      </c>
      <c r="B392" s="1" t="s">
        <v>7679</v>
      </c>
      <c r="C392" s="1" t="s">
        <v>74</v>
      </c>
      <c r="D392" s="1" t="s">
        <v>74</v>
      </c>
      <c r="E392" s="1" t="s">
        <v>74</v>
      </c>
      <c r="F392" s="1" t="s">
        <v>7680</v>
      </c>
      <c r="G392" s="1" t="s">
        <v>74</v>
      </c>
      <c r="H392" s="1" t="s">
        <v>74</v>
      </c>
      <c r="I392" s="1" t="s">
        <v>7681</v>
      </c>
      <c r="J392" s="1" t="s">
        <v>7682</v>
      </c>
      <c r="K392" s="1" t="s">
        <v>74</v>
      </c>
      <c r="L392" s="1" t="s">
        <v>74</v>
      </c>
      <c r="M392" s="1" t="s">
        <v>78</v>
      </c>
      <c r="N392" s="1" t="s">
        <v>79</v>
      </c>
      <c r="O392" s="1" t="s">
        <v>74</v>
      </c>
      <c r="P392" s="1" t="s">
        <v>74</v>
      </c>
      <c r="Q392" s="1" t="s">
        <v>74</v>
      </c>
      <c r="R392" s="1" t="s">
        <v>74</v>
      </c>
      <c r="S392" s="1" t="s">
        <v>74</v>
      </c>
      <c r="T392" s="1" t="s">
        <v>7683</v>
      </c>
      <c r="U392" s="1" t="s">
        <v>7684</v>
      </c>
      <c r="V392" s="1" t="s">
        <v>7685</v>
      </c>
      <c r="W392" s="1" t="s">
        <v>7686</v>
      </c>
      <c r="X392" s="1" t="s">
        <v>7687</v>
      </c>
      <c r="Y392" s="1" t="s">
        <v>7688</v>
      </c>
      <c r="Z392" s="1" t="s">
        <v>7689</v>
      </c>
      <c r="AA392" s="1" t="s">
        <v>74</v>
      </c>
      <c r="AB392" s="1" t="s">
        <v>74</v>
      </c>
      <c r="AC392" s="1" t="s">
        <v>74</v>
      </c>
      <c r="AD392" s="1" t="s">
        <v>74</v>
      </c>
      <c r="AE392" s="1" t="s">
        <v>74</v>
      </c>
      <c r="AF392" s="1" t="s">
        <v>74</v>
      </c>
      <c r="AG392" s="1">
        <v>20</v>
      </c>
      <c r="AH392" s="1">
        <v>0</v>
      </c>
      <c r="AI392" s="1">
        <v>0</v>
      </c>
      <c r="AJ392" s="1">
        <v>0</v>
      </c>
      <c r="AK392" s="1">
        <v>3</v>
      </c>
      <c r="AL392" s="1" t="s">
        <v>7690</v>
      </c>
      <c r="AM392" s="1" t="s">
        <v>7691</v>
      </c>
      <c r="AN392" s="1" t="s">
        <v>7692</v>
      </c>
      <c r="AO392" s="1" t="s">
        <v>7693</v>
      </c>
      <c r="AP392" s="1" t="s">
        <v>7694</v>
      </c>
      <c r="AQ392" s="1" t="s">
        <v>74</v>
      </c>
      <c r="AR392" s="1" t="s">
        <v>7695</v>
      </c>
      <c r="AS392" s="1" t="s">
        <v>7696</v>
      </c>
      <c r="AT392" s="1" t="s">
        <v>74</v>
      </c>
      <c r="AU392" s="1">
        <v>2016</v>
      </c>
      <c r="AV392" s="1">
        <v>8</v>
      </c>
      <c r="AW392" s="1">
        <v>3</v>
      </c>
      <c r="AX392" s="1" t="s">
        <v>74</v>
      </c>
      <c r="AY392" s="1" t="s">
        <v>74</v>
      </c>
      <c r="AZ392" s="1" t="s">
        <v>74</v>
      </c>
      <c r="BA392" s="1" t="s">
        <v>74</v>
      </c>
      <c r="BB392" s="1">
        <v>175</v>
      </c>
      <c r="BC392" s="1">
        <v>183</v>
      </c>
      <c r="BD392" s="1" t="s">
        <v>74</v>
      </c>
      <c r="BE392" s="1" t="s">
        <v>74</v>
      </c>
      <c r="BF392" s="1" t="s">
        <v>74</v>
      </c>
      <c r="BG392" s="1" t="s">
        <v>74</v>
      </c>
      <c r="BH392" s="1" t="s">
        <v>74</v>
      </c>
      <c r="BI392" s="1">
        <v>9</v>
      </c>
      <c r="BJ392" s="1" t="s">
        <v>456</v>
      </c>
      <c r="BK392" s="1" t="s">
        <v>150</v>
      </c>
      <c r="BL392" s="1" t="s">
        <v>456</v>
      </c>
      <c r="BM392" s="1" t="s">
        <v>7697</v>
      </c>
      <c r="BN392" s="1" t="s">
        <v>74</v>
      </c>
      <c r="BO392" s="1" t="s">
        <v>74</v>
      </c>
      <c r="BP392" s="1" t="s">
        <v>74</v>
      </c>
      <c r="BQ392" s="1" t="s">
        <v>74</v>
      </c>
      <c r="BR392" s="1" t="s">
        <v>102</v>
      </c>
      <c r="BS392" s="1" t="s">
        <v>7698</v>
      </c>
      <c r="BT392" s="1" t="str">
        <f>HYPERLINK("https%3A%2F%2Fwww.webofscience.com%2Fwos%2Fwoscc%2Ffull-record%2FWOS:000393546800023","View Full Record in Web of Science")</f>
        <v>View Full Record in Web of Science</v>
      </c>
    </row>
    <row r="393" spans="1:72" x14ac:dyDescent="0.25">
      <c r="A393" s="1" t="s">
        <v>72</v>
      </c>
      <c r="B393" s="1" t="s">
        <v>7699</v>
      </c>
      <c r="C393" s="1" t="s">
        <v>74</v>
      </c>
      <c r="D393" s="1" t="s">
        <v>74</v>
      </c>
      <c r="E393" s="1" t="s">
        <v>74</v>
      </c>
      <c r="F393" s="1" t="s">
        <v>7700</v>
      </c>
      <c r="G393" s="1" t="s">
        <v>74</v>
      </c>
      <c r="H393" s="1" t="s">
        <v>74</v>
      </c>
      <c r="I393" s="1" t="s">
        <v>7701</v>
      </c>
      <c r="J393" s="1" t="s">
        <v>7702</v>
      </c>
      <c r="K393" s="1" t="s">
        <v>74</v>
      </c>
      <c r="L393" s="1" t="s">
        <v>74</v>
      </c>
      <c r="M393" s="1" t="s">
        <v>78</v>
      </c>
      <c r="N393" s="1" t="s">
        <v>79</v>
      </c>
      <c r="O393" s="1" t="s">
        <v>74</v>
      </c>
      <c r="P393" s="1" t="s">
        <v>74</v>
      </c>
      <c r="Q393" s="1" t="s">
        <v>74</v>
      </c>
      <c r="R393" s="1" t="s">
        <v>74</v>
      </c>
      <c r="S393" s="1" t="s">
        <v>74</v>
      </c>
      <c r="T393" s="1" t="s">
        <v>7703</v>
      </c>
      <c r="U393" s="1" t="s">
        <v>7704</v>
      </c>
      <c r="V393" s="1" t="s">
        <v>7705</v>
      </c>
      <c r="W393" s="1" t="s">
        <v>7706</v>
      </c>
      <c r="X393" s="1" t="s">
        <v>7707</v>
      </c>
      <c r="Y393" s="1" t="s">
        <v>7708</v>
      </c>
      <c r="Z393" s="1" t="s">
        <v>7709</v>
      </c>
      <c r="AA393" s="1" t="s">
        <v>7710</v>
      </c>
      <c r="AB393" s="1" t="s">
        <v>7711</v>
      </c>
      <c r="AC393" s="1" t="s">
        <v>7712</v>
      </c>
      <c r="AD393" s="1" t="s">
        <v>7713</v>
      </c>
      <c r="AE393" s="1" t="s">
        <v>7714</v>
      </c>
      <c r="AF393" s="1" t="s">
        <v>74</v>
      </c>
      <c r="AG393" s="1">
        <v>21</v>
      </c>
      <c r="AH393" s="1">
        <v>7</v>
      </c>
      <c r="AI393" s="1">
        <v>9</v>
      </c>
      <c r="AJ393" s="1">
        <v>0</v>
      </c>
      <c r="AK393" s="1">
        <v>26</v>
      </c>
      <c r="AL393" s="1" t="s">
        <v>7715</v>
      </c>
      <c r="AM393" s="1" t="s">
        <v>772</v>
      </c>
      <c r="AN393" s="1" t="s">
        <v>982</v>
      </c>
      <c r="AO393" s="1" t="s">
        <v>7716</v>
      </c>
      <c r="AP393" s="1" t="s">
        <v>7717</v>
      </c>
      <c r="AQ393" s="1" t="s">
        <v>74</v>
      </c>
      <c r="AR393" s="1" t="s">
        <v>7718</v>
      </c>
      <c r="AS393" s="1" t="s">
        <v>7719</v>
      </c>
      <c r="AT393" s="1" t="s">
        <v>1031</v>
      </c>
      <c r="AU393" s="1">
        <v>2016</v>
      </c>
      <c r="AV393" s="1">
        <v>86</v>
      </c>
      <c r="AW393" s="1">
        <v>1</v>
      </c>
      <c r="AX393" s="1" t="s">
        <v>74</v>
      </c>
      <c r="AY393" s="1" t="s">
        <v>74</v>
      </c>
      <c r="AZ393" s="1" t="s">
        <v>74</v>
      </c>
      <c r="BA393" s="1" t="s">
        <v>74</v>
      </c>
      <c r="BB393" s="1">
        <v>48</v>
      </c>
      <c r="BC393" s="1">
        <v>53</v>
      </c>
      <c r="BD393" s="1" t="s">
        <v>74</v>
      </c>
      <c r="BE393" s="1" t="s">
        <v>7720</v>
      </c>
      <c r="BF393" s="1" t="str">
        <f>HYPERLINK("http://dx.doi.org/10.1111/josh.12349","http://dx.doi.org/10.1111/josh.12349")</f>
        <v>http://dx.doi.org/10.1111/josh.12349</v>
      </c>
      <c r="BG393" s="1" t="s">
        <v>74</v>
      </c>
      <c r="BH393" s="1" t="s">
        <v>74</v>
      </c>
      <c r="BI393" s="1">
        <v>6</v>
      </c>
      <c r="BJ393" s="1" t="s">
        <v>7721</v>
      </c>
      <c r="BK393" s="1" t="s">
        <v>247</v>
      </c>
      <c r="BL393" s="1" t="s">
        <v>7722</v>
      </c>
      <c r="BM393" s="1" t="s">
        <v>7723</v>
      </c>
      <c r="BN393" s="1">
        <v>26645420</v>
      </c>
      <c r="BO393" s="1" t="s">
        <v>1221</v>
      </c>
      <c r="BP393" s="1" t="s">
        <v>74</v>
      </c>
      <c r="BQ393" s="1" t="s">
        <v>74</v>
      </c>
      <c r="BR393" s="1" t="s">
        <v>102</v>
      </c>
      <c r="BS393" s="1" t="s">
        <v>7724</v>
      </c>
      <c r="BT393" s="1" t="str">
        <f>HYPERLINK("https%3A%2F%2Fwww.webofscience.com%2Fwos%2Fwoscc%2Ffull-record%2FWOS:000366416300006","View Full Record in Web of Science")</f>
        <v>View Full Record in Web of Science</v>
      </c>
    </row>
    <row r="394" spans="1:72" x14ac:dyDescent="0.25">
      <c r="A394" s="1" t="s">
        <v>72</v>
      </c>
      <c r="B394" s="1" t="s">
        <v>7725</v>
      </c>
      <c r="C394" s="1" t="s">
        <v>74</v>
      </c>
      <c r="D394" s="1" t="s">
        <v>74</v>
      </c>
      <c r="E394" s="1" t="s">
        <v>74</v>
      </c>
      <c r="F394" s="1" t="s">
        <v>7726</v>
      </c>
      <c r="G394" s="1" t="s">
        <v>74</v>
      </c>
      <c r="H394" s="1" t="s">
        <v>74</v>
      </c>
      <c r="I394" s="1" t="s">
        <v>7727</v>
      </c>
      <c r="J394" s="1" t="s">
        <v>7682</v>
      </c>
      <c r="K394" s="1" t="s">
        <v>74</v>
      </c>
      <c r="L394" s="1" t="s">
        <v>74</v>
      </c>
      <c r="M394" s="1" t="s">
        <v>78</v>
      </c>
      <c r="N394" s="1" t="s">
        <v>79</v>
      </c>
      <c r="O394" s="1" t="s">
        <v>74</v>
      </c>
      <c r="P394" s="1" t="s">
        <v>74</v>
      </c>
      <c r="Q394" s="1" t="s">
        <v>74</v>
      </c>
      <c r="R394" s="1" t="s">
        <v>74</v>
      </c>
      <c r="S394" s="1" t="s">
        <v>74</v>
      </c>
      <c r="T394" s="1" t="s">
        <v>7728</v>
      </c>
      <c r="U394" s="1" t="s">
        <v>74</v>
      </c>
      <c r="V394" s="1" t="s">
        <v>7729</v>
      </c>
      <c r="W394" s="1" t="s">
        <v>7730</v>
      </c>
      <c r="X394" s="1" t="s">
        <v>7731</v>
      </c>
      <c r="Y394" s="1" t="s">
        <v>7732</v>
      </c>
      <c r="Z394" s="1" t="s">
        <v>7733</v>
      </c>
      <c r="AA394" s="1" t="s">
        <v>74</v>
      </c>
      <c r="AB394" s="1" t="s">
        <v>74</v>
      </c>
      <c r="AC394" s="1" t="s">
        <v>74</v>
      </c>
      <c r="AD394" s="1" t="s">
        <v>74</v>
      </c>
      <c r="AE394" s="1" t="s">
        <v>74</v>
      </c>
      <c r="AF394" s="1" t="s">
        <v>74</v>
      </c>
      <c r="AG394" s="1">
        <v>23</v>
      </c>
      <c r="AH394" s="1">
        <v>0</v>
      </c>
      <c r="AI394" s="1">
        <v>0</v>
      </c>
      <c r="AJ394" s="1">
        <v>0</v>
      </c>
      <c r="AK394" s="1">
        <v>5</v>
      </c>
      <c r="AL394" s="1" t="s">
        <v>7690</v>
      </c>
      <c r="AM394" s="1" t="s">
        <v>7691</v>
      </c>
      <c r="AN394" s="1" t="s">
        <v>7692</v>
      </c>
      <c r="AO394" s="1" t="s">
        <v>7693</v>
      </c>
      <c r="AP394" s="1" t="s">
        <v>7694</v>
      </c>
      <c r="AQ394" s="1" t="s">
        <v>74</v>
      </c>
      <c r="AR394" s="1" t="s">
        <v>7695</v>
      </c>
      <c r="AS394" s="1" t="s">
        <v>7696</v>
      </c>
      <c r="AT394" s="1" t="s">
        <v>74</v>
      </c>
      <c r="AU394" s="1">
        <v>2016</v>
      </c>
      <c r="AV394" s="1">
        <v>8</v>
      </c>
      <c r="AW394" s="1">
        <v>3</v>
      </c>
      <c r="AX394" s="1" t="s">
        <v>74</v>
      </c>
      <c r="AY394" s="1" t="s">
        <v>74</v>
      </c>
      <c r="AZ394" s="1" t="s">
        <v>74</v>
      </c>
      <c r="BA394" s="1" t="s">
        <v>74</v>
      </c>
      <c r="BB394" s="1">
        <v>5</v>
      </c>
      <c r="BC394" s="1">
        <v>12</v>
      </c>
      <c r="BD394" s="1" t="s">
        <v>74</v>
      </c>
      <c r="BE394" s="1" t="s">
        <v>74</v>
      </c>
      <c r="BF394" s="1" t="s">
        <v>74</v>
      </c>
      <c r="BG394" s="1" t="s">
        <v>74</v>
      </c>
      <c r="BH394" s="1" t="s">
        <v>74</v>
      </c>
      <c r="BI394" s="1">
        <v>8</v>
      </c>
      <c r="BJ394" s="1" t="s">
        <v>456</v>
      </c>
      <c r="BK394" s="1" t="s">
        <v>150</v>
      </c>
      <c r="BL394" s="1" t="s">
        <v>456</v>
      </c>
      <c r="BM394" s="1" t="s">
        <v>7697</v>
      </c>
      <c r="BN394" s="1" t="s">
        <v>74</v>
      </c>
      <c r="BO394" s="1" t="s">
        <v>74</v>
      </c>
      <c r="BP394" s="1" t="s">
        <v>74</v>
      </c>
      <c r="BQ394" s="1" t="s">
        <v>74</v>
      </c>
      <c r="BR394" s="1" t="s">
        <v>102</v>
      </c>
      <c r="BS394" s="1" t="s">
        <v>7734</v>
      </c>
      <c r="BT394" s="1" t="str">
        <f>HYPERLINK("https%3A%2F%2Fwww.webofscience.com%2Fwos%2Fwoscc%2Ffull-record%2FWOS:000393546800001","View Full Record in Web of Science")</f>
        <v>View Full Record in Web of Science</v>
      </c>
    </row>
    <row r="395" spans="1:72" x14ac:dyDescent="0.25">
      <c r="A395" s="1" t="s">
        <v>72</v>
      </c>
      <c r="B395" s="1" t="s">
        <v>7735</v>
      </c>
      <c r="C395" s="1" t="s">
        <v>74</v>
      </c>
      <c r="D395" s="1" t="s">
        <v>74</v>
      </c>
      <c r="E395" s="1" t="s">
        <v>74</v>
      </c>
      <c r="F395" s="1" t="s">
        <v>7736</v>
      </c>
      <c r="G395" s="1" t="s">
        <v>74</v>
      </c>
      <c r="H395" s="1" t="s">
        <v>74</v>
      </c>
      <c r="I395" s="1" t="s">
        <v>7737</v>
      </c>
      <c r="J395" s="1" t="s">
        <v>7738</v>
      </c>
      <c r="K395" s="1" t="s">
        <v>74</v>
      </c>
      <c r="L395" s="1" t="s">
        <v>74</v>
      </c>
      <c r="M395" s="1" t="s">
        <v>78</v>
      </c>
      <c r="N395" s="1" t="s">
        <v>79</v>
      </c>
      <c r="O395" s="1" t="s">
        <v>74</v>
      </c>
      <c r="P395" s="1" t="s">
        <v>74</v>
      </c>
      <c r="Q395" s="1" t="s">
        <v>74</v>
      </c>
      <c r="R395" s="1" t="s">
        <v>74</v>
      </c>
      <c r="S395" s="1" t="s">
        <v>74</v>
      </c>
      <c r="T395" s="1" t="s">
        <v>7739</v>
      </c>
      <c r="U395" s="1" t="s">
        <v>7740</v>
      </c>
      <c r="V395" s="1" t="s">
        <v>7741</v>
      </c>
      <c r="W395" s="1" t="s">
        <v>7742</v>
      </c>
      <c r="X395" s="1" t="s">
        <v>7743</v>
      </c>
      <c r="Y395" s="1" t="s">
        <v>7744</v>
      </c>
      <c r="Z395" s="1" t="s">
        <v>7745</v>
      </c>
      <c r="AA395" s="1" t="s">
        <v>74</v>
      </c>
      <c r="AB395" s="1" t="s">
        <v>74</v>
      </c>
      <c r="AC395" s="1" t="s">
        <v>7746</v>
      </c>
      <c r="AD395" s="1" t="s">
        <v>7747</v>
      </c>
      <c r="AE395" s="1" t="s">
        <v>7748</v>
      </c>
      <c r="AF395" s="1" t="s">
        <v>74</v>
      </c>
      <c r="AG395" s="1">
        <v>48</v>
      </c>
      <c r="AH395" s="1">
        <v>11</v>
      </c>
      <c r="AI395" s="1">
        <v>11</v>
      </c>
      <c r="AJ395" s="1">
        <v>0</v>
      </c>
      <c r="AK395" s="1">
        <v>11</v>
      </c>
      <c r="AL395" s="1" t="s">
        <v>357</v>
      </c>
      <c r="AM395" s="1" t="s">
        <v>264</v>
      </c>
      <c r="AN395" s="1" t="s">
        <v>358</v>
      </c>
      <c r="AO395" s="1" t="s">
        <v>7749</v>
      </c>
      <c r="AP395" s="1" t="s">
        <v>7750</v>
      </c>
      <c r="AQ395" s="1" t="s">
        <v>74</v>
      </c>
      <c r="AR395" s="1" t="s">
        <v>7751</v>
      </c>
      <c r="AS395" s="1" t="s">
        <v>7752</v>
      </c>
      <c r="AT395" s="1" t="s">
        <v>74</v>
      </c>
      <c r="AU395" s="1">
        <v>2016</v>
      </c>
      <c r="AV395" s="1">
        <v>75</v>
      </c>
      <c r="AW395" s="1" t="s">
        <v>74</v>
      </c>
      <c r="AX395" s="1" t="s">
        <v>74</v>
      </c>
      <c r="AY395" s="1" t="s">
        <v>74</v>
      </c>
      <c r="AZ395" s="1" t="s">
        <v>74</v>
      </c>
      <c r="BA395" s="1" t="s">
        <v>74</v>
      </c>
      <c r="BB395" s="1" t="s">
        <v>74</v>
      </c>
      <c r="BC395" s="1" t="s">
        <v>74</v>
      </c>
      <c r="BD395" s="1">
        <v>29905</v>
      </c>
      <c r="BE395" s="1" t="s">
        <v>7753</v>
      </c>
      <c r="BF395" s="1" t="str">
        <f>HYPERLINK("http://dx.doi.org/10.3402/ijch.v75.29905","http://dx.doi.org/10.3402/ijch.v75.29905")</f>
        <v>http://dx.doi.org/10.3402/ijch.v75.29905</v>
      </c>
      <c r="BG395" s="1" t="s">
        <v>74</v>
      </c>
      <c r="BH395" s="1" t="s">
        <v>74</v>
      </c>
      <c r="BI395" s="1">
        <v>10</v>
      </c>
      <c r="BJ395" s="1" t="s">
        <v>226</v>
      </c>
      <c r="BK395" s="1" t="s">
        <v>247</v>
      </c>
      <c r="BL395" s="1" t="s">
        <v>226</v>
      </c>
      <c r="BM395" s="1" t="s">
        <v>7754</v>
      </c>
      <c r="BN395" s="1" t="s">
        <v>74</v>
      </c>
      <c r="BO395" s="1" t="s">
        <v>389</v>
      </c>
      <c r="BP395" s="1" t="s">
        <v>74</v>
      </c>
      <c r="BQ395" s="1" t="s">
        <v>74</v>
      </c>
      <c r="BR395" s="1" t="s">
        <v>102</v>
      </c>
      <c r="BS395" s="1" t="s">
        <v>7755</v>
      </c>
      <c r="BT395" s="1" t="str">
        <f>HYPERLINK("https%3A%2F%2Fwww.webofscience.com%2Fwos%2Fwoscc%2Ffull-record%2FWOS:000375137700001","View Full Record in Web of Science")</f>
        <v>View Full Record in Web of Science</v>
      </c>
    </row>
    <row r="396" spans="1:72" x14ac:dyDescent="0.25">
      <c r="A396" s="1" t="s">
        <v>72</v>
      </c>
      <c r="B396" s="1" t="s">
        <v>7756</v>
      </c>
      <c r="C396" s="1" t="s">
        <v>74</v>
      </c>
      <c r="D396" s="1" t="s">
        <v>74</v>
      </c>
      <c r="E396" s="1" t="s">
        <v>74</v>
      </c>
      <c r="F396" s="1" t="s">
        <v>7757</v>
      </c>
      <c r="G396" s="1" t="s">
        <v>74</v>
      </c>
      <c r="H396" s="1" t="s">
        <v>74</v>
      </c>
      <c r="I396" s="1" t="s">
        <v>7758</v>
      </c>
      <c r="J396" s="1" t="s">
        <v>7759</v>
      </c>
      <c r="K396" s="1" t="s">
        <v>74</v>
      </c>
      <c r="L396" s="1" t="s">
        <v>74</v>
      </c>
      <c r="M396" s="1" t="s">
        <v>78</v>
      </c>
      <c r="N396" s="1" t="s">
        <v>79</v>
      </c>
      <c r="O396" s="1" t="s">
        <v>74</v>
      </c>
      <c r="P396" s="1" t="s">
        <v>74</v>
      </c>
      <c r="Q396" s="1" t="s">
        <v>74</v>
      </c>
      <c r="R396" s="1" t="s">
        <v>74</v>
      </c>
      <c r="S396" s="1" t="s">
        <v>74</v>
      </c>
      <c r="T396" s="1" t="s">
        <v>7760</v>
      </c>
      <c r="U396" s="1" t="s">
        <v>7761</v>
      </c>
      <c r="V396" s="1" t="s">
        <v>7762</v>
      </c>
      <c r="W396" s="1" t="s">
        <v>7763</v>
      </c>
      <c r="X396" s="1" t="s">
        <v>7764</v>
      </c>
      <c r="Y396" s="1" t="s">
        <v>7765</v>
      </c>
      <c r="Z396" s="1" t="s">
        <v>7766</v>
      </c>
      <c r="AA396" s="1" t="s">
        <v>7767</v>
      </c>
      <c r="AB396" s="1" t="s">
        <v>7768</v>
      </c>
      <c r="AC396" s="1" t="s">
        <v>7769</v>
      </c>
      <c r="AD396" s="1" t="s">
        <v>7769</v>
      </c>
      <c r="AE396" s="1" t="s">
        <v>7770</v>
      </c>
      <c r="AF396" s="1" t="s">
        <v>74</v>
      </c>
      <c r="AG396" s="1">
        <v>30</v>
      </c>
      <c r="AH396" s="1">
        <v>8</v>
      </c>
      <c r="AI396" s="1">
        <v>8</v>
      </c>
      <c r="AJ396" s="1">
        <v>2</v>
      </c>
      <c r="AK396" s="1">
        <v>11</v>
      </c>
      <c r="AL396" s="1" t="s">
        <v>357</v>
      </c>
      <c r="AM396" s="1" t="s">
        <v>264</v>
      </c>
      <c r="AN396" s="1" t="s">
        <v>358</v>
      </c>
      <c r="AO396" s="1" t="s">
        <v>7771</v>
      </c>
      <c r="AP396" s="1" t="s">
        <v>7772</v>
      </c>
      <c r="AQ396" s="1" t="s">
        <v>74</v>
      </c>
      <c r="AR396" s="1" t="s">
        <v>7773</v>
      </c>
      <c r="AS396" s="1" t="s">
        <v>7774</v>
      </c>
      <c r="AT396" s="1" t="s">
        <v>74</v>
      </c>
      <c r="AU396" s="1">
        <v>2016</v>
      </c>
      <c r="AV396" s="1">
        <v>39</v>
      </c>
      <c r="AW396" s="1">
        <v>6</v>
      </c>
      <c r="AX396" s="1" t="s">
        <v>74</v>
      </c>
      <c r="AY396" s="1" t="s">
        <v>74</v>
      </c>
      <c r="AZ396" s="1" t="s">
        <v>74</v>
      </c>
      <c r="BA396" s="1" t="s">
        <v>74</v>
      </c>
      <c r="BB396" s="1">
        <v>671</v>
      </c>
      <c r="BC396" s="1">
        <v>678</v>
      </c>
      <c r="BD396" s="1" t="s">
        <v>74</v>
      </c>
      <c r="BE396" s="1" t="s">
        <v>7775</v>
      </c>
      <c r="BF396" s="1" t="str">
        <f>HYPERLINK("http://dx.doi.org/10.1080/10790268.2016.1180098","http://dx.doi.org/10.1080/10790268.2016.1180098")</f>
        <v>http://dx.doi.org/10.1080/10790268.2016.1180098</v>
      </c>
      <c r="BG396" s="1" t="s">
        <v>74</v>
      </c>
      <c r="BH396" s="1" t="s">
        <v>74</v>
      </c>
      <c r="BI396" s="1">
        <v>8</v>
      </c>
      <c r="BJ396" s="1" t="s">
        <v>3114</v>
      </c>
      <c r="BK396" s="1" t="s">
        <v>100</v>
      </c>
      <c r="BL396" s="1" t="s">
        <v>3115</v>
      </c>
      <c r="BM396" s="1" t="s">
        <v>7776</v>
      </c>
      <c r="BN396" s="1">
        <v>27192132</v>
      </c>
      <c r="BO396" s="1" t="s">
        <v>1895</v>
      </c>
      <c r="BP396" s="1" t="s">
        <v>74</v>
      </c>
      <c r="BQ396" s="1" t="s">
        <v>74</v>
      </c>
      <c r="BR396" s="1" t="s">
        <v>102</v>
      </c>
      <c r="BS396" s="1" t="s">
        <v>7777</v>
      </c>
      <c r="BT396" s="1" t="str">
        <f>HYPERLINK("https%3A%2F%2Fwww.webofscience.com%2Fwos%2Fwoscc%2Ffull-record%2FWOS:000392917600009","View Full Record in Web of Science")</f>
        <v>View Full Record in Web of Science</v>
      </c>
    </row>
    <row r="397" spans="1:72" x14ac:dyDescent="0.25">
      <c r="A397" s="1" t="s">
        <v>72</v>
      </c>
      <c r="B397" s="1" t="s">
        <v>7778</v>
      </c>
      <c r="C397" s="1" t="s">
        <v>74</v>
      </c>
      <c r="D397" s="1" t="s">
        <v>74</v>
      </c>
      <c r="E397" s="1" t="s">
        <v>74</v>
      </c>
      <c r="F397" s="1" t="s">
        <v>7779</v>
      </c>
      <c r="G397" s="1" t="s">
        <v>74</v>
      </c>
      <c r="H397" s="1" t="s">
        <v>74</v>
      </c>
      <c r="I397" s="1" t="s">
        <v>7780</v>
      </c>
      <c r="J397" s="1" t="s">
        <v>7781</v>
      </c>
      <c r="K397" s="1" t="s">
        <v>74</v>
      </c>
      <c r="L397" s="1" t="s">
        <v>74</v>
      </c>
      <c r="M397" s="1" t="s">
        <v>78</v>
      </c>
      <c r="N397" s="1" t="s">
        <v>79</v>
      </c>
      <c r="O397" s="1" t="s">
        <v>74</v>
      </c>
      <c r="P397" s="1" t="s">
        <v>74</v>
      </c>
      <c r="Q397" s="1" t="s">
        <v>74</v>
      </c>
      <c r="R397" s="1" t="s">
        <v>74</v>
      </c>
      <c r="S397" s="1" t="s">
        <v>74</v>
      </c>
      <c r="T397" s="1" t="s">
        <v>7782</v>
      </c>
      <c r="U397" s="1" t="s">
        <v>7783</v>
      </c>
      <c r="V397" s="1" t="s">
        <v>7784</v>
      </c>
      <c r="W397" s="1" t="s">
        <v>7785</v>
      </c>
      <c r="X397" s="1" t="s">
        <v>7786</v>
      </c>
      <c r="Y397" s="1" t="s">
        <v>7787</v>
      </c>
      <c r="Z397" s="1" t="s">
        <v>74</v>
      </c>
      <c r="AA397" s="1" t="s">
        <v>74</v>
      </c>
      <c r="AB397" s="1" t="s">
        <v>74</v>
      </c>
      <c r="AC397" s="1" t="s">
        <v>7788</v>
      </c>
      <c r="AD397" s="1" t="s">
        <v>7789</v>
      </c>
      <c r="AE397" s="1" t="s">
        <v>7790</v>
      </c>
      <c r="AF397" s="1" t="s">
        <v>74</v>
      </c>
      <c r="AG397" s="1">
        <v>19</v>
      </c>
      <c r="AH397" s="1">
        <v>10</v>
      </c>
      <c r="AI397" s="1">
        <v>11</v>
      </c>
      <c r="AJ397" s="1">
        <v>2</v>
      </c>
      <c r="AK397" s="1">
        <v>50</v>
      </c>
      <c r="AL397" s="1" t="s">
        <v>7791</v>
      </c>
      <c r="AM397" s="1" t="s">
        <v>7792</v>
      </c>
      <c r="AN397" s="1" t="s">
        <v>7793</v>
      </c>
      <c r="AO397" s="1" t="s">
        <v>7794</v>
      </c>
      <c r="AP397" s="1" t="s">
        <v>74</v>
      </c>
      <c r="AQ397" s="1" t="s">
        <v>74</v>
      </c>
      <c r="AR397" s="1" t="s">
        <v>7795</v>
      </c>
      <c r="AS397" s="1" t="s">
        <v>7796</v>
      </c>
      <c r="AT397" s="1" t="s">
        <v>1031</v>
      </c>
      <c r="AU397" s="1">
        <v>2016</v>
      </c>
      <c r="AV397" s="1">
        <v>15</v>
      </c>
      <c r="AW397" s="1">
        <v>1</v>
      </c>
      <c r="AX397" s="1" t="s">
        <v>74</v>
      </c>
      <c r="AY397" s="1" t="s">
        <v>74</v>
      </c>
      <c r="AZ397" s="1" t="s">
        <v>74</v>
      </c>
      <c r="BA397" s="1" t="s">
        <v>74</v>
      </c>
      <c r="BB397" s="1">
        <v>183</v>
      </c>
      <c r="BC397" s="1">
        <v>188</v>
      </c>
      <c r="BD397" s="1" t="s">
        <v>74</v>
      </c>
      <c r="BE397" s="1" t="s">
        <v>7797</v>
      </c>
      <c r="BF397" s="1" t="str">
        <f>HYPERLINK("http://dx.doi.org/10.4314/tjpr.v15i1.25","http://dx.doi.org/10.4314/tjpr.v15i1.25")</f>
        <v>http://dx.doi.org/10.4314/tjpr.v15i1.25</v>
      </c>
      <c r="BG397" s="1" t="s">
        <v>74</v>
      </c>
      <c r="BH397" s="1" t="s">
        <v>74</v>
      </c>
      <c r="BI397" s="1">
        <v>6</v>
      </c>
      <c r="BJ397" s="1" t="s">
        <v>2883</v>
      </c>
      <c r="BK397" s="1" t="s">
        <v>100</v>
      </c>
      <c r="BL397" s="1" t="s">
        <v>2883</v>
      </c>
      <c r="BM397" s="1" t="s">
        <v>7798</v>
      </c>
      <c r="BN397" s="1" t="s">
        <v>74</v>
      </c>
      <c r="BO397" s="1" t="s">
        <v>389</v>
      </c>
      <c r="BP397" s="1" t="s">
        <v>74</v>
      </c>
      <c r="BQ397" s="1" t="s">
        <v>74</v>
      </c>
      <c r="BR397" s="1" t="s">
        <v>102</v>
      </c>
      <c r="BS397" s="1" t="s">
        <v>7799</v>
      </c>
      <c r="BT397" s="1" t="str">
        <f>HYPERLINK("https%3A%2F%2Fwww.webofscience.com%2Fwos%2Fwoscc%2Ffull-record%2FWOS:000371458400025","View Full Record in Web of Science")</f>
        <v>View Full Record in Web of Science</v>
      </c>
    </row>
    <row r="398" spans="1:72" x14ac:dyDescent="0.25">
      <c r="A398" s="1" t="s">
        <v>72</v>
      </c>
      <c r="B398" s="1" t="s">
        <v>7800</v>
      </c>
      <c r="C398" s="1" t="s">
        <v>74</v>
      </c>
      <c r="D398" s="1" t="s">
        <v>74</v>
      </c>
      <c r="E398" s="1" t="s">
        <v>74</v>
      </c>
      <c r="F398" s="1" t="s">
        <v>7801</v>
      </c>
      <c r="G398" s="1" t="s">
        <v>74</v>
      </c>
      <c r="H398" s="1" t="s">
        <v>74</v>
      </c>
      <c r="I398" s="1" t="s">
        <v>7802</v>
      </c>
      <c r="J398" s="1" t="s">
        <v>2243</v>
      </c>
      <c r="K398" s="1" t="s">
        <v>74</v>
      </c>
      <c r="L398" s="1" t="s">
        <v>74</v>
      </c>
      <c r="M398" s="1" t="s">
        <v>78</v>
      </c>
      <c r="N398" s="1" t="s">
        <v>79</v>
      </c>
      <c r="O398" s="1" t="s">
        <v>74</v>
      </c>
      <c r="P398" s="1" t="s">
        <v>74</v>
      </c>
      <c r="Q398" s="1" t="s">
        <v>74</v>
      </c>
      <c r="R398" s="1" t="s">
        <v>74</v>
      </c>
      <c r="S398" s="1" t="s">
        <v>74</v>
      </c>
      <c r="T398" s="1" t="s">
        <v>7803</v>
      </c>
      <c r="U398" s="1" t="s">
        <v>7804</v>
      </c>
      <c r="V398" s="1" t="s">
        <v>7805</v>
      </c>
      <c r="W398" s="1" t="s">
        <v>7806</v>
      </c>
      <c r="X398" s="1" t="s">
        <v>7807</v>
      </c>
      <c r="Y398" s="1" t="s">
        <v>7808</v>
      </c>
      <c r="Z398" s="1" t="s">
        <v>7809</v>
      </c>
      <c r="AA398" s="1" t="s">
        <v>74</v>
      </c>
      <c r="AB398" s="1" t="s">
        <v>7810</v>
      </c>
      <c r="AC398" s="1" t="s">
        <v>7811</v>
      </c>
      <c r="AD398" s="1" t="s">
        <v>7812</v>
      </c>
      <c r="AE398" s="1" t="s">
        <v>7813</v>
      </c>
      <c r="AF398" s="1" t="s">
        <v>74</v>
      </c>
      <c r="AG398" s="1">
        <v>33</v>
      </c>
      <c r="AH398" s="1">
        <v>59</v>
      </c>
      <c r="AI398" s="1">
        <v>59</v>
      </c>
      <c r="AJ398" s="1">
        <v>1</v>
      </c>
      <c r="AK398" s="1">
        <v>24</v>
      </c>
      <c r="AL398" s="1" t="s">
        <v>2255</v>
      </c>
      <c r="AM398" s="1" t="s">
        <v>2256</v>
      </c>
      <c r="AN398" s="1" t="s">
        <v>2257</v>
      </c>
      <c r="AO398" s="1" t="s">
        <v>2258</v>
      </c>
      <c r="AP398" s="1" t="s">
        <v>2259</v>
      </c>
      <c r="AQ398" s="1" t="s">
        <v>74</v>
      </c>
      <c r="AR398" s="1" t="s">
        <v>2260</v>
      </c>
      <c r="AS398" s="1" t="s">
        <v>2261</v>
      </c>
      <c r="AT398" s="1" t="s">
        <v>1031</v>
      </c>
      <c r="AU398" s="1">
        <v>2016</v>
      </c>
      <c r="AV398" s="1">
        <v>19</v>
      </c>
      <c r="AW398" s="1">
        <v>1</v>
      </c>
      <c r="AX398" s="1" t="s">
        <v>74</v>
      </c>
      <c r="AY398" s="1" t="s">
        <v>74</v>
      </c>
      <c r="AZ398" s="1" t="s">
        <v>74</v>
      </c>
      <c r="BA398" s="1" t="s">
        <v>74</v>
      </c>
      <c r="BB398" s="1">
        <v>46</v>
      </c>
      <c r="BC398" s="1">
        <v>54</v>
      </c>
      <c r="BD398" s="1" t="s">
        <v>74</v>
      </c>
      <c r="BE398" s="1" t="s">
        <v>7814</v>
      </c>
      <c r="BF398" s="1" t="str">
        <f>HYPERLINK("http://dx.doi.org/10.1017/S1368980015000397","http://dx.doi.org/10.1017/S1368980015000397")</f>
        <v>http://dx.doi.org/10.1017/S1368980015000397</v>
      </c>
      <c r="BG398" s="1" t="s">
        <v>74</v>
      </c>
      <c r="BH398" s="1" t="s">
        <v>74</v>
      </c>
      <c r="BI398" s="1">
        <v>9</v>
      </c>
      <c r="BJ398" s="1" t="s">
        <v>2264</v>
      </c>
      <c r="BK398" s="1" t="s">
        <v>247</v>
      </c>
      <c r="BL398" s="1" t="s">
        <v>2264</v>
      </c>
      <c r="BM398" s="1" t="s">
        <v>7815</v>
      </c>
      <c r="BN398" s="1">
        <v>25757372</v>
      </c>
      <c r="BO398" s="1" t="s">
        <v>2540</v>
      </c>
      <c r="BP398" s="1" t="s">
        <v>74</v>
      </c>
      <c r="BQ398" s="1" t="s">
        <v>74</v>
      </c>
      <c r="BR398" s="1" t="s">
        <v>102</v>
      </c>
      <c r="BS398" s="1" t="s">
        <v>7816</v>
      </c>
      <c r="BT398" s="1" t="str">
        <f>HYPERLINK("https%3A%2F%2Fwww.webofscience.com%2Fwos%2Fwoscc%2Ffull-record%2FWOS:000372641600006","View Full Record in Web of Science")</f>
        <v>View Full Record in Web of Science</v>
      </c>
    </row>
    <row r="399" spans="1:72" x14ac:dyDescent="0.25">
      <c r="A399" s="1" t="s">
        <v>72</v>
      </c>
      <c r="B399" s="1" t="s">
        <v>7817</v>
      </c>
      <c r="C399" s="1" t="s">
        <v>74</v>
      </c>
      <c r="D399" s="1" t="s">
        <v>74</v>
      </c>
      <c r="E399" s="1" t="s">
        <v>74</v>
      </c>
      <c r="F399" s="1" t="s">
        <v>7818</v>
      </c>
      <c r="G399" s="1" t="s">
        <v>74</v>
      </c>
      <c r="H399" s="1" t="s">
        <v>74</v>
      </c>
      <c r="I399" s="1" t="s">
        <v>7819</v>
      </c>
      <c r="J399" s="1" t="s">
        <v>3052</v>
      </c>
      <c r="K399" s="1" t="s">
        <v>74</v>
      </c>
      <c r="L399" s="1" t="s">
        <v>74</v>
      </c>
      <c r="M399" s="1" t="s">
        <v>78</v>
      </c>
      <c r="N399" s="1" t="s">
        <v>79</v>
      </c>
      <c r="O399" s="1" t="s">
        <v>74</v>
      </c>
      <c r="P399" s="1" t="s">
        <v>74</v>
      </c>
      <c r="Q399" s="1" t="s">
        <v>74</v>
      </c>
      <c r="R399" s="1" t="s">
        <v>74</v>
      </c>
      <c r="S399" s="1" t="s">
        <v>74</v>
      </c>
      <c r="T399" s="1" t="s">
        <v>74</v>
      </c>
      <c r="U399" s="1" t="s">
        <v>7820</v>
      </c>
      <c r="V399" s="1" t="s">
        <v>7821</v>
      </c>
      <c r="W399" s="1" t="s">
        <v>7822</v>
      </c>
      <c r="X399" s="1" t="s">
        <v>7823</v>
      </c>
      <c r="Y399" s="1" t="s">
        <v>7824</v>
      </c>
      <c r="Z399" s="1" t="s">
        <v>7825</v>
      </c>
      <c r="AA399" s="1" t="s">
        <v>74</v>
      </c>
      <c r="AB399" s="1" t="s">
        <v>7826</v>
      </c>
      <c r="AC399" s="1" t="s">
        <v>7827</v>
      </c>
      <c r="AD399" s="1" t="s">
        <v>7828</v>
      </c>
      <c r="AE399" s="1" t="s">
        <v>7829</v>
      </c>
      <c r="AF399" s="1" t="s">
        <v>74</v>
      </c>
      <c r="AG399" s="1">
        <v>30</v>
      </c>
      <c r="AH399" s="1">
        <v>21</v>
      </c>
      <c r="AI399" s="1">
        <v>21</v>
      </c>
      <c r="AJ399" s="1">
        <v>1</v>
      </c>
      <c r="AK399" s="1">
        <v>70</v>
      </c>
      <c r="AL399" s="1" t="s">
        <v>3064</v>
      </c>
      <c r="AM399" s="1" t="s">
        <v>2256</v>
      </c>
      <c r="AN399" s="1" t="s">
        <v>3065</v>
      </c>
      <c r="AO399" s="1" t="s">
        <v>3066</v>
      </c>
      <c r="AP399" s="1" t="s">
        <v>3067</v>
      </c>
      <c r="AQ399" s="1" t="s">
        <v>74</v>
      </c>
      <c r="AR399" s="1" t="s">
        <v>3068</v>
      </c>
      <c r="AS399" s="1" t="s">
        <v>3069</v>
      </c>
      <c r="AT399" s="1" t="s">
        <v>74</v>
      </c>
      <c r="AU399" s="1">
        <v>2016</v>
      </c>
      <c r="AV399" s="1">
        <v>8</v>
      </c>
      <c r="AW399" s="1">
        <v>47</v>
      </c>
      <c r="AX399" s="1" t="s">
        <v>74</v>
      </c>
      <c r="AY399" s="1" t="s">
        <v>74</v>
      </c>
      <c r="AZ399" s="1" t="s">
        <v>74</v>
      </c>
      <c r="BA399" s="1" t="s">
        <v>74</v>
      </c>
      <c r="BB399" s="1">
        <v>8288</v>
      </c>
      <c r="BC399" s="1">
        <v>8298</v>
      </c>
      <c r="BD399" s="1" t="s">
        <v>74</v>
      </c>
      <c r="BE399" s="1" t="s">
        <v>7830</v>
      </c>
      <c r="BF399" s="1" t="str">
        <f>HYPERLINK("http://dx.doi.org/10.1039/c6ay02850k","http://dx.doi.org/10.1039/c6ay02850k")</f>
        <v>http://dx.doi.org/10.1039/c6ay02850k</v>
      </c>
      <c r="BG399" s="1" t="s">
        <v>74</v>
      </c>
      <c r="BH399" s="1" t="s">
        <v>74</v>
      </c>
      <c r="BI399" s="1">
        <v>11</v>
      </c>
      <c r="BJ399" s="1" t="s">
        <v>3072</v>
      </c>
      <c r="BK399" s="1" t="s">
        <v>100</v>
      </c>
      <c r="BL399" s="1" t="s">
        <v>3073</v>
      </c>
      <c r="BM399" s="1" t="s">
        <v>7831</v>
      </c>
      <c r="BN399" s="1" t="s">
        <v>74</v>
      </c>
      <c r="BO399" s="1" t="s">
        <v>74</v>
      </c>
      <c r="BP399" s="1" t="s">
        <v>74</v>
      </c>
      <c r="BQ399" s="1" t="s">
        <v>74</v>
      </c>
      <c r="BR399" s="1" t="s">
        <v>102</v>
      </c>
      <c r="BS399" s="1" t="s">
        <v>7832</v>
      </c>
      <c r="BT399" s="1" t="str">
        <f>HYPERLINK("https%3A%2F%2Fwww.webofscience.com%2Fwos%2Fwoscc%2Ffull-record%2FWOS:000393100700006","View Full Record in Web of Science")</f>
        <v>View Full Record in Web of Science</v>
      </c>
    </row>
    <row r="400" spans="1:72" x14ac:dyDescent="0.25">
      <c r="A400" s="1" t="s">
        <v>72</v>
      </c>
      <c r="B400" s="1" t="s">
        <v>5244</v>
      </c>
      <c r="C400" s="1" t="s">
        <v>74</v>
      </c>
      <c r="D400" s="1" t="s">
        <v>74</v>
      </c>
      <c r="E400" s="1" t="s">
        <v>74</v>
      </c>
      <c r="F400" s="1" t="s">
        <v>5245</v>
      </c>
      <c r="G400" s="1" t="s">
        <v>74</v>
      </c>
      <c r="H400" s="1" t="s">
        <v>74</v>
      </c>
      <c r="I400" s="1" t="s">
        <v>5246</v>
      </c>
      <c r="J400" s="1" t="s">
        <v>5247</v>
      </c>
      <c r="K400" s="1" t="s">
        <v>74</v>
      </c>
      <c r="L400" s="1" t="s">
        <v>74</v>
      </c>
      <c r="M400" s="1" t="s">
        <v>78</v>
      </c>
      <c r="N400" s="1" t="s">
        <v>622</v>
      </c>
      <c r="O400" s="1" t="s">
        <v>74</v>
      </c>
      <c r="P400" s="1" t="s">
        <v>74</v>
      </c>
      <c r="Q400" s="1" t="s">
        <v>74</v>
      </c>
      <c r="R400" s="1" t="s">
        <v>74</v>
      </c>
      <c r="S400" s="1" t="s">
        <v>74</v>
      </c>
      <c r="T400" s="1" t="s">
        <v>74</v>
      </c>
      <c r="U400" s="1" t="s">
        <v>5248</v>
      </c>
      <c r="V400" s="1" t="s">
        <v>74</v>
      </c>
      <c r="W400" s="1" t="s">
        <v>5249</v>
      </c>
      <c r="X400" s="1" t="s">
        <v>5250</v>
      </c>
      <c r="Y400" s="1" t="s">
        <v>5251</v>
      </c>
      <c r="Z400" s="1" t="s">
        <v>5252</v>
      </c>
      <c r="AA400" s="1" t="s">
        <v>5253</v>
      </c>
      <c r="AB400" s="1" t="s">
        <v>5254</v>
      </c>
      <c r="AC400" s="1" t="s">
        <v>74</v>
      </c>
      <c r="AD400" s="1" t="s">
        <v>74</v>
      </c>
      <c r="AE400" s="1" t="s">
        <v>74</v>
      </c>
      <c r="AF400" s="1" t="s">
        <v>74</v>
      </c>
      <c r="AG400" s="1">
        <v>49</v>
      </c>
      <c r="AH400" s="1">
        <v>21</v>
      </c>
      <c r="AI400" s="1">
        <v>21</v>
      </c>
      <c r="AJ400" s="1">
        <v>1</v>
      </c>
      <c r="AK400" s="1">
        <v>14</v>
      </c>
      <c r="AL400" s="1" t="s">
        <v>710</v>
      </c>
      <c r="AM400" s="1" t="s">
        <v>711</v>
      </c>
      <c r="AN400" s="1" t="s">
        <v>712</v>
      </c>
      <c r="AO400" s="1" t="s">
        <v>5255</v>
      </c>
      <c r="AP400" s="1" t="s">
        <v>5256</v>
      </c>
      <c r="AQ400" s="1" t="s">
        <v>74</v>
      </c>
      <c r="AR400" s="1" t="s">
        <v>5257</v>
      </c>
      <c r="AS400" s="1" t="s">
        <v>5258</v>
      </c>
      <c r="AT400" s="1" t="s">
        <v>757</v>
      </c>
      <c r="AU400" s="1">
        <v>2018</v>
      </c>
      <c r="AV400" s="1">
        <v>17</v>
      </c>
      <c r="AW400" s="1">
        <v>4</v>
      </c>
      <c r="AX400" s="1" t="s">
        <v>74</v>
      </c>
      <c r="AY400" s="1" t="s">
        <v>74</v>
      </c>
      <c r="AZ400" s="1" t="s">
        <v>74</v>
      </c>
      <c r="BA400" s="1" t="s">
        <v>74</v>
      </c>
      <c r="BB400" s="1">
        <v>112</v>
      </c>
      <c r="BC400" s="1">
        <v>116</v>
      </c>
      <c r="BD400" s="1" t="s">
        <v>74</v>
      </c>
      <c r="BE400" s="1" t="s">
        <v>5259</v>
      </c>
      <c r="BF400" s="1" t="str">
        <f>HYPERLINK("http://dx.doi.org/10.1249/JSR.0000000000000475","http://dx.doi.org/10.1249/JSR.0000000000000475")</f>
        <v>http://dx.doi.org/10.1249/JSR.0000000000000475</v>
      </c>
      <c r="BG400" s="1" t="s">
        <v>74</v>
      </c>
      <c r="BH400" s="1" t="s">
        <v>74</v>
      </c>
      <c r="BI400" s="1">
        <v>5</v>
      </c>
      <c r="BJ400" s="1" t="s">
        <v>658</v>
      </c>
      <c r="BK400" s="1" t="s">
        <v>100</v>
      </c>
      <c r="BL400" s="1" t="s">
        <v>658</v>
      </c>
      <c r="BM400" s="1" t="s">
        <v>5260</v>
      </c>
      <c r="BN400" s="1">
        <v>29629968</v>
      </c>
      <c r="BO400" s="1" t="s">
        <v>74</v>
      </c>
      <c r="BP400" s="1" t="s">
        <v>74</v>
      </c>
      <c r="BQ400" s="1" t="s">
        <v>74</v>
      </c>
      <c r="BR400" s="1" t="s">
        <v>102</v>
      </c>
      <c r="BS400" s="1" t="s">
        <v>5261</v>
      </c>
      <c r="BT400" s="1" t="str">
        <f>HYPERLINK("https%3A%2F%2Fwww.webofscience.com%2Fwos%2Fwoscc%2Ffull-record%2FWOS:000431176800004","View Full Record in Web of Science")</f>
        <v>View Full Record in Web of Science</v>
      </c>
    </row>
    <row r="401" spans="1:72" x14ac:dyDescent="0.25">
      <c r="A401" s="1" t="s">
        <v>72</v>
      </c>
      <c r="B401" s="1" t="s">
        <v>5341</v>
      </c>
      <c r="C401" s="1" t="s">
        <v>74</v>
      </c>
      <c r="D401" s="1" t="s">
        <v>74</v>
      </c>
      <c r="E401" s="1" t="s">
        <v>74</v>
      </c>
      <c r="F401" s="1" t="s">
        <v>5342</v>
      </c>
      <c r="G401" s="1" t="s">
        <v>74</v>
      </c>
      <c r="H401" s="1" t="s">
        <v>74</v>
      </c>
      <c r="I401" s="1" t="s">
        <v>5343</v>
      </c>
      <c r="J401" s="1" t="s">
        <v>638</v>
      </c>
      <c r="K401" s="1" t="s">
        <v>74</v>
      </c>
      <c r="L401" s="1" t="s">
        <v>74</v>
      </c>
      <c r="M401" s="1" t="s">
        <v>78</v>
      </c>
      <c r="N401" s="1" t="s">
        <v>622</v>
      </c>
      <c r="O401" s="1" t="s">
        <v>74</v>
      </c>
      <c r="P401" s="1" t="s">
        <v>74</v>
      </c>
      <c r="Q401" s="1" t="s">
        <v>74</v>
      </c>
      <c r="R401" s="1" t="s">
        <v>74</v>
      </c>
      <c r="S401" s="1" t="s">
        <v>74</v>
      </c>
      <c r="T401" s="1" t="s">
        <v>74</v>
      </c>
      <c r="U401" s="1" t="s">
        <v>5344</v>
      </c>
      <c r="V401" s="1" t="s">
        <v>5345</v>
      </c>
      <c r="W401" s="1" t="s">
        <v>5346</v>
      </c>
      <c r="X401" s="1" t="s">
        <v>5347</v>
      </c>
      <c r="Y401" s="1" t="s">
        <v>5348</v>
      </c>
      <c r="Z401" s="1" t="s">
        <v>5349</v>
      </c>
      <c r="AA401" s="1" t="s">
        <v>74</v>
      </c>
      <c r="AB401" s="1" t="s">
        <v>5350</v>
      </c>
      <c r="AC401" s="1" t="s">
        <v>4421</v>
      </c>
      <c r="AD401" s="1" t="s">
        <v>4421</v>
      </c>
      <c r="AE401" s="1" t="s">
        <v>5351</v>
      </c>
      <c r="AF401" s="1" t="s">
        <v>74</v>
      </c>
      <c r="AG401" s="1">
        <v>66</v>
      </c>
      <c r="AH401" s="1">
        <v>67</v>
      </c>
      <c r="AI401" s="1">
        <v>68</v>
      </c>
      <c r="AJ401" s="1">
        <v>0</v>
      </c>
      <c r="AK401" s="1">
        <v>23</v>
      </c>
      <c r="AL401" s="1" t="s">
        <v>649</v>
      </c>
      <c r="AM401" s="1" t="s">
        <v>650</v>
      </c>
      <c r="AN401" s="1" t="s">
        <v>651</v>
      </c>
      <c r="AO401" s="1" t="s">
        <v>652</v>
      </c>
      <c r="AP401" s="1" t="s">
        <v>653</v>
      </c>
      <c r="AQ401" s="1" t="s">
        <v>74</v>
      </c>
      <c r="AR401" s="1" t="s">
        <v>654</v>
      </c>
      <c r="AS401" s="1" t="s">
        <v>655</v>
      </c>
      <c r="AT401" s="1" t="s">
        <v>903</v>
      </c>
      <c r="AU401" s="1">
        <v>2018</v>
      </c>
      <c r="AV401" s="1">
        <v>48</v>
      </c>
      <c r="AW401" s="1" t="s">
        <v>74</v>
      </c>
      <c r="AX401" s="1" t="s">
        <v>74</v>
      </c>
      <c r="AY401" s="1">
        <v>1</v>
      </c>
      <c r="AZ401" s="1" t="s">
        <v>74</v>
      </c>
      <c r="BA401" s="1" t="s">
        <v>74</v>
      </c>
      <c r="BB401" s="1" t="s">
        <v>5352</v>
      </c>
      <c r="BC401" s="1" t="s">
        <v>5353</v>
      </c>
      <c r="BD401" s="1" t="s">
        <v>74</v>
      </c>
      <c r="BE401" s="1" t="s">
        <v>5354</v>
      </c>
      <c r="BF401" s="1" t="str">
        <f>HYPERLINK("http://dx.doi.org/10.1007/s40279-017-0848-2","http://dx.doi.org/10.1007/s40279-017-0848-2")</f>
        <v>http://dx.doi.org/10.1007/s40279-017-0848-2</v>
      </c>
      <c r="BG401" s="1" t="s">
        <v>74</v>
      </c>
      <c r="BH401" s="1" t="s">
        <v>74</v>
      </c>
      <c r="BI401" s="1">
        <v>13</v>
      </c>
      <c r="BJ401" s="1" t="s">
        <v>658</v>
      </c>
      <c r="BK401" s="1" t="s">
        <v>100</v>
      </c>
      <c r="BL401" s="1" t="s">
        <v>658</v>
      </c>
      <c r="BM401" s="1" t="s">
        <v>5355</v>
      </c>
      <c r="BN401" s="1">
        <v>29368182</v>
      </c>
      <c r="BO401" s="1" t="s">
        <v>2861</v>
      </c>
      <c r="BP401" s="1" t="s">
        <v>74</v>
      </c>
      <c r="BQ401" s="1" t="s">
        <v>74</v>
      </c>
      <c r="BR401" s="1" t="s">
        <v>102</v>
      </c>
      <c r="BS401" s="1" t="s">
        <v>5356</v>
      </c>
      <c r="BT401" s="1" t="str">
        <f>HYPERLINK("https%3A%2F%2Fwww.webofscience.com%2Fwos%2Fwoscc%2Ffull-record%2FWOS:000459510000008","View Full Record in Web of Science")</f>
        <v>View Full Record in Web of Science</v>
      </c>
    </row>
    <row r="402" spans="1:72" x14ac:dyDescent="0.25">
      <c r="A402" s="1" t="s">
        <v>72</v>
      </c>
      <c r="B402" s="1" t="s">
        <v>7866</v>
      </c>
      <c r="C402" s="1" t="s">
        <v>74</v>
      </c>
      <c r="D402" s="1" t="s">
        <v>74</v>
      </c>
      <c r="E402" s="1" t="s">
        <v>74</v>
      </c>
      <c r="F402" s="1" t="s">
        <v>7867</v>
      </c>
      <c r="G402" s="1" t="s">
        <v>74</v>
      </c>
      <c r="H402" s="1" t="s">
        <v>74</v>
      </c>
      <c r="I402" s="1" t="s">
        <v>7868</v>
      </c>
      <c r="J402" s="1" t="s">
        <v>7682</v>
      </c>
      <c r="K402" s="1" t="s">
        <v>74</v>
      </c>
      <c r="L402" s="1" t="s">
        <v>74</v>
      </c>
      <c r="M402" s="1" t="s">
        <v>78</v>
      </c>
      <c r="N402" s="1" t="s">
        <v>79</v>
      </c>
      <c r="O402" s="1" t="s">
        <v>74</v>
      </c>
      <c r="P402" s="1" t="s">
        <v>74</v>
      </c>
      <c r="Q402" s="1" t="s">
        <v>74</v>
      </c>
      <c r="R402" s="1" t="s">
        <v>74</v>
      </c>
      <c r="S402" s="1" t="s">
        <v>74</v>
      </c>
      <c r="T402" s="1" t="s">
        <v>7869</v>
      </c>
      <c r="U402" s="1" t="s">
        <v>74</v>
      </c>
      <c r="V402" s="1" t="s">
        <v>7870</v>
      </c>
      <c r="W402" s="1" t="s">
        <v>7871</v>
      </c>
      <c r="X402" s="1" t="s">
        <v>7872</v>
      </c>
      <c r="Y402" s="1" t="s">
        <v>7873</v>
      </c>
      <c r="Z402" s="1" t="s">
        <v>7874</v>
      </c>
      <c r="AA402" s="1" t="s">
        <v>74</v>
      </c>
      <c r="AB402" s="1" t="s">
        <v>74</v>
      </c>
      <c r="AC402" s="1" t="s">
        <v>7875</v>
      </c>
      <c r="AD402" s="1" t="s">
        <v>7876</v>
      </c>
      <c r="AE402" s="1" t="s">
        <v>7877</v>
      </c>
      <c r="AF402" s="1" t="s">
        <v>74</v>
      </c>
      <c r="AG402" s="1">
        <v>17</v>
      </c>
      <c r="AH402" s="1">
        <v>0</v>
      </c>
      <c r="AI402" s="1">
        <v>0</v>
      </c>
      <c r="AJ402" s="1">
        <v>0</v>
      </c>
      <c r="AK402" s="1">
        <v>3</v>
      </c>
      <c r="AL402" s="1" t="s">
        <v>7690</v>
      </c>
      <c r="AM402" s="1" t="s">
        <v>7691</v>
      </c>
      <c r="AN402" s="1" t="s">
        <v>7692</v>
      </c>
      <c r="AO402" s="1" t="s">
        <v>7693</v>
      </c>
      <c r="AP402" s="1" t="s">
        <v>7694</v>
      </c>
      <c r="AQ402" s="1" t="s">
        <v>74</v>
      </c>
      <c r="AR402" s="1" t="s">
        <v>7695</v>
      </c>
      <c r="AS402" s="1" t="s">
        <v>7696</v>
      </c>
      <c r="AT402" s="1" t="s">
        <v>74</v>
      </c>
      <c r="AU402" s="1">
        <v>2016</v>
      </c>
      <c r="AV402" s="1">
        <v>8</v>
      </c>
      <c r="AW402" s="1">
        <v>3</v>
      </c>
      <c r="AX402" s="1" t="s">
        <v>74</v>
      </c>
      <c r="AY402" s="1" t="s">
        <v>74</v>
      </c>
      <c r="AZ402" s="1" t="s">
        <v>74</v>
      </c>
      <c r="BA402" s="1" t="s">
        <v>74</v>
      </c>
      <c r="BB402" s="1">
        <v>59</v>
      </c>
      <c r="BC402" s="1">
        <v>70</v>
      </c>
      <c r="BD402" s="1" t="s">
        <v>74</v>
      </c>
      <c r="BE402" s="1" t="s">
        <v>74</v>
      </c>
      <c r="BF402" s="1" t="s">
        <v>74</v>
      </c>
      <c r="BG402" s="1" t="s">
        <v>74</v>
      </c>
      <c r="BH402" s="1" t="s">
        <v>74</v>
      </c>
      <c r="BI402" s="1">
        <v>12</v>
      </c>
      <c r="BJ402" s="1" t="s">
        <v>456</v>
      </c>
      <c r="BK402" s="1" t="s">
        <v>150</v>
      </c>
      <c r="BL402" s="1" t="s">
        <v>456</v>
      </c>
      <c r="BM402" s="1" t="s">
        <v>7697</v>
      </c>
      <c r="BN402" s="1" t="s">
        <v>74</v>
      </c>
      <c r="BO402" s="1" t="s">
        <v>74</v>
      </c>
      <c r="BP402" s="1" t="s">
        <v>74</v>
      </c>
      <c r="BQ402" s="1" t="s">
        <v>74</v>
      </c>
      <c r="BR402" s="1" t="s">
        <v>102</v>
      </c>
      <c r="BS402" s="1" t="s">
        <v>7878</v>
      </c>
      <c r="BT402" s="1" t="str">
        <f>HYPERLINK("https%3A%2F%2Fwww.webofscience.com%2Fwos%2Fwoscc%2Ffull-record%2FWOS:000393546800008","View Full Record in Web of Science")</f>
        <v>View Full Record in Web of Science</v>
      </c>
    </row>
    <row r="403" spans="1:72" x14ac:dyDescent="0.25">
      <c r="A403" s="1" t="s">
        <v>72</v>
      </c>
      <c r="B403" s="1" t="s">
        <v>7879</v>
      </c>
      <c r="C403" s="1" t="s">
        <v>74</v>
      </c>
      <c r="D403" s="1" t="s">
        <v>74</v>
      </c>
      <c r="E403" s="1" t="s">
        <v>74</v>
      </c>
      <c r="F403" s="1" t="s">
        <v>7880</v>
      </c>
      <c r="G403" s="1" t="s">
        <v>74</v>
      </c>
      <c r="H403" s="1" t="s">
        <v>74</v>
      </c>
      <c r="I403" s="1" t="s">
        <v>7881</v>
      </c>
      <c r="J403" s="1" t="s">
        <v>204</v>
      </c>
      <c r="K403" s="1" t="s">
        <v>74</v>
      </c>
      <c r="L403" s="1" t="s">
        <v>74</v>
      </c>
      <c r="M403" s="1" t="s">
        <v>78</v>
      </c>
      <c r="N403" s="1" t="s">
        <v>79</v>
      </c>
      <c r="O403" s="1" t="s">
        <v>74</v>
      </c>
      <c r="P403" s="1" t="s">
        <v>74</v>
      </c>
      <c r="Q403" s="1" t="s">
        <v>74</v>
      </c>
      <c r="R403" s="1" t="s">
        <v>74</v>
      </c>
      <c r="S403" s="1" t="s">
        <v>74</v>
      </c>
      <c r="T403" s="1" t="s">
        <v>7882</v>
      </c>
      <c r="U403" s="1" t="s">
        <v>7883</v>
      </c>
      <c r="V403" s="1" t="s">
        <v>7884</v>
      </c>
      <c r="W403" s="1" t="s">
        <v>7885</v>
      </c>
      <c r="X403" s="1" t="s">
        <v>7886</v>
      </c>
      <c r="Y403" s="1" t="s">
        <v>7887</v>
      </c>
      <c r="Z403" s="1" t="s">
        <v>7888</v>
      </c>
      <c r="AA403" s="1" t="s">
        <v>74</v>
      </c>
      <c r="AB403" s="1" t="s">
        <v>965</v>
      </c>
      <c r="AC403" s="1" t="s">
        <v>74</v>
      </c>
      <c r="AD403" s="1" t="s">
        <v>74</v>
      </c>
      <c r="AE403" s="1" t="s">
        <v>74</v>
      </c>
      <c r="AF403" s="1" t="s">
        <v>74</v>
      </c>
      <c r="AG403" s="1">
        <v>44</v>
      </c>
      <c r="AH403" s="1">
        <v>8</v>
      </c>
      <c r="AI403" s="1">
        <v>8</v>
      </c>
      <c r="AJ403" s="1">
        <v>0</v>
      </c>
      <c r="AK403" s="1">
        <v>0</v>
      </c>
      <c r="AL403" s="1" t="s">
        <v>217</v>
      </c>
      <c r="AM403" s="1" t="s">
        <v>218</v>
      </c>
      <c r="AN403" s="1" t="s">
        <v>219</v>
      </c>
      <c r="AO403" s="1" t="s">
        <v>220</v>
      </c>
      <c r="AP403" s="1" t="s">
        <v>221</v>
      </c>
      <c r="AQ403" s="1" t="s">
        <v>74</v>
      </c>
      <c r="AR403" s="1" t="s">
        <v>222</v>
      </c>
      <c r="AS403" s="1" t="s">
        <v>223</v>
      </c>
      <c r="AT403" s="1" t="s">
        <v>5508</v>
      </c>
      <c r="AU403" s="1">
        <v>2016</v>
      </c>
      <c r="AV403" s="1">
        <v>30</v>
      </c>
      <c r="AW403" s="1">
        <v>3</v>
      </c>
      <c r="AX403" s="1" t="s">
        <v>74</v>
      </c>
      <c r="AY403" s="1" t="s">
        <v>74</v>
      </c>
      <c r="AZ403" s="1" t="s">
        <v>74</v>
      </c>
      <c r="BA403" s="1" t="s">
        <v>74</v>
      </c>
      <c r="BB403" s="1" t="s">
        <v>7889</v>
      </c>
      <c r="BC403" s="1" t="s">
        <v>7890</v>
      </c>
      <c r="BD403" s="1" t="s">
        <v>74</v>
      </c>
      <c r="BE403" s="1" t="s">
        <v>7891</v>
      </c>
      <c r="BF403" s="1" t="str">
        <f>HYPERLINK("http://dx.doi.org/10.4278/ajhp.140103-QUAN-8","http://dx.doi.org/10.4278/ajhp.140103-QUAN-8")</f>
        <v>http://dx.doi.org/10.4278/ajhp.140103-QUAN-8</v>
      </c>
      <c r="BG403" s="1" t="s">
        <v>74</v>
      </c>
      <c r="BH403" s="1" t="s">
        <v>74</v>
      </c>
      <c r="BI403" s="1">
        <v>10</v>
      </c>
      <c r="BJ403" s="1" t="s">
        <v>226</v>
      </c>
      <c r="BK403" s="1" t="s">
        <v>227</v>
      </c>
      <c r="BL403" s="1" t="s">
        <v>226</v>
      </c>
      <c r="BM403" s="1" t="s">
        <v>7892</v>
      </c>
      <c r="BN403" s="1">
        <v>25973970</v>
      </c>
      <c r="BO403" s="1" t="s">
        <v>74</v>
      </c>
      <c r="BP403" s="1" t="s">
        <v>74</v>
      </c>
      <c r="BQ403" s="1" t="s">
        <v>74</v>
      </c>
      <c r="BR403" s="1" t="s">
        <v>102</v>
      </c>
      <c r="BS403" s="1" t="s">
        <v>7893</v>
      </c>
      <c r="BT403" s="1" t="str">
        <f>HYPERLINK("https%3A%2F%2Fwww.webofscience.com%2Fwos%2Fwoscc%2Ffull-record%2FWOS:000400246800001","View Full Record in Web of Science")</f>
        <v>View Full Record in Web of Science</v>
      </c>
    </row>
    <row r="404" spans="1:72" x14ac:dyDescent="0.25">
      <c r="A404" s="1" t="s">
        <v>72</v>
      </c>
      <c r="B404" s="1" t="s">
        <v>7894</v>
      </c>
      <c r="C404" s="1" t="s">
        <v>74</v>
      </c>
      <c r="D404" s="1" t="s">
        <v>74</v>
      </c>
      <c r="E404" s="1" t="s">
        <v>74</v>
      </c>
      <c r="F404" s="1" t="s">
        <v>7895</v>
      </c>
      <c r="G404" s="1" t="s">
        <v>74</v>
      </c>
      <c r="H404" s="1" t="s">
        <v>74</v>
      </c>
      <c r="I404" s="1" t="s">
        <v>7896</v>
      </c>
      <c r="J404" s="1" t="s">
        <v>7897</v>
      </c>
      <c r="K404" s="1" t="s">
        <v>74</v>
      </c>
      <c r="L404" s="1" t="s">
        <v>74</v>
      </c>
      <c r="M404" s="1" t="s">
        <v>78</v>
      </c>
      <c r="N404" s="1" t="s">
        <v>79</v>
      </c>
      <c r="O404" s="1" t="s">
        <v>74</v>
      </c>
      <c r="P404" s="1" t="s">
        <v>74</v>
      </c>
      <c r="Q404" s="1" t="s">
        <v>74</v>
      </c>
      <c r="R404" s="1" t="s">
        <v>74</v>
      </c>
      <c r="S404" s="1" t="s">
        <v>74</v>
      </c>
      <c r="T404" s="1" t="s">
        <v>74</v>
      </c>
      <c r="U404" s="1" t="s">
        <v>7898</v>
      </c>
      <c r="V404" s="1" t="s">
        <v>7899</v>
      </c>
      <c r="W404" s="1" t="s">
        <v>7900</v>
      </c>
      <c r="X404" s="1" t="s">
        <v>7901</v>
      </c>
      <c r="Y404" s="1" t="s">
        <v>7902</v>
      </c>
      <c r="Z404" s="1" t="s">
        <v>7903</v>
      </c>
      <c r="AA404" s="1" t="s">
        <v>74</v>
      </c>
      <c r="AB404" s="1" t="s">
        <v>7904</v>
      </c>
      <c r="AC404" s="1" t="s">
        <v>7905</v>
      </c>
      <c r="AD404" s="1" t="s">
        <v>7906</v>
      </c>
      <c r="AE404" s="1" t="s">
        <v>7907</v>
      </c>
      <c r="AF404" s="1" t="s">
        <v>74</v>
      </c>
      <c r="AG404" s="1">
        <v>28</v>
      </c>
      <c r="AH404" s="1">
        <v>5</v>
      </c>
      <c r="AI404" s="1">
        <v>5</v>
      </c>
      <c r="AJ404" s="1">
        <v>0</v>
      </c>
      <c r="AK404" s="1">
        <v>17</v>
      </c>
      <c r="AL404" s="1" t="s">
        <v>2658</v>
      </c>
      <c r="AM404" s="1" t="s">
        <v>2659</v>
      </c>
      <c r="AN404" s="1" t="s">
        <v>2660</v>
      </c>
      <c r="AO404" s="1" t="s">
        <v>7908</v>
      </c>
      <c r="AP404" s="1" t="s">
        <v>74</v>
      </c>
      <c r="AQ404" s="1" t="s">
        <v>74</v>
      </c>
      <c r="AR404" s="1" t="s">
        <v>7909</v>
      </c>
      <c r="AS404" s="1" t="s">
        <v>7910</v>
      </c>
      <c r="AT404" s="1" t="s">
        <v>147</v>
      </c>
      <c r="AU404" s="1">
        <v>2015</v>
      </c>
      <c r="AV404" s="1">
        <v>12</v>
      </c>
      <c r="AW404" s="1" t="s">
        <v>74</v>
      </c>
      <c r="AX404" s="1" t="s">
        <v>74</v>
      </c>
      <c r="AY404" s="1" t="s">
        <v>74</v>
      </c>
      <c r="AZ404" s="1" t="s">
        <v>74</v>
      </c>
      <c r="BA404" s="1" t="s">
        <v>74</v>
      </c>
      <c r="BB404" s="1" t="s">
        <v>74</v>
      </c>
      <c r="BC404" s="1" t="s">
        <v>74</v>
      </c>
      <c r="BD404" s="1">
        <v>150306</v>
      </c>
      <c r="BE404" s="1" t="s">
        <v>7911</v>
      </c>
      <c r="BF404" s="1" t="str">
        <f>HYPERLINK("http://dx.doi.org/10.5888/pcd12.150306","http://dx.doi.org/10.5888/pcd12.150306")</f>
        <v>http://dx.doi.org/10.5888/pcd12.150306</v>
      </c>
      <c r="BG404" s="1" t="s">
        <v>74</v>
      </c>
      <c r="BH404" s="1" t="s">
        <v>74</v>
      </c>
      <c r="BI404" s="1">
        <v>10</v>
      </c>
      <c r="BJ404" s="1" t="s">
        <v>226</v>
      </c>
      <c r="BK404" s="1" t="s">
        <v>247</v>
      </c>
      <c r="BL404" s="1" t="s">
        <v>226</v>
      </c>
      <c r="BM404" s="1" t="s">
        <v>7912</v>
      </c>
      <c r="BN404" s="1">
        <v>26679489</v>
      </c>
      <c r="BO404" s="1" t="s">
        <v>74</v>
      </c>
      <c r="BP404" s="1" t="s">
        <v>74</v>
      </c>
      <c r="BQ404" s="1" t="s">
        <v>74</v>
      </c>
      <c r="BR404" s="1" t="s">
        <v>102</v>
      </c>
      <c r="BS404" s="1" t="s">
        <v>7913</v>
      </c>
      <c r="BT404" s="1" t="str">
        <f>HYPERLINK("https%3A%2F%2Fwww.webofscience.com%2Fwos%2Fwoscc%2Ffull-record%2FWOS:000368665800010","View Full Record in Web of Science")</f>
        <v>View Full Record in Web of Science</v>
      </c>
    </row>
    <row r="405" spans="1:72" x14ac:dyDescent="0.25">
      <c r="A405" s="1" t="s">
        <v>72</v>
      </c>
      <c r="B405" s="1" t="s">
        <v>7914</v>
      </c>
      <c r="C405" s="1" t="s">
        <v>74</v>
      </c>
      <c r="D405" s="1" t="s">
        <v>74</v>
      </c>
      <c r="E405" s="1" t="s">
        <v>74</v>
      </c>
      <c r="F405" s="1" t="s">
        <v>7915</v>
      </c>
      <c r="G405" s="1" t="s">
        <v>74</v>
      </c>
      <c r="H405" s="1" t="s">
        <v>74</v>
      </c>
      <c r="I405" s="1" t="s">
        <v>7916</v>
      </c>
      <c r="J405" s="1" t="s">
        <v>7917</v>
      </c>
      <c r="K405" s="1" t="s">
        <v>74</v>
      </c>
      <c r="L405" s="1" t="s">
        <v>74</v>
      </c>
      <c r="M405" s="1" t="s">
        <v>78</v>
      </c>
      <c r="N405" s="1" t="s">
        <v>79</v>
      </c>
      <c r="O405" s="1" t="s">
        <v>74</v>
      </c>
      <c r="P405" s="1" t="s">
        <v>74</v>
      </c>
      <c r="Q405" s="1" t="s">
        <v>74</v>
      </c>
      <c r="R405" s="1" t="s">
        <v>74</v>
      </c>
      <c r="S405" s="1" t="s">
        <v>74</v>
      </c>
      <c r="T405" s="1" t="s">
        <v>7918</v>
      </c>
      <c r="U405" s="1" t="s">
        <v>7919</v>
      </c>
      <c r="V405" s="1" t="s">
        <v>7920</v>
      </c>
      <c r="W405" s="1" t="s">
        <v>7921</v>
      </c>
      <c r="X405" s="1" t="s">
        <v>7922</v>
      </c>
      <c r="Y405" s="1" t="s">
        <v>7923</v>
      </c>
      <c r="Z405" s="1" t="s">
        <v>7924</v>
      </c>
      <c r="AA405" s="1" t="s">
        <v>74</v>
      </c>
      <c r="AB405" s="1" t="s">
        <v>7925</v>
      </c>
      <c r="AC405" s="1" t="s">
        <v>74</v>
      </c>
      <c r="AD405" s="1" t="s">
        <v>74</v>
      </c>
      <c r="AE405" s="1" t="s">
        <v>74</v>
      </c>
      <c r="AF405" s="1" t="s">
        <v>74</v>
      </c>
      <c r="AG405" s="1">
        <v>35</v>
      </c>
      <c r="AH405" s="1">
        <v>3</v>
      </c>
      <c r="AI405" s="1">
        <v>3</v>
      </c>
      <c r="AJ405" s="1">
        <v>0</v>
      </c>
      <c r="AK405" s="1">
        <v>12</v>
      </c>
      <c r="AL405" s="1" t="s">
        <v>7926</v>
      </c>
      <c r="AM405" s="1" t="s">
        <v>7927</v>
      </c>
      <c r="AN405" s="1" t="s">
        <v>7928</v>
      </c>
      <c r="AO405" s="1" t="s">
        <v>7929</v>
      </c>
      <c r="AP405" s="1" t="s">
        <v>74</v>
      </c>
      <c r="AQ405" s="1" t="s">
        <v>74</v>
      </c>
      <c r="AR405" s="1" t="s">
        <v>7917</v>
      </c>
      <c r="AS405" s="1" t="s">
        <v>7930</v>
      </c>
      <c r="AT405" s="1" t="s">
        <v>147</v>
      </c>
      <c r="AU405" s="1">
        <v>2015</v>
      </c>
      <c r="AV405" s="1">
        <v>41</v>
      </c>
      <c r="AW405" s="1">
        <v>6</v>
      </c>
      <c r="AX405" s="1" t="s">
        <v>74</v>
      </c>
      <c r="AY405" s="1" t="s">
        <v>74</v>
      </c>
      <c r="AZ405" s="1" t="s">
        <v>74</v>
      </c>
      <c r="BA405" s="1" t="s">
        <v>74</v>
      </c>
      <c r="BB405" s="1">
        <v>409</v>
      </c>
      <c r="BC405" s="1">
        <v>413</v>
      </c>
      <c r="BD405" s="1" t="s">
        <v>74</v>
      </c>
      <c r="BE405" s="1" t="s">
        <v>7931</v>
      </c>
      <c r="BF405" s="1" t="str">
        <f>HYPERLINK("http://dx.doi.org/10.2306/scienceasia1513-1874.2015.41.409","http://dx.doi.org/10.2306/scienceasia1513-1874.2015.41.409")</f>
        <v>http://dx.doi.org/10.2306/scienceasia1513-1874.2015.41.409</v>
      </c>
      <c r="BG405" s="1" t="s">
        <v>74</v>
      </c>
      <c r="BH405" s="1" t="s">
        <v>74</v>
      </c>
      <c r="BI405" s="1">
        <v>5</v>
      </c>
      <c r="BJ405" s="1" t="s">
        <v>1008</v>
      </c>
      <c r="BK405" s="1" t="s">
        <v>100</v>
      </c>
      <c r="BL405" s="1" t="s">
        <v>1009</v>
      </c>
      <c r="BM405" s="1" t="s">
        <v>7932</v>
      </c>
      <c r="BN405" s="1" t="s">
        <v>74</v>
      </c>
      <c r="BO405" s="1" t="s">
        <v>2540</v>
      </c>
      <c r="BP405" s="1" t="s">
        <v>74</v>
      </c>
      <c r="BQ405" s="1" t="s">
        <v>74</v>
      </c>
      <c r="BR405" s="1" t="s">
        <v>102</v>
      </c>
      <c r="BS405" s="1" t="s">
        <v>7933</v>
      </c>
      <c r="BT405" s="1" t="str">
        <f>HYPERLINK("https%3A%2F%2Fwww.webofscience.com%2Fwos%2Fwoscc%2Ffull-record%2FWOS:000371100700007","View Full Record in Web of Science")</f>
        <v>View Full Record in Web of Science</v>
      </c>
    </row>
    <row r="406" spans="1:72" x14ac:dyDescent="0.25">
      <c r="A406" s="1" t="s">
        <v>72</v>
      </c>
      <c r="B406" s="1" t="s">
        <v>7934</v>
      </c>
      <c r="C406" s="1" t="s">
        <v>74</v>
      </c>
      <c r="D406" s="1" t="s">
        <v>74</v>
      </c>
      <c r="E406" s="1" t="s">
        <v>74</v>
      </c>
      <c r="F406" s="1" t="s">
        <v>7935</v>
      </c>
      <c r="G406" s="1" t="s">
        <v>74</v>
      </c>
      <c r="H406" s="1" t="s">
        <v>74</v>
      </c>
      <c r="I406" s="1" t="s">
        <v>7936</v>
      </c>
      <c r="J406" s="1" t="s">
        <v>1204</v>
      </c>
      <c r="K406" s="1" t="s">
        <v>74</v>
      </c>
      <c r="L406" s="1" t="s">
        <v>74</v>
      </c>
      <c r="M406" s="1" t="s">
        <v>78</v>
      </c>
      <c r="N406" s="1" t="s">
        <v>79</v>
      </c>
      <c r="O406" s="1" t="s">
        <v>74</v>
      </c>
      <c r="P406" s="1" t="s">
        <v>74</v>
      </c>
      <c r="Q406" s="1" t="s">
        <v>74</v>
      </c>
      <c r="R406" s="1" t="s">
        <v>74</v>
      </c>
      <c r="S406" s="1" t="s">
        <v>74</v>
      </c>
      <c r="T406" s="1" t="s">
        <v>7937</v>
      </c>
      <c r="U406" s="1" t="s">
        <v>7938</v>
      </c>
      <c r="V406" s="1" t="s">
        <v>7939</v>
      </c>
      <c r="W406" s="1" t="s">
        <v>7940</v>
      </c>
      <c r="X406" s="1" t="s">
        <v>7941</v>
      </c>
      <c r="Y406" s="1" t="s">
        <v>7942</v>
      </c>
      <c r="Z406" s="1" t="s">
        <v>3142</v>
      </c>
      <c r="AA406" s="1" t="s">
        <v>74</v>
      </c>
      <c r="AB406" s="1" t="s">
        <v>965</v>
      </c>
      <c r="AC406" s="1" t="s">
        <v>3144</v>
      </c>
      <c r="AD406" s="1" t="s">
        <v>3145</v>
      </c>
      <c r="AE406" s="1" t="s">
        <v>74</v>
      </c>
      <c r="AF406" s="1" t="s">
        <v>74</v>
      </c>
      <c r="AG406" s="1">
        <v>33</v>
      </c>
      <c r="AH406" s="1">
        <v>33</v>
      </c>
      <c r="AI406" s="1">
        <v>34</v>
      </c>
      <c r="AJ406" s="1">
        <v>0</v>
      </c>
      <c r="AK406" s="1">
        <v>12</v>
      </c>
      <c r="AL406" s="1" t="s">
        <v>817</v>
      </c>
      <c r="AM406" s="1" t="s">
        <v>290</v>
      </c>
      <c r="AN406" s="1" t="s">
        <v>818</v>
      </c>
      <c r="AO406" s="1" t="s">
        <v>1215</v>
      </c>
      <c r="AP406" s="1" t="s">
        <v>1216</v>
      </c>
      <c r="AQ406" s="1" t="s">
        <v>74</v>
      </c>
      <c r="AR406" s="1" t="s">
        <v>1217</v>
      </c>
      <c r="AS406" s="1" t="s">
        <v>1218</v>
      </c>
      <c r="AT406" s="1" t="s">
        <v>147</v>
      </c>
      <c r="AU406" s="1">
        <v>2015</v>
      </c>
      <c r="AV406" s="1">
        <v>115</v>
      </c>
      <c r="AW406" s="1">
        <v>12</v>
      </c>
      <c r="AX406" s="1" t="s">
        <v>74</v>
      </c>
      <c r="AY406" s="1" t="s">
        <v>74</v>
      </c>
      <c r="AZ406" s="1" t="s">
        <v>74</v>
      </c>
      <c r="BA406" s="1" t="s">
        <v>74</v>
      </c>
      <c r="BB406" s="1">
        <v>1996</v>
      </c>
      <c r="BC406" s="1">
        <v>2002</v>
      </c>
      <c r="BD406" s="1" t="s">
        <v>74</v>
      </c>
      <c r="BE406" s="1" t="s">
        <v>7943</v>
      </c>
      <c r="BF406" s="1" t="str">
        <f>HYPERLINK("http://dx.doi.org/10.1016/j.jand.2015.06.010","http://dx.doi.org/10.1016/j.jand.2015.06.010")</f>
        <v>http://dx.doi.org/10.1016/j.jand.2015.06.010</v>
      </c>
      <c r="BG406" s="1" t="s">
        <v>74</v>
      </c>
      <c r="BH406" s="1" t="s">
        <v>74</v>
      </c>
      <c r="BI406" s="1">
        <v>7</v>
      </c>
      <c r="BJ406" s="1" t="s">
        <v>175</v>
      </c>
      <c r="BK406" s="1" t="s">
        <v>100</v>
      </c>
      <c r="BL406" s="1" t="s">
        <v>175</v>
      </c>
      <c r="BM406" s="1" t="s">
        <v>7944</v>
      </c>
      <c r="BN406" s="1">
        <v>26231057</v>
      </c>
      <c r="BO406" s="1" t="s">
        <v>1221</v>
      </c>
      <c r="BP406" s="1" t="s">
        <v>74</v>
      </c>
      <c r="BQ406" s="1" t="s">
        <v>74</v>
      </c>
      <c r="BR406" s="1" t="s">
        <v>102</v>
      </c>
      <c r="BS406" s="1" t="s">
        <v>7945</v>
      </c>
      <c r="BT406" s="1" t="str">
        <f>HYPERLINK("https%3A%2F%2Fwww.webofscience.com%2Fwos%2Fwoscc%2Ffull-record%2FWOS:000366004400011","View Full Record in Web of Science")</f>
        <v>View Full Record in Web of Science</v>
      </c>
    </row>
    <row r="407" spans="1:72" x14ac:dyDescent="0.25">
      <c r="A407" s="1" t="s">
        <v>72</v>
      </c>
      <c r="B407" s="1" t="s">
        <v>7946</v>
      </c>
      <c r="C407" s="1" t="s">
        <v>74</v>
      </c>
      <c r="D407" s="1" t="s">
        <v>74</v>
      </c>
      <c r="E407" s="1" t="s">
        <v>74</v>
      </c>
      <c r="F407" s="1" t="s">
        <v>7947</v>
      </c>
      <c r="G407" s="1" t="s">
        <v>74</v>
      </c>
      <c r="H407" s="1" t="s">
        <v>74</v>
      </c>
      <c r="I407" s="1" t="s">
        <v>7948</v>
      </c>
      <c r="J407" s="1" t="s">
        <v>4103</v>
      </c>
      <c r="K407" s="1" t="s">
        <v>74</v>
      </c>
      <c r="L407" s="1" t="s">
        <v>74</v>
      </c>
      <c r="M407" s="1" t="s">
        <v>78</v>
      </c>
      <c r="N407" s="1" t="s">
        <v>79</v>
      </c>
      <c r="O407" s="1" t="s">
        <v>74</v>
      </c>
      <c r="P407" s="1" t="s">
        <v>74</v>
      </c>
      <c r="Q407" s="1" t="s">
        <v>74</v>
      </c>
      <c r="R407" s="1" t="s">
        <v>74</v>
      </c>
      <c r="S407" s="1" t="s">
        <v>74</v>
      </c>
      <c r="T407" s="1" t="s">
        <v>74</v>
      </c>
      <c r="U407" s="1" t="s">
        <v>74</v>
      </c>
      <c r="V407" s="1" t="s">
        <v>7949</v>
      </c>
      <c r="W407" s="1" t="s">
        <v>7950</v>
      </c>
      <c r="X407" s="1" t="s">
        <v>7951</v>
      </c>
      <c r="Y407" s="1" t="s">
        <v>7952</v>
      </c>
      <c r="Z407" s="1" t="s">
        <v>7953</v>
      </c>
      <c r="AA407" s="1" t="s">
        <v>7954</v>
      </c>
      <c r="AB407" s="1" t="s">
        <v>7955</v>
      </c>
      <c r="AC407" s="1" t="s">
        <v>7956</v>
      </c>
      <c r="AD407" s="1" t="s">
        <v>7956</v>
      </c>
      <c r="AE407" s="1" t="s">
        <v>7957</v>
      </c>
      <c r="AF407" s="1" t="s">
        <v>74</v>
      </c>
      <c r="AG407" s="1">
        <v>3</v>
      </c>
      <c r="AH407" s="1">
        <v>0</v>
      </c>
      <c r="AI407" s="1">
        <v>0</v>
      </c>
      <c r="AJ407" s="1">
        <v>0</v>
      </c>
      <c r="AK407" s="1">
        <v>9</v>
      </c>
      <c r="AL407" s="1" t="s">
        <v>4114</v>
      </c>
      <c r="AM407" s="1" t="s">
        <v>118</v>
      </c>
      <c r="AN407" s="1" t="s">
        <v>4115</v>
      </c>
      <c r="AO407" s="1" t="s">
        <v>4116</v>
      </c>
      <c r="AP407" s="1" t="s">
        <v>4117</v>
      </c>
      <c r="AQ407" s="1" t="s">
        <v>74</v>
      </c>
      <c r="AR407" s="1" t="s">
        <v>4118</v>
      </c>
      <c r="AS407" s="1" t="s">
        <v>4119</v>
      </c>
      <c r="AT407" s="1" t="s">
        <v>147</v>
      </c>
      <c r="AU407" s="1">
        <v>2015</v>
      </c>
      <c r="AV407" s="1">
        <v>69</v>
      </c>
      <c r="AW407" s="1">
        <v>12</v>
      </c>
      <c r="AX407" s="1" t="s">
        <v>74</v>
      </c>
      <c r="AY407" s="1" t="s">
        <v>74</v>
      </c>
      <c r="AZ407" s="1" t="s">
        <v>74</v>
      </c>
      <c r="BA407" s="1" t="s">
        <v>74</v>
      </c>
      <c r="BB407" s="1">
        <v>1344</v>
      </c>
      <c r="BC407" s="1">
        <v>1345</v>
      </c>
      <c r="BD407" s="1" t="s">
        <v>74</v>
      </c>
      <c r="BE407" s="1" t="s">
        <v>7958</v>
      </c>
      <c r="BF407" s="1" t="str">
        <f>HYPERLINK("http://dx.doi.org/10.1038/ejcn.2015.108","http://dx.doi.org/10.1038/ejcn.2015.108")</f>
        <v>http://dx.doi.org/10.1038/ejcn.2015.108</v>
      </c>
      <c r="BG407" s="1" t="s">
        <v>74</v>
      </c>
      <c r="BH407" s="1" t="s">
        <v>74</v>
      </c>
      <c r="BI407" s="1">
        <v>2</v>
      </c>
      <c r="BJ407" s="1" t="s">
        <v>175</v>
      </c>
      <c r="BK407" s="1" t="s">
        <v>100</v>
      </c>
      <c r="BL407" s="1" t="s">
        <v>175</v>
      </c>
      <c r="BM407" s="1" t="s">
        <v>7959</v>
      </c>
      <c r="BN407" s="1">
        <v>26130299</v>
      </c>
      <c r="BO407" s="1" t="s">
        <v>1221</v>
      </c>
      <c r="BP407" s="1" t="s">
        <v>74</v>
      </c>
      <c r="BQ407" s="1" t="s">
        <v>74</v>
      </c>
      <c r="BR407" s="1" t="s">
        <v>102</v>
      </c>
      <c r="BS407" s="1" t="s">
        <v>7960</v>
      </c>
      <c r="BT407" s="1" t="str">
        <f>HYPERLINK("https%3A%2F%2Fwww.webofscience.com%2Fwos%2Fwoscc%2Ffull-record%2FWOS:000366615200010","View Full Record in Web of Science")</f>
        <v>View Full Record in Web of Science</v>
      </c>
    </row>
    <row r="408" spans="1:72" x14ac:dyDescent="0.25">
      <c r="A408" s="1" t="s">
        <v>72</v>
      </c>
      <c r="B408" s="1" t="s">
        <v>7961</v>
      </c>
      <c r="C408" s="1" t="s">
        <v>74</v>
      </c>
      <c r="D408" s="1" t="s">
        <v>74</v>
      </c>
      <c r="E408" s="1" t="s">
        <v>74</v>
      </c>
      <c r="F408" s="1" t="s">
        <v>7962</v>
      </c>
      <c r="G408" s="1" t="s">
        <v>74</v>
      </c>
      <c r="H408" s="1" t="s">
        <v>74</v>
      </c>
      <c r="I408" s="1" t="s">
        <v>7963</v>
      </c>
      <c r="J408" s="1" t="s">
        <v>7964</v>
      </c>
      <c r="K408" s="1" t="s">
        <v>74</v>
      </c>
      <c r="L408" s="1" t="s">
        <v>74</v>
      </c>
      <c r="M408" s="1" t="s">
        <v>78</v>
      </c>
      <c r="N408" s="1" t="s">
        <v>79</v>
      </c>
      <c r="O408" s="1" t="s">
        <v>74</v>
      </c>
      <c r="P408" s="1" t="s">
        <v>74</v>
      </c>
      <c r="Q408" s="1" t="s">
        <v>74</v>
      </c>
      <c r="R408" s="1" t="s">
        <v>74</v>
      </c>
      <c r="S408" s="1" t="s">
        <v>74</v>
      </c>
      <c r="T408" s="1" t="s">
        <v>7965</v>
      </c>
      <c r="U408" s="1" t="s">
        <v>7966</v>
      </c>
      <c r="V408" s="1" t="s">
        <v>7967</v>
      </c>
      <c r="W408" s="1" t="s">
        <v>7968</v>
      </c>
      <c r="X408" s="1" t="s">
        <v>7593</v>
      </c>
      <c r="Y408" s="1" t="s">
        <v>7969</v>
      </c>
      <c r="Z408" s="1" t="s">
        <v>7595</v>
      </c>
      <c r="AA408" s="1" t="s">
        <v>7970</v>
      </c>
      <c r="AB408" s="1" t="s">
        <v>7971</v>
      </c>
      <c r="AC408" s="1" t="s">
        <v>7972</v>
      </c>
      <c r="AD408" s="1" t="s">
        <v>7972</v>
      </c>
      <c r="AE408" s="1" t="s">
        <v>7973</v>
      </c>
      <c r="AF408" s="1" t="s">
        <v>74</v>
      </c>
      <c r="AG408" s="1">
        <v>36</v>
      </c>
      <c r="AH408" s="1">
        <v>9</v>
      </c>
      <c r="AI408" s="1">
        <v>12</v>
      </c>
      <c r="AJ408" s="1">
        <v>1</v>
      </c>
      <c r="AK408" s="1">
        <v>30</v>
      </c>
      <c r="AL408" s="1" t="s">
        <v>263</v>
      </c>
      <c r="AM408" s="1" t="s">
        <v>264</v>
      </c>
      <c r="AN408" s="1" t="s">
        <v>265</v>
      </c>
      <c r="AO408" s="1" t="s">
        <v>7974</v>
      </c>
      <c r="AP408" s="1" t="s">
        <v>7975</v>
      </c>
      <c r="AQ408" s="1" t="s">
        <v>74</v>
      </c>
      <c r="AR408" s="1" t="s">
        <v>7976</v>
      </c>
      <c r="AS408" s="1" t="s">
        <v>7977</v>
      </c>
      <c r="AT408" s="1" t="s">
        <v>1294</v>
      </c>
      <c r="AU408" s="1">
        <v>2015</v>
      </c>
      <c r="AV408" s="1">
        <v>34</v>
      </c>
      <c r="AW408" s="1">
        <v>6</v>
      </c>
      <c r="AX408" s="1" t="s">
        <v>74</v>
      </c>
      <c r="AY408" s="1" t="s">
        <v>74</v>
      </c>
      <c r="AZ408" s="1" t="s">
        <v>74</v>
      </c>
      <c r="BA408" s="1" t="s">
        <v>74</v>
      </c>
      <c r="BB408" s="1">
        <v>488</v>
      </c>
      <c r="BC408" s="1">
        <v>496</v>
      </c>
      <c r="BD408" s="1" t="s">
        <v>74</v>
      </c>
      <c r="BE408" s="1" t="s">
        <v>7978</v>
      </c>
      <c r="BF408" s="1" t="str">
        <f>HYPERLINK("http://dx.doi.org/10.1080/07315724.2015.1009193","http://dx.doi.org/10.1080/07315724.2015.1009193")</f>
        <v>http://dx.doi.org/10.1080/07315724.2015.1009193</v>
      </c>
      <c r="BG408" s="1" t="s">
        <v>74</v>
      </c>
      <c r="BH408" s="1" t="s">
        <v>74</v>
      </c>
      <c r="BI408" s="1">
        <v>9</v>
      </c>
      <c r="BJ408" s="1" t="s">
        <v>175</v>
      </c>
      <c r="BK408" s="1" t="s">
        <v>100</v>
      </c>
      <c r="BL408" s="1" t="s">
        <v>175</v>
      </c>
      <c r="BM408" s="1" t="s">
        <v>7979</v>
      </c>
      <c r="BN408" s="1">
        <v>26098280</v>
      </c>
      <c r="BO408" s="1" t="s">
        <v>74</v>
      </c>
      <c r="BP408" s="1" t="s">
        <v>74</v>
      </c>
      <c r="BQ408" s="1" t="s">
        <v>74</v>
      </c>
      <c r="BR408" s="1" t="s">
        <v>102</v>
      </c>
      <c r="BS408" s="1" t="s">
        <v>7980</v>
      </c>
      <c r="BT408" s="1" t="str">
        <f>HYPERLINK("https%3A%2F%2Fwww.webofscience.com%2Fwos%2Fwoscc%2Ffull-record%2FWOS:000362555400004","View Full Record in Web of Science")</f>
        <v>View Full Record in Web of Science</v>
      </c>
    </row>
    <row r="409" spans="1:72" x14ac:dyDescent="0.25">
      <c r="A409" s="1" t="s">
        <v>72</v>
      </c>
      <c r="B409" s="1" t="s">
        <v>5419</v>
      </c>
      <c r="C409" s="1" t="s">
        <v>74</v>
      </c>
      <c r="D409" s="1" t="s">
        <v>74</v>
      </c>
      <c r="E409" s="1" t="s">
        <v>74</v>
      </c>
      <c r="F409" s="1" t="s">
        <v>5420</v>
      </c>
      <c r="G409" s="1" t="s">
        <v>74</v>
      </c>
      <c r="H409" s="1" t="s">
        <v>74</v>
      </c>
      <c r="I409" s="1" t="s">
        <v>5421</v>
      </c>
      <c r="J409" s="1" t="s">
        <v>5247</v>
      </c>
      <c r="K409" s="1" t="s">
        <v>74</v>
      </c>
      <c r="L409" s="1" t="s">
        <v>74</v>
      </c>
      <c r="M409" s="1" t="s">
        <v>78</v>
      </c>
      <c r="N409" s="1" t="s">
        <v>622</v>
      </c>
      <c r="O409" s="1" t="s">
        <v>74</v>
      </c>
      <c r="P409" s="1" t="s">
        <v>74</v>
      </c>
      <c r="Q409" s="1" t="s">
        <v>74</v>
      </c>
      <c r="R409" s="1" t="s">
        <v>74</v>
      </c>
      <c r="S409" s="1" t="s">
        <v>74</v>
      </c>
      <c r="T409" s="1" t="s">
        <v>74</v>
      </c>
      <c r="U409" s="1" t="s">
        <v>5422</v>
      </c>
      <c r="V409" s="1" t="s">
        <v>5423</v>
      </c>
      <c r="W409" s="1" t="s">
        <v>5424</v>
      </c>
      <c r="X409" s="1" t="s">
        <v>5425</v>
      </c>
      <c r="Y409" s="1" t="s">
        <v>5426</v>
      </c>
      <c r="Z409" s="1" t="s">
        <v>5427</v>
      </c>
      <c r="AA409" s="1" t="s">
        <v>5428</v>
      </c>
      <c r="AB409" s="1" t="s">
        <v>5429</v>
      </c>
      <c r="AC409" s="1" t="s">
        <v>74</v>
      </c>
      <c r="AD409" s="1" t="s">
        <v>74</v>
      </c>
      <c r="AE409" s="1" t="s">
        <v>74</v>
      </c>
      <c r="AF409" s="1" t="s">
        <v>74</v>
      </c>
      <c r="AG409" s="1">
        <v>63</v>
      </c>
      <c r="AH409" s="1">
        <v>28</v>
      </c>
      <c r="AI409" s="1">
        <v>30</v>
      </c>
      <c r="AJ409" s="1">
        <v>4</v>
      </c>
      <c r="AK409" s="1">
        <v>60</v>
      </c>
      <c r="AL409" s="1" t="s">
        <v>710</v>
      </c>
      <c r="AM409" s="1" t="s">
        <v>711</v>
      </c>
      <c r="AN409" s="1" t="s">
        <v>712</v>
      </c>
      <c r="AO409" s="1" t="s">
        <v>5255</v>
      </c>
      <c r="AP409" s="1" t="s">
        <v>5256</v>
      </c>
      <c r="AQ409" s="1" t="s">
        <v>74</v>
      </c>
      <c r="AR409" s="1" t="s">
        <v>5257</v>
      </c>
      <c r="AS409" s="1" t="s">
        <v>5258</v>
      </c>
      <c r="AT409" s="1" t="s">
        <v>949</v>
      </c>
      <c r="AU409" s="1">
        <v>2018</v>
      </c>
      <c r="AV409" s="1">
        <v>17</v>
      </c>
      <c r="AW409" s="1">
        <v>2</v>
      </c>
      <c r="AX409" s="1" t="s">
        <v>74</v>
      </c>
      <c r="AY409" s="1" t="s">
        <v>74</v>
      </c>
      <c r="AZ409" s="1" t="s">
        <v>74</v>
      </c>
      <c r="BA409" s="1" t="s">
        <v>74</v>
      </c>
      <c r="BB409" s="1">
        <v>65</v>
      </c>
      <c r="BC409" s="1">
        <v>72</v>
      </c>
      <c r="BD409" s="1" t="s">
        <v>74</v>
      </c>
      <c r="BE409" s="1" t="s">
        <v>5430</v>
      </c>
      <c r="BF409" s="1" t="str">
        <f>HYPERLINK("http://dx.doi.org/10.1249/JSR.0000000000000454","http://dx.doi.org/10.1249/JSR.0000000000000454")</f>
        <v>http://dx.doi.org/10.1249/JSR.0000000000000454</v>
      </c>
      <c r="BG409" s="1" t="s">
        <v>74</v>
      </c>
      <c r="BH409" s="1" t="s">
        <v>74</v>
      </c>
      <c r="BI409" s="1">
        <v>8</v>
      </c>
      <c r="BJ409" s="1" t="s">
        <v>658</v>
      </c>
      <c r="BK409" s="1" t="s">
        <v>247</v>
      </c>
      <c r="BL409" s="1" t="s">
        <v>658</v>
      </c>
      <c r="BM409" s="1" t="s">
        <v>5431</v>
      </c>
      <c r="BN409" s="1">
        <v>29420350</v>
      </c>
      <c r="BO409" s="1" t="s">
        <v>74</v>
      </c>
      <c r="BP409" s="1" t="s">
        <v>74</v>
      </c>
      <c r="BQ409" s="1" t="s">
        <v>74</v>
      </c>
      <c r="BR409" s="1" t="s">
        <v>102</v>
      </c>
      <c r="BS409" s="1" t="s">
        <v>5432</v>
      </c>
      <c r="BT409" s="1" t="str">
        <f>HYPERLINK("https%3A%2F%2Fwww.webofscience.com%2Fwos%2Fwoscc%2Ffull-record%2FWOS:000424518800008","View Full Record in Web of Science")</f>
        <v>View Full Record in Web of Science</v>
      </c>
    </row>
    <row r="410" spans="1:72" x14ac:dyDescent="0.25">
      <c r="A410" s="1" t="s">
        <v>72</v>
      </c>
      <c r="B410" s="1" t="s">
        <v>7995</v>
      </c>
      <c r="C410" s="1" t="s">
        <v>74</v>
      </c>
      <c r="D410" s="1" t="s">
        <v>74</v>
      </c>
      <c r="E410" s="1" t="s">
        <v>74</v>
      </c>
      <c r="F410" s="1" t="s">
        <v>7996</v>
      </c>
      <c r="G410" s="1" t="s">
        <v>74</v>
      </c>
      <c r="H410" s="1" t="s">
        <v>74</v>
      </c>
      <c r="I410" s="1" t="s">
        <v>7997</v>
      </c>
      <c r="J410" s="1" t="s">
        <v>7897</v>
      </c>
      <c r="K410" s="1" t="s">
        <v>74</v>
      </c>
      <c r="L410" s="1" t="s">
        <v>74</v>
      </c>
      <c r="M410" s="1" t="s">
        <v>78</v>
      </c>
      <c r="N410" s="1" t="s">
        <v>79</v>
      </c>
      <c r="O410" s="1" t="s">
        <v>74</v>
      </c>
      <c r="P410" s="1" t="s">
        <v>74</v>
      </c>
      <c r="Q410" s="1" t="s">
        <v>74</v>
      </c>
      <c r="R410" s="1" t="s">
        <v>74</v>
      </c>
      <c r="S410" s="1" t="s">
        <v>74</v>
      </c>
      <c r="T410" s="1" t="s">
        <v>74</v>
      </c>
      <c r="U410" s="1" t="s">
        <v>7998</v>
      </c>
      <c r="V410" s="1" t="s">
        <v>7999</v>
      </c>
      <c r="W410" s="1" t="s">
        <v>8000</v>
      </c>
      <c r="X410" s="1" t="s">
        <v>8001</v>
      </c>
      <c r="Y410" s="1" t="s">
        <v>8002</v>
      </c>
      <c r="Z410" s="1" t="s">
        <v>8003</v>
      </c>
      <c r="AA410" s="1" t="s">
        <v>74</v>
      </c>
      <c r="AB410" s="1" t="s">
        <v>5545</v>
      </c>
      <c r="AC410" s="1" t="s">
        <v>8004</v>
      </c>
      <c r="AD410" s="1" t="s">
        <v>8005</v>
      </c>
      <c r="AE410" s="1" t="s">
        <v>8006</v>
      </c>
      <c r="AF410" s="1" t="s">
        <v>74</v>
      </c>
      <c r="AG410" s="1">
        <v>11</v>
      </c>
      <c r="AH410" s="1">
        <v>0</v>
      </c>
      <c r="AI410" s="1">
        <v>0</v>
      </c>
      <c r="AJ410" s="1">
        <v>0</v>
      </c>
      <c r="AK410" s="1">
        <v>10</v>
      </c>
      <c r="AL410" s="1" t="s">
        <v>8007</v>
      </c>
      <c r="AM410" s="1" t="s">
        <v>2659</v>
      </c>
      <c r="AN410" s="1" t="s">
        <v>2660</v>
      </c>
      <c r="AO410" s="1" t="s">
        <v>7908</v>
      </c>
      <c r="AP410" s="1" t="s">
        <v>74</v>
      </c>
      <c r="AQ410" s="1" t="s">
        <v>74</v>
      </c>
      <c r="AR410" s="1" t="s">
        <v>7909</v>
      </c>
      <c r="AS410" s="1" t="s">
        <v>7910</v>
      </c>
      <c r="AT410" s="1" t="s">
        <v>323</v>
      </c>
      <c r="AU410" s="1">
        <v>2015</v>
      </c>
      <c r="AV410" s="1">
        <v>12</v>
      </c>
      <c r="AW410" s="1" t="s">
        <v>74</v>
      </c>
      <c r="AX410" s="1" t="s">
        <v>74</v>
      </c>
      <c r="AY410" s="1" t="s">
        <v>74</v>
      </c>
      <c r="AZ410" s="1" t="s">
        <v>74</v>
      </c>
      <c r="BA410" s="1" t="s">
        <v>74</v>
      </c>
      <c r="BB410" s="1" t="s">
        <v>74</v>
      </c>
      <c r="BC410" s="1" t="s">
        <v>74</v>
      </c>
      <c r="BD410" s="1">
        <v>150273</v>
      </c>
      <c r="BE410" s="1" t="s">
        <v>8008</v>
      </c>
      <c r="BF410" s="1" t="str">
        <f>HYPERLINK("http://dx.doi.org/10.5888/pcd12.150273","http://dx.doi.org/10.5888/pcd12.150273")</f>
        <v>http://dx.doi.org/10.5888/pcd12.150273</v>
      </c>
      <c r="BG410" s="1" t="s">
        <v>74</v>
      </c>
      <c r="BH410" s="1" t="s">
        <v>74</v>
      </c>
      <c r="BI410" s="1">
        <v>4</v>
      </c>
      <c r="BJ410" s="1" t="s">
        <v>226</v>
      </c>
      <c r="BK410" s="1" t="s">
        <v>247</v>
      </c>
      <c r="BL410" s="1" t="s">
        <v>226</v>
      </c>
      <c r="BM410" s="1" t="s">
        <v>8009</v>
      </c>
      <c r="BN410" s="1">
        <v>26564011</v>
      </c>
      <c r="BO410" s="1" t="s">
        <v>8010</v>
      </c>
      <c r="BP410" s="1" t="s">
        <v>74</v>
      </c>
      <c r="BQ410" s="1" t="s">
        <v>74</v>
      </c>
      <c r="BR410" s="1" t="s">
        <v>102</v>
      </c>
      <c r="BS410" s="1" t="s">
        <v>8011</v>
      </c>
      <c r="BT410" s="1" t="str">
        <f>HYPERLINK("https%3A%2F%2Fwww.webofscience.com%2Fwos%2Fwoscc%2Ffull-record%2FWOS:000368665600008","View Full Record in Web of Science")</f>
        <v>View Full Record in Web of Science</v>
      </c>
    </row>
    <row r="411" spans="1:72" x14ac:dyDescent="0.25">
      <c r="A411" s="1" t="s">
        <v>72</v>
      </c>
      <c r="B411" s="1" t="s">
        <v>8012</v>
      </c>
      <c r="C411" s="1" t="s">
        <v>74</v>
      </c>
      <c r="D411" s="1" t="s">
        <v>74</v>
      </c>
      <c r="E411" s="1" t="s">
        <v>74</v>
      </c>
      <c r="F411" s="1" t="s">
        <v>8013</v>
      </c>
      <c r="G411" s="1" t="s">
        <v>74</v>
      </c>
      <c r="H411" s="1" t="s">
        <v>74</v>
      </c>
      <c r="I411" s="1" t="s">
        <v>8014</v>
      </c>
      <c r="J411" s="1" t="s">
        <v>5898</v>
      </c>
      <c r="K411" s="1" t="s">
        <v>74</v>
      </c>
      <c r="L411" s="1" t="s">
        <v>74</v>
      </c>
      <c r="M411" s="1" t="s">
        <v>1790</v>
      </c>
      <c r="N411" s="1" t="s">
        <v>79</v>
      </c>
      <c r="O411" s="1" t="s">
        <v>74</v>
      </c>
      <c r="P411" s="1" t="s">
        <v>74</v>
      </c>
      <c r="Q411" s="1" t="s">
        <v>74</v>
      </c>
      <c r="R411" s="1" t="s">
        <v>74</v>
      </c>
      <c r="S411" s="1" t="s">
        <v>74</v>
      </c>
      <c r="T411" s="1" t="s">
        <v>8015</v>
      </c>
      <c r="U411" s="1" t="s">
        <v>8016</v>
      </c>
      <c r="V411" s="1" t="s">
        <v>8017</v>
      </c>
      <c r="W411" s="1" t="s">
        <v>8018</v>
      </c>
      <c r="X411" s="1" t="s">
        <v>8019</v>
      </c>
      <c r="Y411" s="1" t="s">
        <v>8020</v>
      </c>
      <c r="Z411" s="1" t="s">
        <v>8021</v>
      </c>
      <c r="AA411" s="1" t="s">
        <v>8022</v>
      </c>
      <c r="AB411" s="1" t="s">
        <v>8023</v>
      </c>
      <c r="AC411" s="1" t="s">
        <v>74</v>
      </c>
      <c r="AD411" s="1" t="s">
        <v>74</v>
      </c>
      <c r="AE411" s="1" t="s">
        <v>74</v>
      </c>
      <c r="AF411" s="1" t="s">
        <v>74</v>
      </c>
      <c r="AG411" s="1">
        <v>35</v>
      </c>
      <c r="AH411" s="1">
        <v>4</v>
      </c>
      <c r="AI411" s="1">
        <v>5</v>
      </c>
      <c r="AJ411" s="1">
        <v>1</v>
      </c>
      <c r="AK411" s="1">
        <v>25</v>
      </c>
      <c r="AL411" s="1" t="s">
        <v>7636</v>
      </c>
      <c r="AM411" s="1" t="s">
        <v>5909</v>
      </c>
      <c r="AN411" s="1" t="s">
        <v>7637</v>
      </c>
      <c r="AO411" s="1" t="s">
        <v>5911</v>
      </c>
      <c r="AP411" s="1" t="s">
        <v>5912</v>
      </c>
      <c r="AQ411" s="1" t="s">
        <v>74</v>
      </c>
      <c r="AR411" s="1" t="s">
        <v>5913</v>
      </c>
      <c r="AS411" s="1" t="s">
        <v>5914</v>
      </c>
      <c r="AT411" s="1" t="s">
        <v>323</v>
      </c>
      <c r="AU411" s="1">
        <v>2015</v>
      </c>
      <c r="AV411" s="1">
        <v>32</v>
      </c>
      <c r="AW411" s="1">
        <v>5</v>
      </c>
      <c r="AX411" s="1" t="s">
        <v>74</v>
      </c>
      <c r="AY411" s="1" t="s">
        <v>74</v>
      </c>
      <c r="AZ411" s="1" t="s">
        <v>74</v>
      </c>
      <c r="BA411" s="1" t="s">
        <v>74</v>
      </c>
      <c r="BB411" s="1">
        <v>2198</v>
      </c>
      <c r="BC411" s="1">
        <v>2207</v>
      </c>
      <c r="BD411" s="1" t="s">
        <v>74</v>
      </c>
      <c r="BE411" s="1" t="s">
        <v>8024</v>
      </c>
      <c r="BF411" s="1" t="str">
        <f>HYPERLINK("http://dx.doi.org/10.3305/nh.2015.32.5.9637","http://dx.doi.org/10.3305/nh.2015.32.5.9637")</f>
        <v>http://dx.doi.org/10.3305/nh.2015.32.5.9637</v>
      </c>
      <c r="BG411" s="1" t="s">
        <v>74</v>
      </c>
      <c r="BH411" s="1" t="s">
        <v>74</v>
      </c>
      <c r="BI411" s="1">
        <v>10</v>
      </c>
      <c r="BJ411" s="1" t="s">
        <v>175</v>
      </c>
      <c r="BK411" s="1" t="s">
        <v>100</v>
      </c>
      <c r="BL411" s="1" t="s">
        <v>175</v>
      </c>
      <c r="BM411" s="1" t="s">
        <v>7993</v>
      </c>
      <c r="BN411" s="1">
        <v>26545678</v>
      </c>
      <c r="BO411" s="1" t="s">
        <v>74</v>
      </c>
      <c r="BP411" s="1" t="s">
        <v>74</v>
      </c>
      <c r="BQ411" s="1" t="s">
        <v>74</v>
      </c>
      <c r="BR411" s="1" t="s">
        <v>102</v>
      </c>
      <c r="BS411" s="1" t="s">
        <v>8025</v>
      </c>
      <c r="BT411" s="1" t="str">
        <f>HYPERLINK("https%3A%2F%2Fwww.webofscience.com%2Fwos%2Fwoscc%2Ffull-record%2FWOS:000364733300040","View Full Record in Web of Science")</f>
        <v>View Full Record in Web of Science</v>
      </c>
    </row>
    <row r="412" spans="1:72" x14ac:dyDescent="0.25">
      <c r="A412" s="1" t="s">
        <v>72</v>
      </c>
      <c r="B412" s="1" t="s">
        <v>8026</v>
      </c>
      <c r="C412" s="1" t="s">
        <v>74</v>
      </c>
      <c r="D412" s="1" t="s">
        <v>74</v>
      </c>
      <c r="E412" s="1" t="s">
        <v>74</v>
      </c>
      <c r="F412" s="1" t="s">
        <v>8027</v>
      </c>
      <c r="G412" s="1" t="s">
        <v>74</v>
      </c>
      <c r="H412" s="1" t="s">
        <v>74</v>
      </c>
      <c r="I412" s="1" t="s">
        <v>8028</v>
      </c>
      <c r="J412" s="1" t="s">
        <v>204</v>
      </c>
      <c r="K412" s="1" t="s">
        <v>74</v>
      </c>
      <c r="L412" s="1" t="s">
        <v>74</v>
      </c>
      <c r="M412" s="1" t="s">
        <v>78</v>
      </c>
      <c r="N412" s="1" t="s">
        <v>79</v>
      </c>
      <c r="O412" s="1" t="s">
        <v>74</v>
      </c>
      <c r="P412" s="1" t="s">
        <v>74</v>
      </c>
      <c r="Q412" s="1" t="s">
        <v>74</v>
      </c>
      <c r="R412" s="1" t="s">
        <v>74</v>
      </c>
      <c r="S412" s="1" t="s">
        <v>74</v>
      </c>
      <c r="T412" s="1" t="s">
        <v>8029</v>
      </c>
      <c r="U412" s="1" t="s">
        <v>8030</v>
      </c>
      <c r="V412" s="1" t="s">
        <v>8031</v>
      </c>
      <c r="W412" s="1" t="s">
        <v>8032</v>
      </c>
      <c r="X412" s="1" t="s">
        <v>7941</v>
      </c>
      <c r="Y412" s="1" t="s">
        <v>8033</v>
      </c>
      <c r="Z412" s="1" t="s">
        <v>7888</v>
      </c>
      <c r="AA412" s="1" t="s">
        <v>74</v>
      </c>
      <c r="AB412" s="1" t="s">
        <v>965</v>
      </c>
      <c r="AC412" s="1" t="s">
        <v>3144</v>
      </c>
      <c r="AD412" s="1" t="s">
        <v>3145</v>
      </c>
      <c r="AE412" s="1" t="s">
        <v>74</v>
      </c>
      <c r="AF412" s="1" t="s">
        <v>74</v>
      </c>
      <c r="AG412" s="1">
        <v>33</v>
      </c>
      <c r="AH412" s="1">
        <v>9</v>
      </c>
      <c r="AI412" s="1">
        <v>9</v>
      </c>
      <c r="AJ412" s="1">
        <v>3</v>
      </c>
      <c r="AK412" s="1">
        <v>13</v>
      </c>
      <c r="AL412" s="1" t="s">
        <v>217</v>
      </c>
      <c r="AM412" s="1" t="s">
        <v>218</v>
      </c>
      <c r="AN412" s="1" t="s">
        <v>219</v>
      </c>
      <c r="AO412" s="1" t="s">
        <v>220</v>
      </c>
      <c r="AP412" s="1" t="s">
        <v>221</v>
      </c>
      <c r="AQ412" s="1" t="s">
        <v>74</v>
      </c>
      <c r="AR412" s="1" t="s">
        <v>222</v>
      </c>
      <c r="AS412" s="1" t="s">
        <v>223</v>
      </c>
      <c r="AT412" s="1" t="s">
        <v>1197</v>
      </c>
      <c r="AU412" s="1">
        <v>2015</v>
      </c>
      <c r="AV412" s="1">
        <v>30</v>
      </c>
      <c r="AW412" s="1">
        <v>2</v>
      </c>
      <c r="AX412" s="1" t="s">
        <v>74</v>
      </c>
      <c r="AY412" s="1" t="s">
        <v>74</v>
      </c>
      <c r="AZ412" s="1" t="s">
        <v>74</v>
      </c>
      <c r="BA412" s="1" t="s">
        <v>74</v>
      </c>
      <c r="BB412" s="1">
        <v>101</v>
      </c>
      <c r="BC412" s="1">
        <v>108</v>
      </c>
      <c r="BD412" s="1" t="s">
        <v>74</v>
      </c>
      <c r="BE412" s="1" t="s">
        <v>8034</v>
      </c>
      <c r="BF412" s="1" t="str">
        <f>HYPERLINK("http://dx.doi.org/10.4278/ajhp.130916-QUAN-479","http://dx.doi.org/10.4278/ajhp.130916-QUAN-479")</f>
        <v>http://dx.doi.org/10.4278/ajhp.130916-QUAN-479</v>
      </c>
      <c r="BG412" s="1" t="s">
        <v>74</v>
      </c>
      <c r="BH412" s="1" t="s">
        <v>74</v>
      </c>
      <c r="BI412" s="1">
        <v>8</v>
      </c>
      <c r="BJ412" s="1" t="s">
        <v>226</v>
      </c>
      <c r="BK412" s="1" t="s">
        <v>227</v>
      </c>
      <c r="BL412" s="1" t="s">
        <v>226</v>
      </c>
      <c r="BM412" s="1" t="s">
        <v>8035</v>
      </c>
      <c r="BN412" s="1">
        <v>25372240</v>
      </c>
      <c r="BO412" s="1" t="s">
        <v>3929</v>
      </c>
      <c r="BP412" s="1" t="s">
        <v>74</v>
      </c>
      <c r="BQ412" s="1" t="s">
        <v>74</v>
      </c>
      <c r="BR412" s="1" t="s">
        <v>102</v>
      </c>
      <c r="BS412" s="1" t="s">
        <v>8036</v>
      </c>
      <c r="BT412" s="1" t="str">
        <f>HYPERLINK("https%3A%2F%2Fwww.webofscience.com%2Fwos%2Fwoscc%2Ffull-record%2FWOS:000363909000007","View Full Record in Web of Science")</f>
        <v>View Full Record in Web of Science</v>
      </c>
    </row>
    <row r="413" spans="1:72" x14ac:dyDescent="0.25">
      <c r="A413" s="1" t="s">
        <v>72</v>
      </c>
      <c r="B413" s="1" t="s">
        <v>8037</v>
      </c>
      <c r="C413" s="1" t="s">
        <v>74</v>
      </c>
      <c r="D413" s="1" t="s">
        <v>74</v>
      </c>
      <c r="E413" s="1" t="s">
        <v>74</v>
      </c>
      <c r="F413" s="1" t="s">
        <v>8038</v>
      </c>
      <c r="G413" s="1" t="s">
        <v>74</v>
      </c>
      <c r="H413" s="1" t="s">
        <v>74</v>
      </c>
      <c r="I413" s="1" t="s">
        <v>8039</v>
      </c>
      <c r="J413" s="1" t="s">
        <v>2798</v>
      </c>
      <c r="K413" s="1" t="s">
        <v>74</v>
      </c>
      <c r="L413" s="1" t="s">
        <v>74</v>
      </c>
      <c r="M413" s="1" t="s">
        <v>78</v>
      </c>
      <c r="N413" s="1" t="s">
        <v>79</v>
      </c>
      <c r="O413" s="1" t="s">
        <v>74</v>
      </c>
      <c r="P413" s="1" t="s">
        <v>74</v>
      </c>
      <c r="Q413" s="1" t="s">
        <v>74</v>
      </c>
      <c r="R413" s="1" t="s">
        <v>74</v>
      </c>
      <c r="S413" s="1" t="s">
        <v>74</v>
      </c>
      <c r="T413" s="1" t="s">
        <v>8040</v>
      </c>
      <c r="U413" s="1" t="s">
        <v>8041</v>
      </c>
      <c r="V413" s="1" t="s">
        <v>8042</v>
      </c>
      <c r="W413" s="1" t="s">
        <v>8043</v>
      </c>
      <c r="X413" s="1" t="s">
        <v>8044</v>
      </c>
      <c r="Y413" s="1" t="s">
        <v>8045</v>
      </c>
      <c r="Z413" s="1" t="s">
        <v>8046</v>
      </c>
      <c r="AA413" s="1" t="s">
        <v>74</v>
      </c>
      <c r="AB413" s="1" t="s">
        <v>74</v>
      </c>
      <c r="AC413" s="1" t="s">
        <v>8047</v>
      </c>
      <c r="AD413" s="1" t="s">
        <v>8048</v>
      </c>
      <c r="AE413" s="1" t="s">
        <v>8049</v>
      </c>
      <c r="AF413" s="1" t="s">
        <v>74</v>
      </c>
      <c r="AG413" s="1">
        <v>44</v>
      </c>
      <c r="AH413" s="1">
        <v>10</v>
      </c>
      <c r="AI413" s="1">
        <v>10</v>
      </c>
      <c r="AJ413" s="1">
        <v>0</v>
      </c>
      <c r="AK413" s="1">
        <v>20</v>
      </c>
      <c r="AL413" s="1" t="s">
        <v>357</v>
      </c>
      <c r="AM413" s="1" t="s">
        <v>264</v>
      </c>
      <c r="AN413" s="1" t="s">
        <v>8050</v>
      </c>
      <c r="AO413" s="1" t="s">
        <v>2811</v>
      </c>
      <c r="AP413" s="1" t="s">
        <v>2812</v>
      </c>
      <c r="AQ413" s="1" t="s">
        <v>74</v>
      </c>
      <c r="AR413" s="1" t="s">
        <v>2813</v>
      </c>
      <c r="AS413" s="1" t="s">
        <v>2814</v>
      </c>
      <c r="AT413" s="1" t="s">
        <v>4332</v>
      </c>
      <c r="AU413" s="1">
        <v>2015</v>
      </c>
      <c r="AV413" s="1">
        <v>33</v>
      </c>
      <c r="AW413" s="1">
        <v>16</v>
      </c>
      <c r="AX413" s="1" t="s">
        <v>74</v>
      </c>
      <c r="AY413" s="1" t="s">
        <v>74</v>
      </c>
      <c r="AZ413" s="1" t="s">
        <v>74</v>
      </c>
      <c r="BA413" s="1" t="s">
        <v>74</v>
      </c>
      <c r="BB413" s="1">
        <v>1692</v>
      </c>
      <c r="BC413" s="1">
        <v>1701</v>
      </c>
      <c r="BD413" s="1" t="s">
        <v>74</v>
      </c>
      <c r="BE413" s="1" t="s">
        <v>8051</v>
      </c>
      <c r="BF413" s="1" t="str">
        <f>HYPERLINK("http://dx.doi.org/10.1080/02640414.2015.1004637","http://dx.doi.org/10.1080/02640414.2015.1004637")</f>
        <v>http://dx.doi.org/10.1080/02640414.2015.1004637</v>
      </c>
      <c r="BG413" s="1" t="s">
        <v>74</v>
      </c>
      <c r="BH413" s="1" t="s">
        <v>74</v>
      </c>
      <c r="BI413" s="1">
        <v>10</v>
      </c>
      <c r="BJ413" s="1" t="s">
        <v>658</v>
      </c>
      <c r="BK413" s="1" t="s">
        <v>100</v>
      </c>
      <c r="BL413" s="1" t="s">
        <v>658</v>
      </c>
      <c r="BM413" s="1" t="s">
        <v>8052</v>
      </c>
      <c r="BN413" s="1">
        <v>25620316</v>
      </c>
      <c r="BO413" s="1" t="s">
        <v>1221</v>
      </c>
      <c r="BP413" s="1" t="s">
        <v>74</v>
      </c>
      <c r="BQ413" s="1" t="s">
        <v>74</v>
      </c>
      <c r="BR413" s="1" t="s">
        <v>102</v>
      </c>
      <c r="BS413" s="1" t="s">
        <v>8053</v>
      </c>
      <c r="BT413" s="1" t="str">
        <f>HYPERLINK("https%3A%2F%2Fwww.webofscience.com%2Fwos%2Fwoscc%2Ffull-record%2FWOS:000356363300007","View Full Record in Web of Science")</f>
        <v>View Full Record in Web of Science</v>
      </c>
    </row>
    <row r="414" spans="1:72" x14ac:dyDescent="0.25">
      <c r="A414" s="1" t="s">
        <v>72</v>
      </c>
      <c r="B414" s="1" t="s">
        <v>8054</v>
      </c>
      <c r="C414" s="1" t="s">
        <v>74</v>
      </c>
      <c r="D414" s="1" t="s">
        <v>74</v>
      </c>
      <c r="E414" s="1" t="s">
        <v>74</v>
      </c>
      <c r="F414" s="1" t="s">
        <v>8055</v>
      </c>
      <c r="G414" s="1" t="s">
        <v>74</v>
      </c>
      <c r="H414" s="1" t="s">
        <v>74</v>
      </c>
      <c r="I414" s="1" t="s">
        <v>8056</v>
      </c>
      <c r="J414" s="1" t="s">
        <v>8057</v>
      </c>
      <c r="K414" s="1" t="s">
        <v>74</v>
      </c>
      <c r="L414" s="1" t="s">
        <v>74</v>
      </c>
      <c r="M414" s="1" t="s">
        <v>78</v>
      </c>
      <c r="N414" s="1" t="s">
        <v>79</v>
      </c>
      <c r="O414" s="1" t="s">
        <v>74</v>
      </c>
      <c r="P414" s="1" t="s">
        <v>74</v>
      </c>
      <c r="Q414" s="1" t="s">
        <v>74</v>
      </c>
      <c r="R414" s="1" t="s">
        <v>74</v>
      </c>
      <c r="S414" s="1" t="s">
        <v>74</v>
      </c>
      <c r="T414" s="1" t="s">
        <v>8058</v>
      </c>
      <c r="U414" s="1" t="s">
        <v>8059</v>
      </c>
      <c r="V414" s="1" t="s">
        <v>8060</v>
      </c>
      <c r="W414" s="1" t="s">
        <v>8061</v>
      </c>
      <c r="X414" s="1" t="s">
        <v>8062</v>
      </c>
      <c r="Y414" s="1" t="s">
        <v>8063</v>
      </c>
      <c r="Z414" s="1" t="s">
        <v>8064</v>
      </c>
      <c r="AA414" s="1" t="s">
        <v>8065</v>
      </c>
      <c r="AB414" s="1" t="s">
        <v>8066</v>
      </c>
      <c r="AC414" s="1" t="s">
        <v>74</v>
      </c>
      <c r="AD414" s="1" t="s">
        <v>74</v>
      </c>
      <c r="AE414" s="1" t="s">
        <v>74</v>
      </c>
      <c r="AF414" s="1" t="s">
        <v>74</v>
      </c>
      <c r="AG414" s="1">
        <v>24</v>
      </c>
      <c r="AH414" s="1">
        <v>10</v>
      </c>
      <c r="AI414" s="1">
        <v>11</v>
      </c>
      <c r="AJ414" s="1">
        <v>2</v>
      </c>
      <c r="AK414" s="1">
        <v>13</v>
      </c>
      <c r="AL414" s="1" t="s">
        <v>750</v>
      </c>
      <c r="AM414" s="1" t="s">
        <v>751</v>
      </c>
      <c r="AN414" s="1" t="s">
        <v>752</v>
      </c>
      <c r="AO414" s="1" t="s">
        <v>8067</v>
      </c>
      <c r="AP414" s="1" t="s">
        <v>8068</v>
      </c>
      <c r="AQ414" s="1" t="s">
        <v>74</v>
      </c>
      <c r="AR414" s="1" t="s">
        <v>8069</v>
      </c>
      <c r="AS414" s="1" t="s">
        <v>8070</v>
      </c>
      <c r="AT414" s="1" t="s">
        <v>1334</v>
      </c>
      <c r="AU414" s="1">
        <v>2015</v>
      </c>
      <c r="AV414" s="1">
        <v>45</v>
      </c>
      <c r="AW414" s="1" t="s">
        <v>74</v>
      </c>
      <c r="AX414" s="1" t="s">
        <v>74</v>
      </c>
      <c r="AY414" s="1" t="s">
        <v>74</v>
      </c>
      <c r="AZ414" s="1" t="s">
        <v>74</v>
      </c>
      <c r="BA414" s="1" t="s">
        <v>74</v>
      </c>
      <c r="BB414" s="1">
        <v>1</v>
      </c>
      <c r="BC414" s="1">
        <v>10</v>
      </c>
      <c r="BD414" s="1" t="s">
        <v>74</v>
      </c>
      <c r="BE414" s="1" t="s">
        <v>8071</v>
      </c>
      <c r="BF414" s="1" t="str">
        <f>HYPERLINK("http://dx.doi.org/10.1016/j.foodqual.2015.04.006","http://dx.doi.org/10.1016/j.foodqual.2015.04.006")</f>
        <v>http://dx.doi.org/10.1016/j.foodqual.2015.04.006</v>
      </c>
      <c r="BG414" s="1" t="s">
        <v>74</v>
      </c>
      <c r="BH414" s="1" t="s">
        <v>74</v>
      </c>
      <c r="BI414" s="1">
        <v>10</v>
      </c>
      <c r="BJ414" s="1" t="s">
        <v>456</v>
      </c>
      <c r="BK414" s="1" t="s">
        <v>100</v>
      </c>
      <c r="BL414" s="1" t="s">
        <v>456</v>
      </c>
      <c r="BM414" s="1" t="s">
        <v>8072</v>
      </c>
      <c r="BN414" s="1" t="s">
        <v>74</v>
      </c>
      <c r="BO414" s="1" t="s">
        <v>74</v>
      </c>
      <c r="BP414" s="1" t="s">
        <v>74</v>
      </c>
      <c r="BQ414" s="1" t="s">
        <v>74</v>
      </c>
      <c r="BR414" s="1" t="s">
        <v>102</v>
      </c>
      <c r="BS414" s="1" t="s">
        <v>8073</v>
      </c>
      <c r="BT414" s="1" t="str">
        <f>HYPERLINK("https%3A%2F%2Fwww.webofscience.com%2Fwos%2Fwoscc%2Ffull-record%2FWOS:000357836800001","View Full Record in Web of Science")</f>
        <v>View Full Record in Web of Science</v>
      </c>
    </row>
    <row r="415" spans="1:72" x14ac:dyDescent="0.25">
      <c r="A415" s="1" t="s">
        <v>72</v>
      </c>
      <c r="B415" s="1" t="s">
        <v>8074</v>
      </c>
      <c r="C415" s="1" t="s">
        <v>74</v>
      </c>
      <c r="D415" s="1" t="s">
        <v>74</v>
      </c>
      <c r="E415" s="1" t="s">
        <v>74</v>
      </c>
      <c r="F415" s="1" t="s">
        <v>8075</v>
      </c>
      <c r="G415" s="1" t="s">
        <v>74</v>
      </c>
      <c r="H415" s="1" t="s">
        <v>74</v>
      </c>
      <c r="I415" s="1" t="s">
        <v>8076</v>
      </c>
      <c r="J415" s="1" t="s">
        <v>6041</v>
      </c>
      <c r="K415" s="1" t="s">
        <v>74</v>
      </c>
      <c r="L415" s="1" t="s">
        <v>74</v>
      </c>
      <c r="M415" s="1" t="s">
        <v>78</v>
      </c>
      <c r="N415" s="1" t="s">
        <v>52</v>
      </c>
      <c r="O415" s="1" t="s">
        <v>8077</v>
      </c>
      <c r="P415" s="1" t="s">
        <v>8078</v>
      </c>
      <c r="Q415" s="1" t="s">
        <v>8079</v>
      </c>
      <c r="R415" s="1" t="s">
        <v>6044</v>
      </c>
      <c r="S415" s="1" t="s">
        <v>74</v>
      </c>
      <c r="T415" s="1" t="s">
        <v>74</v>
      </c>
      <c r="U415" s="1" t="s">
        <v>74</v>
      </c>
      <c r="V415" s="1" t="s">
        <v>74</v>
      </c>
      <c r="W415" s="1" t="s">
        <v>8080</v>
      </c>
      <c r="X415" s="1" t="s">
        <v>74</v>
      </c>
      <c r="Y415" s="1" t="s">
        <v>74</v>
      </c>
      <c r="Z415" s="1" t="s">
        <v>74</v>
      </c>
      <c r="AA415" s="1" t="s">
        <v>74</v>
      </c>
      <c r="AB415" s="1" t="s">
        <v>74</v>
      </c>
      <c r="AC415" s="1" t="s">
        <v>74</v>
      </c>
      <c r="AD415" s="1" t="s">
        <v>74</v>
      </c>
      <c r="AE415" s="1" t="s">
        <v>74</v>
      </c>
      <c r="AF415" s="1" t="s">
        <v>74</v>
      </c>
      <c r="AG415" s="1">
        <v>0</v>
      </c>
      <c r="AH415" s="1">
        <v>0</v>
      </c>
      <c r="AI415" s="1">
        <v>0</v>
      </c>
      <c r="AJ415" s="1">
        <v>0</v>
      </c>
      <c r="AK415" s="1">
        <v>1</v>
      </c>
      <c r="AL415" s="1" t="s">
        <v>4114</v>
      </c>
      <c r="AM415" s="1" t="s">
        <v>290</v>
      </c>
      <c r="AN415" s="1" t="s">
        <v>6046</v>
      </c>
      <c r="AO415" s="1" t="s">
        <v>6047</v>
      </c>
      <c r="AP415" s="1" t="s">
        <v>6048</v>
      </c>
      <c r="AQ415" s="1" t="s">
        <v>74</v>
      </c>
      <c r="AR415" s="1" t="s">
        <v>6049</v>
      </c>
      <c r="AS415" s="1" t="s">
        <v>6050</v>
      </c>
      <c r="AT415" s="1" t="s">
        <v>1334</v>
      </c>
      <c r="AU415" s="1">
        <v>2015</v>
      </c>
      <c r="AV415" s="1">
        <v>110</v>
      </c>
      <c r="AW415" s="1" t="s">
        <v>74</v>
      </c>
      <c r="AX415" s="1" t="s">
        <v>74</v>
      </c>
      <c r="AY415" s="1">
        <v>1</v>
      </c>
      <c r="AZ415" s="1" t="s">
        <v>74</v>
      </c>
      <c r="BA415" s="1">
        <v>1482</v>
      </c>
      <c r="BB415" s="1" t="s">
        <v>8081</v>
      </c>
      <c r="BC415" s="1" t="s">
        <v>8081</v>
      </c>
      <c r="BD415" s="1" t="s">
        <v>74</v>
      </c>
      <c r="BE415" s="1" t="s">
        <v>74</v>
      </c>
      <c r="BF415" s="1" t="s">
        <v>74</v>
      </c>
      <c r="BG415" s="1" t="s">
        <v>74</v>
      </c>
      <c r="BH415" s="1" t="s">
        <v>74</v>
      </c>
      <c r="BI415" s="1">
        <v>1</v>
      </c>
      <c r="BJ415" s="1" t="s">
        <v>2689</v>
      </c>
      <c r="BK415" s="1" t="s">
        <v>1766</v>
      </c>
      <c r="BL415" s="1" t="s">
        <v>2689</v>
      </c>
      <c r="BM415" s="1" t="s">
        <v>8082</v>
      </c>
      <c r="BN415" s="1" t="s">
        <v>74</v>
      </c>
      <c r="BO415" s="1" t="s">
        <v>74</v>
      </c>
      <c r="BP415" s="1" t="s">
        <v>74</v>
      </c>
      <c r="BQ415" s="1" t="s">
        <v>74</v>
      </c>
      <c r="BR415" s="1" t="s">
        <v>102</v>
      </c>
      <c r="BS415" s="1" t="s">
        <v>8083</v>
      </c>
      <c r="BT415" s="1" t="str">
        <f>HYPERLINK("https%3A%2F%2Fwww.webofscience.com%2Fwos%2Fwoscc%2Ffull-record%2FWOS:000363715903095","View Full Record in Web of Science")</f>
        <v>View Full Record in Web of Science</v>
      </c>
    </row>
    <row r="416" spans="1:72" x14ac:dyDescent="0.25">
      <c r="A416" s="1" t="s">
        <v>72</v>
      </c>
      <c r="B416" s="1" t="s">
        <v>8084</v>
      </c>
      <c r="C416" s="1" t="s">
        <v>74</v>
      </c>
      <c r="D416" s="1" t="s">
        <v>74</v>
      </c>
      <c r="E416" s="1" t="s">
        <v>74</v>
      </c>
      <c r="F416" s="1" t="s">
        <v>8085</v>
      </c>
      <c r="G416" s="1" t="s">
        <v>74</v>
      </c>
      <c r="H416" s="1" t="s">
        <v>74</v>
      </c>
      <c r="I416" s="1" t="s">
        <v>8086</v>
      </c>
      <c r="J416" s="1" t="s">
        <v>2243</v>
      </c>
      <c r="K416" s="1" t="s">
        <v>74</v>
      </c>
      <c r="L416" s="1" t="s">
        <v>74</v>
      </c>
      <c r="M416" s="1" t="s">
        <v>78</v>
      </c>
      <c r="N416" s="1" t="s">
        <v>79</v>
      </c>
      <c r="O416" s="1" t="s">
        <v>74</v>
      </c>
      <c r="P416" s="1" t="s">
        <v>74</v>
      </c>
      <c r="Q416" s="1" t="s">
        <v>74</v>
      </c>
      <c r="R416" s="1" t="s">
        <v>74</v>
      </c>
      <c r="S416" s="1" t="s">
        <v>74</v>
      </c>
      <c r="T416" s="1" t="s">
        <v>8087</v>
      </c>
      <c r="U416" s="1" t="s">
        <v>8088</v>
      </c>
      <c r="V416" s="1" t="s">
        <v>8089</v>
      </c>
      <c r="W416" s="1" t="s">
        <v>8090</v>
      </c>
      <c r="X416" s="1" t="s">
        <v>8091</v>
      </c>
      <c r="Y416" s="1" t="s">
        <v>8092</v>
      </c>
      <c r="Z416" s="1" t="s">
        <v>8093</v>
      </c>
      <c r="AA416" s="1" t="s">
        <v>74</v>
      </c>
      <c r="AB416" s="1" t="s">
        <v>8094</v>
      </c>
      <c r="AC416" s="1" t="s">
        <v>8095</v>
      </c>
      <c r="AD416" s="1" t="s">
        <v>8096</v>
      </c>
      <c r="AE416" s="1" t="s">
        <v>8097</v>
      </c>
      <c r="AF416" s="1" t="s">
        <v>74</v>
      </c>
      <c r="AG416" s="1">
        <v>53</v>
      </c>
      <c r="AH416" s="1">
        <v>30</v>
      </c>
      <c r="AI416" s="1">
        <v>33</v>
      </c>
      <c r="AJ416" s="1">
        <v>0</v>
      </c>
      <c r="AK416" s="1">
        <v>59</v>
      </c>
      <c r="AL416" s="1" t="s">
        <v>2255</v>
      </c>
      <c r="AM416" s="1" t="s">
        <v>2256</v>
      </c>
      <c r="AN416" s="1" t="s">
        <v>2257</v>
      </c>
      <c r="AO416" s="1" t="s">
        <v>2258</v>
      </c>
      <c r="AP416" s="1" t="s">
        <v>2259</v>
      </c>
      <c r="AQ416" s="1" t="s">
        <v>74</v>
      </c>
      <c r="AR416" s="1" t="s">
        <v>2260</v>
      </c>
      <c r="AS416" s="1" t="s">
        <v>2261</v>
      </c>
      <c r="AT416" s="1" t="s">
        <v>1334</v>
      </c>
      <c r="AU416" s="1">
        <v>2015</v>
      </c>
      <c r="AV416" s="1">
        <v>18</v>
      </c>
      <c r="AW416" s="1">
        <v>15</v>
      </c>
      <c r="AX416" s="1" t="s">
        <v>74</v>
      </c>
      <c r="AY416" s="1" t="s">
        <v>74</v>
      </c>
      <c r="AZ416" s="1" t="s">
        <v>74</v>
      </c>
      <c r="BA416" s="1" t="s">
        <v>74</v>
      </c>
      <c r="BB416" s="1">
        <v>2794</v>
      </c>
      <c r="BC416" s="1">
        <v>2803</v>
      </c>
      <c r="BD416" s="1" t="s">
        <v>74</v>
      </c>
      <c r="BE416" s="1" t="s">
        <v>8098</v>
      </c>
      <c r="BF416" s="1" t="str">
        <f>HYPERLINK("http://dx.doi.org/10.1017/S1368980015000191","http://dx.doi.org/10.1017/S1368980015000191")</f>
        <v>http://dx.doi.org/10.1017/S1368980015000191</v>
      </c>
      <c r="BG416" s="1" t="s">
        <v>74</v>
      </c>
      <c r="BH416" s="1" t="s">
        <v>74</v>
      </c>
      <c r="BI416" s="1">
        <v>10</v>
      </c>
      <c r="BJ416" s="1" t="s">
        <v>2264</v>
      </c>
      <c r="BK416" s="1" t="s">
        <v>247</v>
      </c>
      <c r="BL416" s="1" t="s">
        <v>2264</v>
      </c>
      <c r="BM416" s="1" t="s">
        <v>8099</v>
      </c>
      <c r="BN416" s="1">
        <v>25683863</v>
      </c>
      <c r="BO416" s="1" t="s">
        <v>2768</v>
      </c>
      <c r="BP416" s="1" t="s">
        <v>74</v>
      </c>
      <c r="BQ416" s="1" t="s">
        <v>74</v>
      </c>
      <c r="BR416" s="1" t="s">
        <v>102</v>
      </c>
      <c r="BS416" s="1" t="s">
        <v>8100</v>
      </c>
      <c r="BT416" s="1" t="str">
        <f>HYPERLINK("https%3A%2F%2Fwww.webofscience.com%2Fwos%2Fwoscc%2Ffull-record%2FWOS:000362953200013","View Full Record in Web of Science")</f>
        <v>View Full Record in Web of Science</v>
      </c>
    </row>
    <row r="417" spans="1:72" x14ac:dyDescent="0.25">
      <c r="A417" s="1" t="s">
        <v>72</v>
      </c>
      <c r="B417" s="1" t="s">
        <v>8101</v>
      </c>
      <c r="C417" s="1" t="s">
        <v>74</v>
      </c>
      <c r="D417" s="1" t="s">
        <v>74</v>
      </c>
      <c r="E417" s="1" t="s">
        <v>74</v>
      </c>
      <c r="F417" s="1" t="s">
        <v>8102</v>
      </c>
      <c r="G417" s="1" t="s">
        <v>74</v>
      </c>
      <c r="H417" s="1" t="s">
        <v>74</v>
      </c>
      <c r="I417" s="1" t="s">
        <v>8103</v>
      </c>
      <c r="J417" s="1" t="s">
        <v>1664</v>
      </c>
      <c r="K417" s="1" t="s">
        <v>74</v>
      </c>
      <c r="L417" s="1" t="s">
        <v>74</v>
      </c>
      <c r="M417" s="1" t="s">
        <v>78</v>
      </c>
      <c r="N417" s="1" t="s">
        <v>79</v>
      </c>
      <c r="O417" s="1" t="s">
        <v>74</v>
      </c>
      <c r="P417" s="1" t="s">
        <v>74</v>
      </c>
      <c r="Q417" s="1" t="s">
        <v>74</v>
      </c>
      <c r="R417" s="1" t="s">
        <v>74</v>
      </c>
      <c r="S417" s="1" t="s">
        <v>74</v>
      </c>
      <c r="T417" s="1" t="s">
        <v>8104</v>
      </c>
      <c r="U417" s="1" t="s">
        <v>74</v>
      </c>
      <c r="V417" s="1" t="s">
        <v>8105</v>
      </c>
      <c r="W417" s="1" t="s">
        <v>8106</v>
      </c>
      <c r="X417" s="1" t="s">
        <v>8107</v>
      </c>
      <c r="Y417" s="1" t="s">
        <v>8108</v>
      </c>
      <c r="Z417" s="1" t="s">
        <v>8109</v>
      </c>
      <c r="AA417" s="1" t="s">
        <v>74</v>
      </c>
      <c r="AB417" s="1" t="s">
        <v>8110</v>
      </c>
      <c r="AC417" s="1" t="s">
        <v>8111</v>
      </c>
      <c r="AD417" s="1" t="s">
        <v>8111</v>
      </c>
      <c r="AE417" s="1" t="s">
        <v>8112</v>
      </c>
      <c r="AF417" s="1" t="s">
        <v>74</v>
      </c>
      <c r="AG417" s="1">
        <v>10</v>
      </c>
      <c r="AH417" s="1">
        <v>4</v>
      </c>
      <c r="AI417" s="1">
        <v>4</v>
      </c>
      <c r="AJ417" s="1">
        <v>0</v>
      </c>
      <c r="AK417" s="1">
        <v>2</v>
      </c>
      <c r="AL417" s="1" t="s">
        <v>381</v>
      </c>
      <c r="AM417" s="1" t="s">
        <v>382</v>
      </c>
      <c r="AN417" s="1" t="s">
        <v>383</v>
      </c>
      <c r="AO417" s="1" t="s">
        <v>1677</v>
      </c>
      <c r="AP417" s="1" t="s">
        <v>74</v>
      </c>
      <c r="AQ417" s="1" t="s">
        <v>74</v>
      </c>
      <c r="AR417" s="1" t="s">
        <v>1664</v>
      </c>
      <c r="AS417" s="1" t="s">
        <v>1678</v>
      </c>
      <c r="AT417" s="1" t="s">
        <v>386</v>
      </c>
      <c r="AU417" s="1">
        <v>2015</v>
      </c>
      <c r="AV417" s="1">
        <v>1</v>
      </c>
      <c r="AW417" s="1">
        <v>3</v>
      </c>
      <c r="AX417" s="1" t="s">
        <v>74</v>
      </c>
      <c r="AY417" s="1" t="s">
        <v>74</v>
      </c>
      <c r="AZ417" s="1" t="s">
        <v>74</v>
      </c>
      <c r="BA417" s="1" t="s">
        <v>74</v>
      </c>
      <c r="BB417" s="1">
        <v>218</v>
      </c>
      <c r="BC417" s="1">
        <v>224</v>
      </c>
      <c r="BD417" s="1" t="s">
        <v>74</v>
      </c>
      <c r="BE417" s="1" t="s">
        <v>8113</v>
      </c>
      <c r="BF417" s="1" t="str">
        <f>HYPERLINK("http://dx.doi.org/10.3390/beverages1030218","http://dx.doi.org/10.3390/beverages1030218")</f>
        <v>http://dx.doi.org/10.3390/beverages1030218</v>
      </c>
      <c r="BG417" s="1" t="s">
        <v>74</v>
      </c>
      <c r="BH417" s="1" t="s">
        <v>74</v>
      </c>
      <c r="BI417" s="1">
        <v>7</v>
      </c>
      <c r="BJ417" s="1" t="s">
        <v>456</v>
      </c>
      <c r="BK417" s="1" t="s">
        <v>150</v>
      </c>
      <c r="BL417" s="1" t="s">
        <v>456</v>
      </c>
      <c r="BM417" s="1" t="s">
        <v>8114</v>
      </c>
      <c r="BN417" s="1" t="s">
        <v>74</v>
      </c>
      <c r="BO417" s="1" t="s">
        <v>3095</v>
      </c>
      <c r="BP417" s="1" t="s">
        <v>74</v>
      </c>
      <c r="BQ417" s="1" t="s">
        <v>74</v>
      </c>
      <c r="BR417" s="1" t="s">
        <v>102</v>
      </c>
      <c r="BS417" s="1" t="s">
        <v>8115</v>
      </c>
      <c r="BT417" s="1" t="str">
        <f>HYPERLINK("https%3A%2F%2Fwww.webofscience.com%2Fwos%2Fwoscc%2Ffull-record%2FWOS:000455127400009","View Full Record in Web of Science")</f>
        <v>View Full Record in Web of Science</v>
      </c>
    </row>
    <row r="418" spans="1:72" x14ac:dyDescent="0.25">
      <c r="A418" s="1" t="s">
        <v>72</v>
      </c>
      <c r="B418" s="1" t="s">
        <v>8116</v>
      </c>
      <c r="C418" s="1" t="s">
        <v>74</v>
      </c>
      <c r="D418" s="1" t="s">
        <v>74</v>
      </c>
      <c r="E418" s="1" t="s">
        <v>74</v>
      </c>
      <c r="F418" s="1" t="s">
        <v>8117</v>
      </c>
      <c r="G418" s="1" t="s">
        <v>74</v>
      </c>
      <c r="H418" s="1" t="s">
        <v>74</v>
      </c>
      <c r="I418" s="1" t="s">
        <v>8118</v>
      </c>
      <c r="J418" s="1" t="s">
        <v>8057</v>
      </c>
      <c r="K418" s="1" t="s">
        <v>74</v>
      </c>
      <c r="L418" s="1" t="s">
        <v>74</v>
      </c>
      <c r="M418" s="1" t="s">
        <v>78</v>
      </c>
      <c r="N418" s="1" t="s">
        <v>79</v>
      </c>
      <c r="O418" s="1" t="s">
        <v>74</v>
      </c>
      <c r="P418" s="1" t="s">
        <v>74</v>
      </c>
      <c r="Q418" s="1" t="s">
        <v>74</v>
      </c>
      <c r="R418" s="1" t="s">
        <v>74</v>
      </c>
      <c r="S418" s="1" t="s">
        <v>74</v>
      </c>
      <c r="T418" s="1" t="s">
        <v>8119</v>
      </c>
      <c r="U418" s="1" t="s">
        <v>8120</v>
      </c>
      <c r="V418" s="1" t="s">
        <v>8121</v>
      </c>
      <c r="W418" s="1" t="s">
        <v>8122</v>
      </c>
      <c r="X418" s="1" t="s">
        <v>8123</v>
      </c>
      <c r="Y418" s="1" t="s">
        <v>8124</v>
      </c>
      <c r="Z418" s="1" t="s">
        <v>8125</v>
      </c>
      <c r="AA418" s="1" t="s">
        <v>74</v>
      </c>
      <c r="AB418" s="1" t="s">
        <v>8126</v>
      </c>
      <c r="AC418" s="1" t="s">
        <v>8127</v>
      </c>
      <c r="AD418" s="1" t="s">
        <v>8128</v>
      </c>
      <c r="AE418" s="1" t="s">
        <v>8129</v>
      </c>
      <c r="AF418" s="1" t="s">
        <v>74</v>
      </c>
      <c r="AG418" s="1">
        <v>43</v>
      </c>
      <c r="AH418" s="1">
        <v>22</v>
      </c>
      <c r="AI418" s="1">
        <v>23</v>
      </c>
      <c r="AJ418" s="1">
        <v>1</v>
      </c>
      <c r="AK418" s="1">
        <v>25</v>
      </c>
      <c r="AL418" s="1" t="s">
        <v>750</v>
      </c>
      <c r="AM418" s="1" t="s">
        <v>751</v>
      </c>
      <c r="AN418" s="1" t="s">
        <v>752</v>
      </c>
      <c r="AO418" s="1" t="s">
        <v>8067</v>
      </c>
      <c r="AP418" s="1" t="s">
        <v>8068</v>
      </c>
      <c r="AQ418" s="1" t="s">
        <v>74</v>
      </c>
      <c r="AR418" s="1" t="s">
        <v>8069</v>
      </c>
      <c r="AS418" s="1" t="s">
        <v>8070</v>
      </c>
      <c r="AT418" s="1" t="s">
        <v>386</v>
      </c>
      <c r="AU418" s="1">
        <v>2015</v>
      </c>
      <c r="AV418" s="1">
        <v>44</v>
      </c>
      <c r="AW418" s="1" t="s">
        <v>74</v>
      </c>
      <c r="AX418" s="1" t="s">
        <v>74</v>
      </c>
      <c r="AY418" s="1" t="s">
        <v>74</v>
      </c>
      <c r="AZ418" s="1" t="s">
        <v>74</v>
      </c>
      <c r="BA418" s="1" t="s">
        <v>74</v>
      </c>
      <c r="BB418" s="1">
        <v>84</v>
      </c>
      <c r="BC418" s="1">
        <v>91</v>
      </c>
      <c r="BD418" s="1" t="s">
        <v>74</v>
      </c>
      <c r="BE418" s="1" t="s">
        <v>8130</v>
      </c>
      <c r="BF418" s="1" t="str">
        <f>HYPERLINK("http://dx.doi.org/10.1016/j.foodqual.2015.03.014","http://dx.doi.org/10.1016/j.foodqual.2015.03.014")</f>
        <v>http://dx.doi.org/10.1016/j.foodqual.2015.03.014</v>
      </c>
      <c r="BG418" s="1" t="s">
        <v>74</v>
      </c>
      <c r="BH418" s="1" t="s">
        <v>74</v>
      </c>
      <c r="BI418" s="1">
        <v>8</v>
      </c>
      <c r="BJ418" s="1" t="s">
        <v>456</v>
      </c>
      <c r="BK418" s="1" t="s">
        <v>247</v>
      </c>
      <c r="BL418" s="1" t="s">
        <v>456</v>
      </c>
      <c r="BM418" s="1" t="s">
        <v>8131</v>
      </c>
      <c r="BN418" s="1" t="s">
        <v>74</v>
      </c>
      <c r="BO418" s="1" t="s">
        <v>74</v>
      </c>
      <c r="BP418" s="1" t="s">
        <v>74</v>
      </c>
      <c r="BQ418" s="1" t="s">
        <v>74</v>
      </c>
      <c r="BR418" s="1" t="s">
        <v>102</v>
      </c>
      <c r="BS418" s="1" t="s">
        <v>8132</v>
      </c>
      <c r="BT418" s="1" t="str">
        <f>HYPERLINK("https%3A%2F%2Fwww.webofscience.com%2Fwos%2Fwoscc%2Ffull-record%2FWOS:000356186800011","View Full Record in Web of Science")</f>
        <v>View Full Record in Web of Science</v>
      </c>
    </row>
    <row r="419" spans="1:72" x14ac:dyDescent="0.25">
      <c r="A419" s="1" t="s">
        <v>72</v>
      </c>
      <c r="B419" s="1" t="s">
        <v>8133</v>
      </c>
      <c r="C419" s="1" t="s">
        <v>74</v>
      </c>
      <c r="D419" s="1" t="s">
        <v>74</v>
      </c>
      <c r="E419" s="1" t="s">
        <v>74</v>
      </c>
      <c r="F419" s="1" t="s">
        <v>8134</v>
      </c>
      <c r="G419" s="1" t="s">
        <v>74</v>
      </c>
      <c r="H419" s="1" t="s">
        <v>74</v>
      </c>
      <c r="I419" s="1" t="s">
        <v>8135</v>
      </c>
      <c r="J419" s="1" t="s">
        <v>4906</v>
      </c>
      <c r="K419" s="1" t="s">
        <v>74</v>
      </c>
      <c r="L419" s="1" t="s">
        <v>74</v>
      </c>
      <c r="M419" s="1" t="s">
        <v>3408</v>
      </c>
      <c r="N419" s="1" t="s">
        <v>79</v>
      </c>
      <c r="O419" s="1" t="s">
        <v>74</v>
      </c>
      <c r="P419" s="1" t="s">
        <v>74</v>
      </c>
      <c r="Q419" s="1" t="s">
        <v>74</v>
      </c>
      <c r="R419" s="1" t="s">
        <v>74</v>
      </c>
      <c r="S419" s="1" t="s">
        <v>74</v>
      </c>
      <c r="T419" s="1" t="s">
        <v>8136</v>
      </c>
      <c r="U419" s="1" t="s">
        <v>8137</v>
      </c>
      <c r="V419" s="1" t="s">
        <v>8138</v>
      </c>
      <c r="W419" s="1" t="s">
        <v>8139</v>
      </c>
      <c r="X419" s="1" t="s">
        <v>8140</v>
      </c>
      <c r="Y419" s="1" t="s">
        <v>8141</v>
      </c>
      <c r="Z419" s="1" t="s">
        <v>8142</v>
      </c>
      <c r="AA419" s="1" t="s">
        <v>74</v>
      </c>
      <c r="AB419" s="1" t="s">
        <v>74</v>
      </c>
      <c r="AC419" s="1" t="s">
        <v>74</v>
      </c>
      <c r="AD419" s="1" t="s">
        <v>74</v>
      </c>
      <c r="AE419" s="1" t="s">
        <v>74</v>
      </c>
      <c r="AF419" s="1" t="s">
        <v>74</v>
      </c>
      <c r="AG419" s="1">
        <v>24</v>
      </c>
      <c r="AH419" s="1">
        <v>0</v>
      </c>
      <c r="AI419" s="1">
        <v>0</v>
      </c>
      <c r="AJ419" s="1">
        <v>0</v>
      </c>
      <c r="AK419" s="1">
        <v>28</v>
      </c>
      <c r="AL419" s="1" t="s">
        <v>4916</v>
      </c>
      <c r="AM419" s="1" t="s">
        <v>4917</v>
      </c>
      <c r="AN419" s="1" t="s">
        <v>4918</v>
      </c>
      <c r="AO419" s="1" t="s">
        <v>4919</v>
      </c>
      <c r="AP419" s="1" t="s">
        <v>4920</v>
      </c>
      <c r="AQ419" s="1" t="s">
        <v>74</v>
      </c>
      <c r="AR419" s="1" t="s">
        <v>4921</v>
      </c>
      <c r="AS419" s="1" t="s">
        <v>4922</v>
      </c>
      <c r="AT419" s="1" t="s">
        <v>2618</v>
      </c>
      <c r="AU419" s="1">
        <v>2015</v>
      </c>
      <c r="AV419" s="1">
        <v>21</v>
      </c>
      <c r="AW419" s="1">
        <v>5</v>
      </c>
      <c r="AX419" s="1" t="s">
        <v>74</v>
      </c>
      <c r="AY419" s="1" t="s">
        <v>74</v>
      </c>
      <c r="AZ419" s="1" t="s">
        <v>74</v>
      </c>
      <c r="BA419" s="1" t="s">
        <v>74</v>
      </c>
      <c r="BB419" s="1">
        <v>390</v>
      </c>
      <c r="BC419" s="1">
        <v>394</v>
      </c>
      <c r="BD419" s="1" t="s">
        <v>74</v>
      </c>
      <c r="BE419" s="1" t="s">
        <v>8143</v>
      </c>
      <c r="BF419" s="1" t="str">
        <f>HYPERLINK("http://dx.doi.org/10.1590/1517-869220152105141533","http://dx.doi.org/10.1590/1517-869220152105141533")</f>
        <v>http://dx.doi.org/10.1590/1517-869220152105141533</v>
      </c>
      <c r="BG419" s="1" t="s">
        <v>74</v>
      </c>
      <c r="BH419" s="1" t="s">
        <v>74</v>
      </c>
      <c r="BI419" s="1">
        <v>5</v>
      </c>
      <c r="BJ419" s="1" t="s">
        <v>298</v>
      </c>
      <c r="BK419" s="1" t="s">
        <v>100</v>
      </c>
      <c r="BL419" s="1" t="s">
        <v>298</v>
      </c>
      <c r="BM419" s="1" t="s">
        <v>8144</v>
      </c>
      <c r="BN419" s="1" t="s">
        <v>74</v>
      </c>
      <c r="BO419" s="1" t="s">
        <v>177</v>
      </c>
      <c r="BP419" s="1" t="s">
        <v>74</v>
      </c>
      <c r="BQ419" s="1" t="s">
        <v>74</v>
      </c>
      <c r="BR419" s="1" t="s">
        <v>102</v>
      </c>
      <c r="BS419" s="1" t="s">
        <v>8145</v>
      </c>
      <c r="BT419" s="1" t="str">
        <f>HYPERLINK("https%3A%2F%2Fwww.webofscience.com%2Fwos%2Fwoscc%2Ffull-record%2FWOS:000365406000013","View Full Record in Web of Science")</f>
        <v>View Full Record in Web of Science</v>
      </c>
    </row>
    <row r="420" spans="1:72" x14ac:dyDescent="0.25">
      <c r="A420" s="1" t="s">
        <v>72</v>
      </c>
      <c r="B420" s="1" t="s">
        <v>8146</v>
      </c>
      <c r="C420" s="1" t="s">
        <v>74</v>
      </c>
      <c r="D420" s="1" t="s">
        <v>74</v>
      </c>
      <c r="E420" s="1" t="s">
        <v>74</v>
      </c>
      <c r="F420" s="1" t="s">
        <v>8147</v>
      </c>
      <c r="G420" s="1" t="s">
        <v>74</v>
      </c>
      <c r="H420" s="1" t="s">
        <v>74</v>
      </c>
      <c r="I420" s="1" t="s">
        <v>8148</v>
      </c>
      <c r="J420" s="1" t="s">
        <v>8149</v>
      </c>
      <c r="K420" s="1" t="s">
        <v>74</v>
      </c>
      <c r="L420" s="1" t="s">
        <v>74</v>
      </c>
      <c r="M420" s="1" t="s">
        <v>78</v>
      </c>
      <c r="N420" s="1" t="s">
        <v>79</v>
      </c>
      <c r="O420" s="1" t="s">
        <v>74</v>
      </c>
      <c r="P420" s="1" t="s">
        <v>74</v>
      </c>
      <c r="Q420" s="1" t="s">
        <v>74</v>
      </c>
      <c r="R420" s="1" t="s">
        <v>74</v>
      </c>
      <c r="S420" s="1" t="s">
        <v>74</v>
      </c>
      <c r="T420" s="1" t="s">
        <v>74</v>
      </c>
      <c r="U420" s="1" t="s">
        <v>74</v>
      </c>
      <c r="V420" s="1" t="s">
        <v>8150</v>
      </c>
      <c r="W420" s="1" t="s">
        <v>8151</v>
      </c>
      <c r="X420" s="1" t="s">
        <v>8152</v>
      </c>
      <c r="Y420" s="1" t="s">
        <v>8153</v>
      </c>
      <c r="Z420" s="1" t="s">
        <v>74</v>
      </c>
      <c r="AA420" s="1" t="s">
        <v>74</v>
      </c>
      <c r="AB420" s="1" t="s">
        <v>74</v>
      </c>
      <c r="AC420" s="1" t="s">
        <v>74</v>
      </c>
      <c r="AD420" s="1" t="s">
        <v>74</v>
      </c>
      <c r="AE420" s="1" t="s">
        <v>74</v>
      </c>
      <c r="AF420" s="1" t="s">
        <v>74</v>
      </c>
      <c r="AG420" s="1">
        <v>81</v>
      </c>
      <c r="AH420" s="1">
        <v>0</v>
      </c>
      <c r="AI420" s="1">
        <v>0</v>
      </c>
      <c r="AJ420" s="1">
        <v>0</v>
      </c>
      <c r="AK420" s="1">
        <v>0</v>
      </c>
      <c r="AL420" s="1" t="s">
        <v>8154</v>
      </c>
      <c r="AM420" s="1" t="s">
        <v>7299</v>
      </c>
      <c r="AN420" s="1" t="s">
        <v>8155</v>
      </c>
      <c r="AO420" s="1" t="s">
        <v>8156</v>
      </c>
      <c r="AP420" s="1" t="s">
        <v>8157</v>
      </c>
      <c r="AQ420" s="1" t="s">
        <v>74</v>
      </c>
      <c r="AR420" s="1" t="s">
        <v>8158</v>
      </c>
      <c r="AS420" s="1" t="s">
        <v>8159</v>
      </c>
      <c r="AT420" s="1" t="s">
        <v>2642</v>
      </c>
      <c r="AU420" s="1">
        <v>2015</v>
      </c>
      <c r="AV420" s="1">
        <v>49</v>
      </c>
      <c r="AW420" s="1">
        <v>3</v>
      </c>
      <c r="AX420" s="1" t="s">
        <v>74</v>
      </c>
      <c r="AY420" s="1" t="s">
        <v>74</v>
      </c>
      <c r="AZ420" s="1" t="s">
        <v>74</v>
      </c>
      <c r="BA420" s="1" t="s">
        <v>74</v>
      </c>
      <c r="BB420" s="1">
        <v>144</v>
      </c>
      <c r="BC420" s="1">
        <v>169</v>
      </c>
      <c r="BD420" s="1" t="s">
        <v>74</v>
      </c>
      <c r="BE420" s="1" t="s">
        <v>8160</v>
      </c>
      <c r="BF420" s="1" t="str">
        <f>HYPERLINK("http://dx.doi.org/10.3138/jcs.49.3.144","http://dx.doi.org/10.3138/jcs.49.3.144")</f>
        <v>http://dx.doi.org/10.3138/jcs.49.3.144</v>
      </c>
      <c r="BG420" s="1" t="s">
        <v>74</v>
      </c>
      <c r="BH420" s="1" t="s">
        <v>74</v>
      </c>
      <c r="BI420" s="1">
        <v>26</v>
      </c>
      <c r="BJ420" s="1" t="s">
        <v>8161</v>
      </c>
      <c r="BK420" s="1" t="s">
        <v>8162</v>
      </c>
      <c r="BL420" s="1" t="s">
        <v>8163</v>
      </c>
      <c r="BM420" s="1" t="s">
        <v>8164</v>
      </c>
      <c r="BN420" s="1" t="s">
        <v>74</v>
      </c>
      <c r="BO420" s="1" t="s">
        <v>74</v>
      </c>
      <c r="BP420" s="1" t="s">
        <v>74</v>
      </c>
      <c r="BQ420" s="1" t="s">
        <v>74</v>
      </c>
      <c r="BR420" s="1" t="s">
        <v>102</v>
      </c>
      <c r="BS420" s="1" t="s">
        <v>8165</v>
      </c>
      <c r="BT420" s="1" t="str">
        <f>HYPERLINK("https%3A%2F%2Fwww.webofscience.com%2Fwos%2Fwoscc%2Ffull-record%2FWOS:000380381500006","View Full Record in Web of Science")</f>
        <v>View Full Record in Web of Science</v>
      </c>
    </row>
    <row r="421" spans="1:72" x14ac:dyDescent="0.25">
      <c r="A421" s="1" t="s">
        <v>72</v>
      </c>
      <c r="B421" s="1" t="s">
        <v>8166</v>
      </c>
      <c r="C421" s="1" t="s">
        <v>74</v>
      </c>
      <c r="D421" s="1" t="s">
        <v>74</v>
      </c>
      <c r="E421" s="1" t="s">
        <v>74</v>
      </c>
      <c r="F421" s="1" t="s">
        <v>8167</v>
      </c>
      <c r="G421" s="1" t="s">
        <v>74</v>
      </c>
      <c r="H421" s="1" t="s">
        <v>74</v>
      </c>
      <c r="I421" s="1" t="s">
        <v>8168</v>
      </c>
      <c r="J421" s="1" t="s">
        <v>8169</v>
      </c>
      <c r="K421" s="1" t="s">
        <v>74</v>
      </c>
      <c r="L421" s="1" t="s">
        <v>74</v>
      </c>
      <c r="M421" s="1" t="s">
        <v>78</v>
      </c>
      <c r="N421" s="1" t="s">
        <v>79</v>
      </c>
      <c r="O421" s="1" t="s">
        <v>74</v>
      </c>
      <c r="P421" s="1" t="s">
        <v>74</v>
      </c>
      <c r="Q421" s="1" t="s">
        <v>74</v>
      </c>
      <c r="R421" s="1" t="s">
        <v>74</v>
      </c>
      <c r="S421" s="1" t="s">
        <v>74</v>
      </c>
      <c r="T421" s="1" t="s">
        <v>8170</v>
      </c>
      <c r="U421" s="1" t="s">
        <v>8171</v>
      </c>
      <c r="V421" s="1" t="s">
        <v>8172</v>
      </c>
      <c r="W421" s="1" t="s">
        <v>8173</v>
      </c>
      <c r="X421" s="1" t="s">
        <v>8174</v>
      </c>
      <c r="Y421" s="1" t="s">
        <v>8175</v>
      </c>
      <c r="Z421" s="1" t="s">
        <v>74</v>
      </c>
      <c r="AA421" s="1" t="s">
        <v>8176</v>
      </c>
      <c r="AB421" s="1" t="s">
        <v>8177</v>
      </c>
      <c r="AC421" s="1" t="s">
        <v>74</v>
      </c>
      <c r="AD421" s="1" t="s">
        <v>74</v>
      </c>
      <c r="AE421" s="1" t="s">
        <v>74</v>
      </c>
      <c r="AF421" s="1" t="s">
        <v>74</v>
      </c>
      <c r="AG421" s="1">
        <v>22</v>
      </c>
      <c r="AH421" s="1">
        <v>1</v>
      </c>
      <c r="AI421" s="1">
        <v>1</v>
      </c>
      <c r="AJ421" s="1">
        <v>2</v>
      </c>
      <c r="AK421" s="1">
        <v>27</v>
      </c>
      <c r="AL421" s="1" t="s">
        <v>8178</v>
      </c>
      <c r="AM421" s="1" t="s">
        <v>8179</v>
      </c>
      <c r="AN421" s="1" t="s">
        <v>8180</v>
      </c>
      <c r="AO421" s="1" t="s">
        <v>8181</v>
      </c>
      <c r="AP421" s="1" t="s">
        <v>8182</v>
      </c>
      <c r="AQ421" s="1" t="s">
        <v>74</v>
      </c>
      <c r="AR421" s="1" t="s">
        <v>8183</v>
      </c>
      <c r="AS421" s="1" t="s">
        <v>8184</v>
      </c>
      <c r="AT421" s="1" t="s">
        <v>476</v>
      </c>
      <c r="AU421" s="1">
        <v>2015</v>
      </c>
      <c r="AV421" s="1">
        <v>9</v>
      </c>
      <c r="AW421" s="1">
        <v>2</v>
      </c>
      <c r="AX421" s="1" t="s">
        <v>74</v>
      </c>
      <c r="AY421" s="1" t="s">
        <v>74</v>
      </c>
      <c r="AZ421" s="1" t="s">
        <v>74</v>
      </c>
      <c r="BA421" s="1" t="s">
        <v>74</v>
      </c>
      <c r="BB421" s="1">
        <v>197</v>
      </c>
      <c r="BC421" s="1">
        <v>201</v>
      </c>
      <c r="BD421" s="1" t="s">
        <v>74</v>
      </c>
      <c r="BE421" s="1" t="s">
        <v>8185</v>
      </c>
      <c r="BF421" s="1" t="str">
        <f>HYPERLINK("http://dx.doi.org/10.1080/09735070.2015.11905435","http://dx.doi.org/10.1080/09735070.2015.11905435")</f>
        <v>http://dx.doi.org/10.1080/09735070.2015.11905435</v>
      </c>
      <c r="BG421" s="1" t="s">
        <v>74</v>
      </c>
      <c r="BH421" s="1" t="s">
        <v>74</v>
      </c>
      <c r="BI421" s="1">
        <v>5</v>
      </c>
      <c r="BJ421" s="1" t="s">
        <v>8186</v>
      </c>
      <c r="BK421" s="1" t="s">
        <v>227</v>
      </c>
      <c r="BL421" s="1" t="s">
        <v>8186</v>
      </c>
      <c r="BM421" s="1" t="s">
        <v>8187</v>
      </c>
      <c r="BN421" s="1" t="s">
        <v>74</v>
      </c>
      <c r="BO421" s="1" t="s">
        <v>74</v>
      </c>
      <c r="BP421" s="1" t="s">
        <v>74</v>
      </c>
      <c r="BQ421" s="1" t="s">
        <v>74</v>
      </c>
      <c r="BR421" s="1" t="s">
        <v>102</v>
      </c>
      <c r="BS421" s="1" t="s">
        <v>8188</v>
      </c>
      <c r="BT421" s="1" t="str">
        <f>HYPERLINK("https%3A%2F%2Fwww.webofscience.com%2Fwos%2Fwoscc%2Ffull-record%2FWOS:000362696200006","View Full Record in Web of Science")</f>
        <v>View Full Record in Web of Science</v>
      </c>
    </row>
    <row r="422" spans="1:72" x14ac:dyDescent="0.25">
      <c r="A422" s="1" t="s">
        <v>72</v>
      </c>
      <c r="B422" s="1" t="s">
        <v>8189</v>
      </c>
      <c r="C422" s="1" t="s">
        <v>74</v>
      </c>
      <c r="D422" s="1" t="s">
        <v>74</v>
      </c>
      <c r="E422" s="1" t="s">
        <v>74</v>
      </c>
      <c r="F422" s="1" t="s">
        <v>8190</v>
      </c>
      <c r="G422" s="1" t="s">
        <v>74</v>
      </c>
      <c r="H422" s="1" t="s">
        <v>74</v>
      </c>
      <c r="I422" s="1" t="s">
        <v>8191</v>
      </c>
      <c r="J422" s="1" t="s">
        <v>1074</v>
      </c>
      <c r="K422" s="1" t="s">
        <v>74</v>
      </c>
      <c r="L422" s="1" t="s">
        <v>74</v>
      </c>
      <c r="M422" s="1" t="s">
        <v>78</v>
      </c>
      <c r="N422" s="1" t="s">
        <v>79</v>
      </c>
      <c r="O422" s="1" t="s">
        <v>74</v>
      </c>
      <c r="P422" s="1" t="s">
        <v>74</v>
      </c>
      <c r="Q422" s="1" t="s">
        <v>74</v>
      </c>
      <c r="R422" s="1" t="s">
        <v>74</v>
      </c>
      <c r="S422" s="1" t="s">
        <v>74</v>
      </c>
      <c r="T422" s="1" t="s">
        <v>8192</v>
      </c>
      <c r="U422" s="1" t="s">
        <v>8193</v>
      </c>
      <c r="V422" s="1" t="s">
        <v>8194</v>
      </c>
      <c r="W422" s="1" t="s">
        <v>8195</v>
      </c>
      <c r="X422" s="1" t="s">
        <v>8196</v>
      </c>
      <c r="Y422" s="1" t="s">
        <v>8197</v>
      </c>
      <c r="Z422" s="1" t="s">
        <v>8198</v>
      </c>
      <c r="AA422" s="1" t="s">
        <v>74</v>
      </c>
      <c r="AB422" s="1" t="s">
        <v>8199</v>
      </c>
      <c r="AC422" s="1" t="s">
        <v>8200</v>
      </c>
      <c r="AD422" s="1" t="s">
        <v>8200</v>
      </c>
      <c r="AE422" s="1" t="s">
        <v>8201</v>
      </c>
      <c r="AF422" s="1" t="s">
        <v>74</v>
      </c>
      <c r="AG422" s="1">
        <v>38</v>
      </c>
      <c r="AH422" s="1">
        <v>29</v>
      </c>
      <c r="AI422" s="1">
        <v>30</v>
      </c>
      <c r="AJ422" s="1">
        <v>1</v>
      </c>
      <c r="AK422" s="1">
        <v>33</v>
      </c>
      <c r="AL422" s="1" t="s">
        <v>1081</v>
      </c>
      <c r="AM422" s="1" t="s">
        <v>1082</v>
      </c>
      <c r="AN422" s="1" t="s">
        <v>1083</v>
      </c>
      <c r="AO422" s="1" t="s">
        <v>1084</v>
      </c>
      <c r="AP422" s="1" t="s">
        <v>1085</v>
      </c>
      <c r="AQ422" s="1" t="s">
        <v>74</v>
      </c>
      <c r="AR422" s="1" t="s">
        <v>1086</v>
      </c>
      <c r="AS422" s="1" t="s">
        <v>1087</v>
      </c>
      <c r="AT422" s="1" t="s">
        <v>476</v>
      </c>
      <c r="AU422" s="1">
        <v>2015</v>
      </c>
      <c r="AV422" s="1">
        <v>25</v>
      </c>
      <c r="AW422" s="1">
        <v>4</v>
      </c>
      <c r="AX422" s="1" t="s">
        <v>74</v>
      </c>
      <c r="AY422" s="1" t="s">
        <v>74</v>
      </c>
      <c r="AZ422" s="1" t="s">
        <v>74</v>
      </c>
      <c r="BA422" s="1" t="s">
        <v>74</v>
      </c>
      <c r="BB422" s="1">
        <v>387</v>
      </c>
      <c r="BC422" s="1">
        <v>395</v>
      </c>
      <c r="BD422" s="1" t="s">
        <v>74</v>
      </c>
      <c r="BE422" s="1" t="s">
        <v>8202</v>
      </c>
      <c r="BF422" s="1" t="str">
        <f>HYPERLINK("http://dx.doi.org/10.1123/ijsnem.2014-0155","http://dx.doi.org/10.1123/ijsnem.2014-0155")</f>
        <v>http://dx.doi.org/10.1123/ijsnem.2014-0155</v>
      </c>
      <c r="BG422" s="1" t="s">
        <v>74</v>
      </c>
      <c r="BH422" s="1" t="s">
        <v>74</v>
      </c>
      <c r="BI422" s="1">
        <v>9</v>
      </c>
      <c r="BJ422" s="1" t="s">
        <v>1089</v>
      </c>
      <c r="BK422" s="1" t="s">
        <v>100</v>
      </c>
      <c r="BL422" s="1" t="s">
        <v>1089</v>
      </c>
      <c r="BM422" s="1" t="s">
        <v>8203</v>
      </c>
      <c r="BN422" s="1">
        <v>25811415</v>
      </c>
      <c r="BO422" s="1" t="s">
        <v>7263</v>
      </c>
      <c r="BP422" s="1" t="s">
        <v>74</v>
      </c>
      <c r="BQ422" s="1" t="s">
        <v>74</v>
      </c>
      <c r="BR422" s="1" t="s">
        <v>102</v>
      </c>
      <c r="BS422" s="1" t="s">
        <v>8204</v>
      </c>
      <c r="BT422" s="1" t="str">
        <f>HYPERLINK("https%3A%2F%2Fwww.webofscience.com%2Fwos%2Fwoscc%2Ffull-record%2FWOS:000361934100009","View Full Record in Web of Science")</f>
        <v>View Full Record in Web of Science</v>
      </c>
    </row>
    <row r="423" spans="1:72" x14ac:dyDescent="0.25">
      <c r="A423" s="1" t="s">
        <v>72</v>
      </c>
      <c r="B423" s="1" t="s">
        <v>8205</v>
      </c>
      <c r="C423" s="1" t="s">
        <v>74</v>
      </c>
      <c r="D423" s="1" t="s">
        <v>74</v>
      </c>
      <c r="E423" s="1" t="s">
        <v>74</v>
      </c>
      <c r="F423" s="1" t="s">
        <v>8206</v>
      </c>
      <c r="G423" s="1" t="s">
        <v>74</v>
      </c>
      <c r="H423" s="1" t="s">
        <v>74</v>
      </c>
      <c r="I423" s="1" t="s">
        <v>8207</v>
      </c>
      <c r="J423" s="1" t="s">
        <v>8208</v>
      </c>
      <c r="K423" s="1" t="s">
        <v>74</v>
      </c>
      <c r="L423" s="1" t="s">
        <v>74</v>
      </c>
      <c r="M423" s="1" t="s">
        <v>78</v>
      </c>
      <c r="N423" s="1" t="s">
        <v>79</v>
      </c>
      <c r="O423" s="1" t="s">
        <v>74</v>
      </c>
      <c r="P423" s="1" t="s">
        <v>74</v>
      </c>
      <c r="Q423" s="1" t="s">
        <v>74</v>
      </c>
      <c r="R423" s="1" t="s">
        <v>74</v>
      </c>
      <c r="S423" s="1" t="s">
        <v>74</v>
      </c>
      <c r="T423" s="1" t="s">
        <v>8209</v>
      </c>
      <c r="U423" s="1" t="s">
        <v>8210</v>
      </c>
      <c r="V423" s="1" t="s">
        <v>8211</v>
      </c>
      <c r="W423" s="1" t="s">
        <v>8212</v>
      </c>
      <c r="X423" s="1" t="s">
        <v>7088</v>
      </c>
      <c r="Y423" s="1" t="s">
        <v>8213</v>
      </c>
      <c r="Z423" s="1" t="s">
        <v>7090</v>
      </c>
      <c r="AA423" s="1" t="s">
        <v>74</v>
      </c>
      <c r="AB423" s="1" t="s">
        <v>8214</v>
      </c>
      <c r="AC423" s="1" t="s">
        <v>74</v>
      </c>
      <c r="AD423" s="1" t="s">
        <v>74</v>
      </c>
      <c r="AE423" s="1" t="s">
        <v>74</v>
      </c>
      <c r="AF423" s="1" t="s">
        <v>74</v>
      </c>
      <c r="AG423" s="1">
        <v>20</v>
      </c>
      <c r="AH423" s="1">
        <v>0</v>
      </c>
      <c r="AI423" s="1">
        <v>0</v>
      </c>
      <c r="AJ423" s="1">
        <v>0</v>
      </c>
      <c r="AK423" s="1">
        <v>6</v>
      </c>
      <c r="AL423" s="1" t="s">
        <v>8215</v>
      </c>
      <c r="AM423" s="1" t="s">
        <v>2434</v>
      </c>
      <c r="AN423" s="1" t="s">
        <v>8216</v>
      </c>
      <c r="AO423" s="1" t="s">
        <v>8217</v>
      </c>
      <c r="AP423" s="1" t="s">
        <v>74</v>
      </c>
      <c r="AQ423" s="1" t="s">
        <v>74</v>
      </c>
      <c r="AR423" s="1" t="s">
        <v>8218</v>
      </c>
      <c r="AS423" s="1" t="s">
        <v>8219</v>
      </c>
      <c r="AT423" s="1" t="s">
        <v>476</v>
      </c>
      <c r="AU423" s="1">
        <v>2015</v>
      </c>
      <c r="AV423" s="1">
        <v>38</v>
      </c>
      <c r="AW423" s="1">
        <v>8</v>
      </c>
      <c r="AX423" s="1" t="s">
        <v>74</v>
      </c>
      <c r="AY423" s="1" t="s">
        <v>74</v>
      </c>
      <c r="AZ423" s="1" t="s">
        <v>74</v>
      </c>
      <c r="BA423" s="1" t="s">
        <v>74</v>
      </c>
      <c r="BB423" s="1">
        <v>1169</v>
      </c>
      <c r="BC423" s="1">
        <v>1174</v>
      </c>
      <c r="BD423" s="1" t="s">
        <v>74</v>
      </c>
      <c r="BE423" s="1" t="s">
        <v>8220</v>
      </c>
      <c r="BF423" s="1" t="str">
        <f>HYPERLINK("http://dx.doi.org/10.1248/bpb.b15-00118","http://dx.doi.org/10.1248/bpb.b15-00118")</f>
        <v>http://dx.doi.org/10.1248/bpb.b15-00118</v>
      </c>
      <c r="BG423" s="1" t="s">
        <v>74</v>
      </c>
      <c r="BH423" s="1" t="s">
        <v>74</v>
      </c>
      <c r="BI423" s="1">
        <v>6</v>
      </c>
      <c r="BJ423" s="1" t="s">
        <v>2883</v>
      </c>
      <c r="BK423" s="1" t="s">
        <v>100</v>
      </c>
      <c r="BL423" s="1" t="s">
        <v>2883</v>
      </c>
      <c r="BM423" s="1" t="s">
        <v>8221</v>
      </c>
      <c r="BN423" s="1">
        <v>26235579</v>
      </c>
      <c r="BO423" s="1" t="s">
        <v>458</v>
      </c>
      <c r="BP423" s="1" t="s">
        <v>74</v>
      </c>
      <c r="BQ423" s="1" t="s">
        <v>74</v>
      </c>
      <c r="BR423" s="1" t="s">
        <v>102</v>
      </c>
      <c r="BS423" s="1" t="s">
        <v>8222</v>
      </c>
      <c r="BT423" s="1" t="str">
        <f>HYPERLINK("https%3A%2F%2Fwww.webofscience.com%2Fwos%2Fwoscc%2Ffull-record%2FWOS:000358820000013","View Full Record in Web of Science")</f>
        <v>View Full Record in Web of Science</v>
      </c>
    </row>
    <row r="424" spans="1:72" x14ac:dyDescent="0.25">
      <c r="A424" s="1" t="s">
        <v>72</v>
      </c>
      <c r="B424" s="1" t="s">
        <v>8223</v>
      </c>
      <c r="C424" s="1" t="s">
        <v>74</v>
      </c>
      <c r="D424" s="1" t="s">
        <v>74</v>
      </c>
      <c r="E424" s="1" t="s">
        <v>74</v>
      </c>
      <c r="F424" s="1" t="s">
        <v>8224</v>
      </c>
      <c r="G424" s="1" t="s">
        <v>74</v>
      </c>
      <c r="H424" s="1" t="s">
        <v>74</v>
      </c>
      <c r="I424" s="1" t="s">
        <v>8225</v>
      </c>
      <c r="J424" s="1" t="s">
        <v>8226</v>
      </c>
      <c r="K424" s="1" t="s">
        <v>74</v>
      </c>
      <c r="L424" s="1" t="s">
        <v>74</v>
      </c>
      <c r="M424" s="1" t="s">
        <v>78</v>
      </c>
      <c r="N424" s="1" t="s">
        <v>79</v>
      </c>
      <c r="O424" s="1" t="s">
        <v>74</v>
      </c>
      <c r="P424" s="1" t="s">
        <v>74</v>
      </c>
      <c r="Q424" s="1" t="s">
        <v>74</v>
      </c>
      <c r="R424" s="1" t="s">
        <v>74</v>
      </c>
      <c r="S424" s="1" t="s">
        <v>74</v>
      </c>
      <c r="T424" s="1" t="s">
        <v>8227</v>
      </c>
      <c r="U424" s="1" t="s">
        <v>74</v>
      </c>
      <c r="V424" s="1" t="s">
        <v>8228</v>
      </c>
      <c r="W424" s="1" t="s">
        <v>8229</v>
      </c>
      <c r="X424" s="1" t="s">
        <v>8230</v>
      </c>
      <c r="Y424" s="1" t="s">
        <v>8231</v>
      </c>
      <c r="Z424" s="1" t="s">
        <v>8232</v>
      </c>
      <c r="AA424" s="1" t="s">
        <v>8233</v>
      </c>
      <c r="AB424" s="1" t="s">
        <v>8234</v>
      </c>
      <c r="AC424" s="1" t="s">
        <v>8235</v>
      </c>
      <c r="AD424" s="1" t="s">
        <v>8235</v>
      </c>
      <c r="AE424" s="1" t="s">
        <v>8236</v>
      </c>
      <c r="AF424" s="1" t="s">
        <v>74</v>
      </c>
      <c r="AG424" s="1">
        <v>25</v>
      </c>
      <c r="AH424" s="1">
        <v>1</v>
      </c>
      <c r="AI424" s="1">
        <v>1</v>
      </c>
      <c r="AJ424" s="1">
        <v>0</v>
      </c>
      <c r="AK424" s="1">
        <v>3</v>
      </c>
      <c r="AL424" s="1" t="s">
        <v>8237</v>
      </c>
      <c r="AM424" s="1" t="s">
        <v>2612</v>
      </c>
      <c r="AN424" s="1" t="s">
        <v>8238</v>
      </c>
      <c r="AO424" s="1" t="s">
        <v>8239</v>
      </c>
      <c r="AP424" s="1" t="s">
        <v>74</v>
      </c>
      <c r="AQ424" s="1" t="s">
        <v>74</v>
      </c>
      <c r="AR424" s="1" t="s">
        <v>8240</v>
      </c>
      <c r="AS424" s="1" t="s">
        <v>8241</v>
      </c>
      <c r="AT424" s="1" t="s">
        <v>476</v>
      </c>
      <c r="AU424" s="1">
        <v>2015</v>
      </c>
      <c r="AV424" s="1">
        <v>7</v>
      </c>
      <c r="AW424" s="1">
        <v>6</v>
      </c>
      <c r="AX424" s="1" t="s">
        <v>74</v>
      </c>
      <c r="AY424" s="1">
        <v>2</v>
      </c>
      <c r="AZ424" s="1" t="s">
        <v>74</v>
      </c>
      <c r="BA424" s="1" t="s">
        <v>74</v>
      </c>
      <c r="BB424" s="1">
        <v>474</v>
      </c>
      <c r="BC424" s="1">
        <v>480</v>
      </c>
      <c r="BD424" s="1" t="s">
        <v>74</v>
      </c>
      <c r="BE424" s="1" t="s">
        <v>8242</v>
      </c>
      <c r="BF424" s="1" t="str">
        <f>HYPERLINK("http://dx.doi.org/10.4103/0975-7406.163508","http://dx.doi.org/10.4103/0975-7406.163508")</f>
        <v>http://dx.doi.org/10.4103/0975-7406.163508</v>
      </c>
      <c r="BG424" s="1" t="s">
        <v>74</v>
      </c>
      <c r="BH424" s="1" t="s">
        <v>74</v>
      </c>
      <c r="BI424" s="1">
        <v>7</v>
      </c>
      <c r="BJ424" s="1" t="s">
        <v>2883</v>
      </c>
      <c r="BK424" s="1" t="s">
        <v>150</v>
      </c>
      <c r="BL424" s="1" t="s">
        <v>2883</v>
      </c>
      <c r="BM424" s="1" t="s">
        <v>8243</v>
      </c>
      <c r="BN424" s="1">
        <v>26538901</v>
      </c>
      <c r="BO424" s="1" t="s">
        <v>4374</v>
      </c>
      <c r="BP424" s="1" t="s">
        <v>74</v>
      </c>
      <c r="BQ424" s="1" t="s">
        <v>74</v>
      </c>
      <c r="BR424" s="1" t="s">
        <v>102</v>
      </c>
      <c r="BS424" s="1" t="s">
        <v>8244</v>
      </c>
      <c r="BT424" s="1" t="str">
        <f>HYPERLINK("https%3A%2F%2Fwww.webofscience.com%2Fwos%2Fwoscc%2Ffull-record%2FWOS:000219315800033","View Full Record in Web of Science")</f>
        <v>View Full Record in Web of Science</v>
      </c>
    </row>
    <row r="425" spans="1:72" x14ac:dyDescent="0.25">
      <c r="A425" s="1" t="s">
        <v>72</v>
      </c>
      <c r="B425" s="1" t="s">
        <v>8245</v>
      </c>
      <c r="C425" s="1" t="s">
        <v>74</v>
      </c>
      <c r="D425" s="1" t="s">
        <v>74</v>
      </c>
      <c r="E425" s="1" t="s">
        <v>74</v>
      </c>
      <c r="F425" s="1" t="s">
        <v>8246</v>
      </c>
      <c r="G425" s="1" t="s">
        <v>74</v>
      </c>
      <c r="H425" s="1" t="s">
        <v>74</v>
      </c>
      <c r="I425" s="1" t="s">
        <v>8247</v>
      </c>
      <c r="J425" s="1" t="s">
        <v>8248</v>
      </c>
      <c r="K425" s="1" t="s">
        <v>74</v>
      </c>
      <c r="L425" s="1" t="s">
        <v>74</v>
      </c>
      <c r="M425" s="1" t="s">
        <v>78</v>
      </c>
      <c r="N425" s="1" t="s">
        <v>79</v>
      </c>
      <c r="O425" s="1" t="s">
        <v>74</v>
      </c>
      <c r="P425" s="1" t="s">
        <v>74</v>
      </c>
      <c r="Q425" s="1" t="s">
        <v>74</v>
      </c>
      <c r="R425" s="1" t="s">
        <v>74</v>
      </c>
      <c r="S425" s="1" t="s">
        <v>74</v>
      </c>
      <c r="T425" s="1" t="s">
        <v>74</v>
      </c>
      <c r="U425" s="1" t="s">
        <v>8249</v>
      </c>
      <c r="V425" s="1" t="s">
        <v>8250</v>
      </c>
      <c r="W425" s="1" t="s">
        <v>8251</v>
      </c>
      <c r="X425" s="1" t="s">
        <v>8252</v>
      </c>
      <c r="Y425" s="1" t="s">
        <v>8253</v>
      </c>
      <c r="Z425" s="1" t="s">
        <v>8254</v>
      </c>
      <c r="AA425" s="1" t="s">
        <v>74</v>
      </c>
      <c r="AB425" s="1" t="s">
        <v>74</v>
      </c>
      <c r="AC425" s="1" t="s">
        <v>8255</v>
      </c>
      <c r="AD425" s="1" t="s">
        <v>8256</v>
      </c>
      <c r="AE425" s="1" t="s">
        <v>8257</v>
      </c>
      <c r="AF425" s="1" t="s">
        <v>74</v>
      </c>
      <c r="AG425" s="1">
        <v>37</v>
      </c>
      <c r="AH425" s="1">
        <v>19</v>
      </c>
      <c r="AI425" s="1">
        <v>19</v>
      </c>
      <c r="AJ425" s="1">
        <v>0</v>
      </c>
      <c r="AK425" s="1">
        <v>12</v>
      </c>
      <c r="AL425" s="1" t="s">
        <v>117</v>
      </c>
      <c r="AM425" s="1" t="s">
        <v>118</v>
      </c>
      <c r="AN425" s="1" t="s">
        <v>119</v>
      </c>
      <c r="AO425" s="1" t="s">
        <v>74</v>
      </c>
      <c r="AP425" s="1" t="s">
        <v>8258</v>
      </c>
      <c r="AQ425" s="1" t="s">
        <v>74</v>
      </c>
      <c r="AR425" s="1" t="s">
        <v>8259</v>
      </c>
      <c r="AS425" s="1" t="s">
        <v>8260</v>
      </c>
      <c r="AT425" s="1" t="s">
        <v>8261</v>
      </c>
      <c r="AU425" s="1">
        <v>2015</v>
      </c>
      <c r="AV425" s="1">
        <v>12</v>
      </c>
      <c r="AW425" s="1" t="s">
        <v>74</v>
      </c>
      <c r="AX425" s="1" t="s">
        <v>74</v>
      </c>
      <c r="AY425" s="1">
        <v>1</v>
      </c>
      <c r="AZ425" s="1" t="s">
        <v>74</v>
      </c>
      <c r="BA425" s="1" t="s">
        <v>74</v>
      </c>
      <c r="BB425" s="1" t="s">
        <v>74</v>
      </c>
      <c r="BC425" s="1" t="s">
        <v>74</v>
      </c>
      <c r="BD425" s="1" t="s">
        <v>8262</v>
      </c>
      <c r="BE425" s="1" t="s">
        <v>8263</v>
      </c>
      <c r="BF425" s="1" t="str">
        <f>HYPERLINK("http://dx.doi.org/10.1186/1479-5868-12-S1-S7","http://dx.doi.org/10.1186/1479-5868-12-S1-S7")</f>
        <v>http://dx.doi.org/10.1186/1479-5868-12-S1-S7</v>
      </c>
      <c r="BG425" s="1" t="s">
        <v>74</v>
      </c>
      <c r="BH425" s="1" t="s">
        <v>74</v>
      </c>
      <c r="BI425" s="1">
        <v>9</v>
      </c>
      <c r="BJ425" s="1" t="s">
        <v>8264</v>
      </c>
      <c r="BK425" s="1" t="s">
        <v>247</v>
      </c>
      <c r="BL425" s="1" t="s">
        <v>8264</v>
      </c>
      <c r="BM425" s="1" t="s">
        <v>8265</v>
      </c>
      <c r="BN425" s="1">
        <v>26221969</v>
      </c>
      <c r="BO425" s="1" t="s">
        <v>177</v>
      </c>
      <c r="BP425" s="1" t="s">
        <v>74</v>
      </c>
      <c r="BQ425" s="1" t="s">
        <v>74</v>
      </c>
      <c r="BR425" s="1" t="s">
        <v>102</v>
      </c>
      <c r="BS425" s="1" t="s">
        <v>8266</v>
      </c>
      <c r="BT425" s="1" t="str">
        <f>HYPERLINK("https%3A%2F%2Fwww.webofscience.com%2Fwos%2Fwoscc%2Ffull-record%2FWOS:000383687700007","View Full Record in Web of Science")</f>
        <v>View Full Record in Web of Science</v>
      </c>
    </row>
    <row r="426" spans="1:72" x14ac:dyDescent="0.25">
      <c r="A426" s="1" t="s">
        <v>72</v>
      </c>
      <c r="B426" s="1" t="s">
        <v>8267</v>
      </c>
      <c r="C426" s="1" t="s">
        <v>74</v>
      </c>
      <c r="D426" s="1" t="s">
        <v>74</v>
      </c>
      <c r="E426" s="1" t="s">
        <v>74</v>
      </c>
      <c r="F426" s="1" t="s">
        <v>8268</v>
      </c>
      <c r="G426" s="1" t="s">
        <v>74</v>
      </c>
      <c r="H426" s="1" t="s">
        <v>74</v>
      </c>
      <c r="I426" s="1" t="s">
        <v>8269</v>
      </c>
      <c r="J426" s="1" t="s">
        <v>8270</v>
      </c>
      <c r="K426" s="1" t="s">
        <v>74</v>
      </c>
      <c r="L426" s="1" t="s">
        <v>74</v>
      </c>
      <c r="M426" s="1" t="s">
        <v>78</v>
      </c>
      <c r="N426" s="1" t="s">
        <v>79</v>
      </c>
      <c r="O426" s="1" t="s">
        <v>74</v>
      </c>
      <c r="P426" s="1" t="s">
        <v>74</v>
      </c>
      <c r="Q426" s="1" t="s">
        <v>74</v>
      </c>
      <c r="R426" s="1" t="s">
        <v>74</v>
      </c>
      <c r="S426" s="1" t="s">
        <v>74</v>
      </c>
      <c r="T426" s="1" t="s">
        <v>8271</v>
      </c>
      <c r="U426" s="1" t="s">
        <v>8272</v>
      </c>
      <c r="V426" s="1" t="s">
        <v>8273</v>
      </c>
      <c r="W426" s="1" t="s">
        <v>8274</v>
      </c>
      <c r="X426" s="1" t="s">
        <v>8275</v>
      </c>
      <c r="Y426" s="1" t="s">
        <v>8276</v>
      </c>
      <c r="Z426" s="1" t="s">
        <v>8277</v>
      </c>
      <c r="AA426" s="1" t="s">
        <v>8278</v>
      </c>
      <c r="AB426" s="1" t="s">
        <v>74</v>
      </c>
      <c r="AC426" s="1" t="s">
        <v>74</v>
      </c>
      <c r="AD426" s="1" t="s">
        <v>74</v>
      </c>
      <c r="AE426" s="1" t="s">
        <v>74</v>
      </c>
      <c r="AF426" s="1" t="s">
        <v>74</v>
      </c>
      <c r="AG426" s="1">
        <v>32</v>
      </c>
      <c r="AH426" s="1">
        <v>2</v>
      </c>
      <c r="AI426" s="1">
        <v>2</v>
      </c>
      <c r="AJ426" s="1">
        <v>3</v>
      </c>
      <c r="AK426" s="1">
        <v>44</v>
      </c>
      <c r="AL426" s="1" t="s">
        <v>8178</v>
      </c>
      <c r="AM426" s="1" t="s">
        <v>8179</v>
      </c>
      <c r="AN426" s="1" t="s">
        <v>8180</v>
      </c>
      <c r="AO426" s="1" t="s">
        <v>8279</v>
      </c>
      <c r="AP426" s="1" t="s">
        <v>74</v>
      </c>
      <c r="AQ426" s="1" t="s">
        <v>74</v>
      </c>
      <c r="AR426" s="1" t="s">
        <v>8270</v>
      </c>
      <c r="AS426" s="1" t="s">
        <v>8280</v>
      </c>
      <c r="AT426" s="1" t="s">
        <v>4057</v>
      </c>
      <c r="AU426" s="1">
        <v>2015</v>
      </c>
      <c r="AV426" s="1">
        <v>21</v>
      </c>
      <c r="AW426" s="1" t="s">
        <v>8281</v>
      </c>
      <c r="AX426" s="1" t="s">
        <v>74</v>
      </c>
      <c r="AY426" s="1" t="s">
        <v>74</v>
      </c>
      <c r="AZ426" s="1" t="s">
        <v>74</v>
      </c>
      <c r="BA426" s="1" t="s">
        <v>74</v>
      </c>
      <c r="BB426" s="1">
        <v>213</v>
      </c>
      <c r="BC426" s="1">
        <v>218</v>
      </c>
      <c r="BD426" s="1" t="s">
        <v>74</v>
      </c>
      <c r="BE426" s="1" t="s">
        <v>8282</v>
      </c>
      <c r="BF426" s="1" t="str">
        <f>HYPERLINK("http://dx.doi.org/10.1080/09720073.2015.11891810","http://dx.doi.org/10.1080/09720073.2015.11891810")</f>
        <v>http://dx.doi.org/10.1080/09720073.2015.11891810</v>
      </c>
      <c r="BG426" s="1" t="s">
        <v>74</v>
      </c>
      <c r="BH426" s="1" t="s">
        <v>74</v>
      </c>
      <c r="BI426" s="1">
        <v>6</v>
      </c>
      <c r="BJ426" s="1" t="s">
        <v>8283</v>
      </c>
      <c r="BK426" s="1" t="s">
        <v>247</v>
      </c>
      <c r="BL426" s="1" t="s">
        <v>8284</v>
      </c>
      <c r="BM426" s="1" t="s">
        <v>8285</v>
      </c>
      <c r="BN426" s="1" t="s">
        <v>74</v>
      </c>
      <c r="BO426" s="1" t="s">
        <v>74</v>
      </c>
      <c r="BP426" s="1" t="s">
        <v>74</v>
      </c>
      <c r="BQ426" s="1" t="s">
        <v>74</v>
      </c>
      <c r="BR426" s="1" t="s">
        <v>102</v>
      </c>
      <c r="BS426" s="1" t="s">
        <v>8286</v>
      </c>
      <c r="BT426" s="1" t="str">
        <f>HYPERLINK("https%3A%2F%2Fwww.webofscience.com%2Fwos%2Fwoscc%2Ffull-record%2FWOS:000362696400024","View Full Record in Web of Science")</f>
        <v>View Full Record in Web of Science</v>
      </c>
    </row>
    <row r="427" spans="1:72" x14ac:dyDescent="0.25">
      <c r="A427" s="1" t="s">
        <v>72</v>
      </c>
      <c r="B427" s="1" t="s">
        <v>8287</v>
      </c>
      <c r="C427" s="1" t="s">
        <v>74</v>
      </c>
      <c r="D427" s="1" t="s">
        <v>74</v>
      </c>
      <c r="E427" s="1" t="s">
        <v>74</v>
      </c>
      <c r="F427" s="1" t="s">
        <v>8288</v>
      </c>
      <c r="G427" s="1" t="s">
        <v>74</v>
      </c>
      <c r="H427" s="1" t="s">
        <v>74</v>
      </c>
      <c r="I427" s="1" t="s">
        <v>8289</v>
      </c>
      <c r="J427" s="1" t="s">
        <v>8290</v>
      </c>
      <c r="K427" s="1" t="s">
        <v>74</v>
      </c>
      <c r="L427" s="1" t="s">
        <v>74</v>
      </c>
      <c r="M427" s="1" t="s">
        <v>78</v>
      </c>
      <c r="N427" s="1" t="s">
        <v>79</v>
      </c>
      <c r="O427" s="1" t="s">
        <v>74</v>
      </c>
      <c r="P427" s="1" t="s">
        <v>74</v>
      </c>
      <c r="Q427" s="1" t="s">
        <v>74</v>
      </c>
      <c r="R427" s="1" t="s">
        <v>74</v>
      </c>
      <c r="S427" s="1" t="s">
        <v>74</v>
      </c>
      <c r="T427" s="1" t="s">
        <v>8291</v>
      </c>
      <c r="U427" s="1" t="s">
        <v>8292</v>
      </c>
      <c r="V427" s="1" t="s">
        <v>8293</v>
      </c>
      <c r="W427" s="1" t="s">
        <v>8294</v>
      </c>
      <c r="X427" s="1" t="s">
        <v>8295</v>
      </c>
      <c r="Y427" s="1" t="s">
        <v>8296</v>
      </c>
      <c r="Z427" s="1" t="s">
        <v>8297</v>
      </c>
      <c r="AA427" s="1" t="s">
        <v>74</v>
      </c>
      <c r="AB427" s="1" t="s">
        <v>74</v>
      </c>
      <c r="AC427" s="1" t="s">
        <v>8298</v>
      </c>
      <c r="AD427" s="1" t="s">
        <v>8299</v>
      </c>
      <c r="AE427" s="1" t="s">
        <v>8300</v>
      </c>
      <c r="AF427" s="1" t="s">
        <v>74</v>
      </c>
      <c r="AG427" s="1">
        <v>24</v>
      </c>
      <c r="AH427" s="1">
        <v>1</v>
      </c>
      <c r="AI427" s="1">
        <v>1</v>
      </c>
      <c r="AJ427" s="1">
        <v>3</v>
      </c>
      <c r="AK427" s="1">
        <v>11</v>
      </c>
      <c r="AL427" s="1" t="s">
        <v>7715</v>
      </c>
      <c r="AM427" s="1" t="s">
        <v>772</v>
      </c>
      <c r="AN427" s="1" t="s">
        <v>982</v>
      </c>
      <c r="AO427" s="1" t="s">
        <v>8301</v>
      </c>
      <c r="AP427" s="1" t="s">
        <v>8302</v>
      </c>
      <c r="AQ427" s="1" t="s">
        <v>74</v>
      </c>
      <c r="AR427" s="1" t="s">
        <v>8303</v>
      </c>
      <c r="AS427" s="1" t="s">
        <v>8304</v>
      </c>
      <c r="AT427" s="1" t="s">
        <v>570</v>
      </c>
      <c r="AU427" s="1">
        <v>2015</v>
      </c>
      <c r="AV427" s="1">
        <v>42</v>
      </c>
      <c r="AW427" s="1">
        <v>7</v>
      </c>
      <c r="AX427" s="1" t="s">
        <v>74</v>
      </c>
      <c r="AY427" s="1" t="s">
        <v>74</v>
      </c>
      <c r="AZ427" s="1" t="s">
        <v>74</v>
      </c>
      <c r="BA427" s="1" t="s">
        <v>74</v>
      </c>
      <c r="BB427" s="1">
        <v>537</v>
      </c>
      <c r="BC427" s="1">
        <v>543</v>
      </c>
      <c r="BD427" s="1" t="s">
        <v>74</v>
      </c>
      <c r="BE427" s="1" t="s">
        <v>8305</v>
      </c>
      <c r="BF427" s="1" t="str">
        <f>HYPERLINK("http://dx.doi.org/10.1111/joor.12285","http://dx.doi.org/10.1111/joor.12285")</f>
        <v>http://dx.doi.org/10.1111/joor.12285</v>
      </c>
      <c r="BG427" s="1" t="s">
        <v>74</v>
      </c>
      <c r="BH427" s="1" t="s">
        <v>74</v>
      </c>
      <c r="BI427" s="1">
        <v>7</v>
      </c>
      <c r="BJ427" s="1" t="s">
        <v>149</v>
      </c>
      <c r="BK427" s="1" t="s">
        <v>100</v>
      </c>
      <c r="BL427" s="1" t="s">
        <v>149</v>
      </c>
      <c r="BM427" s="1" t="s">
        <v>8306</v>
      </c>
      <c r="BN427" s="1">
        <v>25761786</v>
      </c>
      <c r="BO427" s="1" t="s">
        <v>74</v>
      </c>
      <c r="BP427" s="1" t="s">
        <v>74</v>
      </c>
      <c r="BQ427" s="1" t="s">
        <v>74</v>
      </c>
      <c r="BR427" s="1" t="s">
        <v>102</v>
      </c>
      <c r="BS427" s="1" t="s">
        <v>8307</v>
      </c>
      <c r="BT427" s="1" t="str">
        <f>HYPERLINK("https%3A%2F%2Fwww.webofscience.com%2Fwos%2Fwoscc%2Ffull-record%2FWOS:000356798100008","View Full Record in Web of Science")</f>
        <v>View Full Record in Web of Science</v>
      </c>
    </row>
    <row r="428" spans="1:72" x14ac:dyDescent="0.25">
      <c r="A428" s="1" t="s">
        <v>72</v>
      </c>
      <c r="B428" s="1" t="s">
        <v>2196</v>
      </c>
      <c r="C428" s="1" t="s">
        <v>74</v>
      </c>
      <c r="D428" s="1" t="s">
        <v>74</v>
      </c>
      <c r="E428" s="1" t="s">
        <v>74</v>
      </c>
      <c r="F428" s="1" t="s">
        <v>2197</v>
      </c>
      <c r="G428" s="1" t="s">
        <v>74</v>
      </c>
      <c r="H428" s="1" t="s">
        <v>74</v>
      </c>
      <c r="I428" s="1" t="s">
        <v>8308</v>
      </c>
      <c r="J428" s="1" t="s">
        <v>2199</v>
      </c>
      <c r="K428" s="1" t="s">
        <v>74</v>
      </c>
      <c r="L428" s="1" t="s">
        <v>74</v>
      </c>
      <c r="M428" s="1" t="s">
        <v>78</v>
      </c>
      <c r="N428" s="1" t="s">
        <v>79</v>
      </c>
      <c r="O428" s="1" t="s">
        <v>74</v>
      </c>
      <c r="P428" s="1" t="s">
        <v>74</v>
      </c>
      <c r="Q428" s="1" t="s">
        <v>74</v>
      </c>
      <c r="R428" s="1" t="s">
        <v>74</v>
      </c>
      <c r="S428" s="1" t="s">
        <v>74</v>
      </c>
      <c r="T428" s="1" t="s">
        <v>8309</v>
      </c>
      <c r="U428" s="1" t="s">
        <v>8310</v>
      </c>
      <c r="V428" s="1" t="s">
        <v>8311</v>
      </c>
      <c r="W428" s="1" t="s">
        <v>8312</v>
      </c>
      <c r="X428" s="1" t="s">
        <v>8313</v>
      </c>
      <c r="Y428" s="1" t="s">
        <v>8314</v>
      </c>
      <c r="Z428" s="1" t="s">
        <v>8315</v>
      </c>
      <c r="AA428" s="1" t="s">
        <v>8316</v>
      </c>
      <c r="AB428" s="1" t="s">
        <v>74</v>
      </c>
      <c r="AC428" s="1" t="s">
        <v>74</v>
      </c>
      <c r="AD428" s="1" t="s">
        <v>74</v>
      </c>
      <c r="AE428" s="1" t="s">
        <v>74</v>
      </c>
      <c r="AF428" s="1" t="s">
        <v>74</v>
      </c>
      <c r="AG428" s="1">
        <v>35</v>
      </c>
      <c r="AH428" s="1">
        <v>17</v>
      </c>
      <c r="AI428" s="1">
        <v>18</v>
      </c>
      <c r="AJ428" s="1">
        <v>1</v>
      </c>
      <c r="AK428" s="1">
        <v>22</v>
      </c>
      <c r="AL428" s="1" t="s">
        <v>855</v>
      </c>
      <c r="AM428" s="1" t="s">
        <v>751</v>
      </c>
      <c r="AN428" s="1" t="s">
        <v>856</v>
      </c>
      <c r="AO428" s="1" t="s">
        <v>2210</v>
      </c>
      <c r="AP428" s="1" t="s">
        <v>74</v>
      </c>
      <c r="AQ428" s="1" t="s">
        <v>74</v>
      </c>
      <c r="AR428" s="1" t="s">
        <v>2212</v>
      </c>
      <c r="AS428" s="1" t="s">
        <v>2213</v>
      </c>
      <c r="AT428" s="1" t="s">
        <v>570</v>
      </c>
      <c r="AU428" s="1">
        <v>2015</v>
      </c>
      <c r="AV428" s="1">
        <v>51</v>
      </c>
      <c r="AW428" s="1" t="s">
        <v>74</v>
      </c>
      <c r="AX428" s="1" t="s">
        <v>74</v>
      </c>
      <c r="AY428" s="1" t="s">
        <v>74</v>
      </c>
      <c r="AZ428" s="1" t="s">
        <v>74</v>
      </c>
      <c r="BA428" s="1" t="s">
        <v>74</v>
      </c>
      <c r="BB428" s="1">
        <v>105</v>
      </c>
      <c r="BC428" s="1">
        <v>109</v>
      </c>
      <c r="BD428" s="1" t="s">
        <v>74</v>
      </c>
      <c r="BE428" s="1" t="s">
        <v>8317</v>
      </c>
      <c r="BF428" s="1" t="str">
        <f>HYPERLINK("http://dx.doi.org/10.1016/j.jtherbio.2015.03.008","http://dx.doi.org/10.1016/j.jtherbio.2015.03.008")</f>
        <v>http://dx.doi.org/10.1016/j.jtherbio.2015.03.008</v>
      </c>
      <c r="BG428" s="1" t="s">
        <v>74</v>
      </c>
      <c r="BH428" s="1" t="s">
        <v>74</v>
      </c>
      <c r="BI428" s="1">
        <v>5</v>
      </c>
      <c r="BJ428" s="1" t="s">
        <v>2215</v>
      </c>
      <c r="BK428" s="1" t="s">
        <v>100</v>
      </c>
      <c r="BL428" s="1" t="s">
        <v>2216</v>
      </c>
      <c r="BM428" s="1" t="s">
        <v>8318</v>
      </c>
      <c r="BN428" s="1">
        <v>25965023</v>
      </c>
      <c r="BO428" s="1" t="s">
        <v>74</v>
      </c>
      <c r="BP428" s="1" t="s">
        <v>74</v>
      </c>
      <c r="BQ428" s="1" t="s">
        <v>74</v>
      </c>
      <c r="BR428" s="1" t="s">
        <v>102</v>
      </c>
      <c r="BS428" s="1" t="s">
        <v>8319</v>
      </c>
      <c r="BT428" s="1" t="str">
        <f>HYPERLINK("https%3A%2F%2Fwww.webofscience.com%2Fwos%2Fwoscc%2Ffull-record%2FWOS:000355498300012","View Full Record in Web of Science")</f>
        <v>View Full Record in Web of Science</v>
      </c>
    </row>
    <row r="429" spans="1:72" x14ac:dyDescent="0.25">
      <c r="A429" s="1" t="s">
        <v>72</v>
      </c>
      <c r="B429" s="1" t="s">
        <v>8320</v>
      </c>
      <c r="C429" s="1" t="s">
        <v>74</v>
      </c>
      <c r="D429" s="1" t="s">
        <v>74</v>
      </c>
      <c r="E429" s="1" t="s">
        <v>74</v>
      </c>
      <c r="F429" s="1" t="s">
        <v>8321</v>
      </c>
      <c r="G429" s="1" t="s">
        <v>74</v>
      </c>
      <c r="H429" s="1" t="s">
        <v>74</v>
      </c>
      <c r="I429" s="1" t="s">
        <v>8322</v>
      </c>
      <c r="J429" s="1" t="s">
        <v>3723</v>
      </c>
      <c r="K429" s="1" t="s">
        <v>74</v>
      </c>
      <c r="L429" s="1" t="s">
        <v>74</v>
      </c>
      <c r="M429" s="1" t="s">
        <v>78</v>
      </c>
      <c r="N429" s="1" t="s">
        <v>79</v>
      </c>
      <c r="O429" s="1" t="s">
        <v>74</v>
      </c>
      <c r="P429" s="1" t="s">
        <v>74</v>
      </c>
      <c r="Q429" s="1" t="s">
        <v>74</v>
      </c>
      <c r="R429" s="1" t="s">
        <v>74</v>
      </c>
      <c r="S429" s="1" t="s">
        <v>74</v>
      </c>
      <c r="T429" s="1" t="s">
        <v>8323</v>
      </c>
      <c r="U429" s="1" t="s">
        <v>8324</v>
      </c>
      <c r="V429" s="1" t="s">
        <v>8325</v>
      </c>
      <c r="W429" s="1" t="s">
        <v>8326</v>
      </c>
      <c r="X429" s="1" t="s">
        <v>8327</v>
      </c>
      <c r="Y429" s="1" t="s">
        <v>8328</v>
      </c>
      <c r="Z429" s="1" t="s">
        <v>8329</v>
      </c>
      <c r="AA429" s="1" t="s">
        <v>8330</v>
      </c>
      <c r="AB429" s="1" t="s">
        <v>8331</v>
      </c>
      <c r="AC429" s="1" t="s">
        <v>74</v>
      </c>
      <c r="AD429" s="1" t="s">
        <v>74</v>
      </c>
      <c r="AE429" s="1" t="s">
        <v>74</v>
      </c>
      <c r="AF429" s="1" t="s">
        <v>74</v>
      </c>
      <c r="AG429" s="1">
        <v>31</v>
      </c>
      <c r="AH429" s="1">
        <v>32</v>
      </c>
      <c r="AI429" s="1">
        <v>34</v>
      </c>
      <c r="AJ429" s="1">
        <v>2</v>
      </c>
      <c r="AK429" s="1">
        <v>46</v>
      </c>
      <c r="AL429" s="1" t="s">
        <v>771</v>
      </c>
      <c r="AM429" s="1" t="s">
        <v>772</v>
      </c>
      <c r="AN429" s="1" t="s">
        <v>982</v>
      </c>
      <c r="AO429" s="1" t="s">
        <v>3733</v>
      </c>
      <c r="AP429" s="1" t="s">
        <v>3734</v>
      </c>
      <c r="AQ429" s="1" t="s">
        <v>74</v>
      </c>
      <c r="AR429" s="1" t="s">
        <v>3735</v>
      </c>
      <c r="AS429" s="1" t="s">
        <v>3736</v>
      </c>
      <c r="AT429" s="1" t="s">
        <v>822</v>
      </c>
      <c r="AU429" s="1">
        <v>2015</v>
      </c>
      <c r="AV429" s="1">
        <v>25</v>
      </c>
      <c r="AW429" s="1">
        <v>3</v>
      </c>
      <c r="AX429" s="1" t="s">
        <v>74</v>
      </c>
      <c r="AY429" s="1" t="s">
        <v>74</v>
      </c>
      <c r="AZ429" s="1" t="s">
        <v>74</v>
      </c>
      <c r="BA429" s="1" t="s">
        <v>74</v>
      </c>
      <c r="BB429" s="1" t="s">
        <v>8332</v>
      </c>
      <c r="BC429" s="1" t="s">
        <v>8333</v>
      </c>
      <c r="BD429" s="1" t="s">
        <v>74</v>
      </c>
      <c r="BE429" s="1" t="s">
        <v>8334</v>
      </c>
      <c r="BF429" s="1" t="str">
        <f>HYPERLINK("http://dx.doi.org/10.1111/sms.12266","http://dx.doi.org/10.1111/sms.12266")</f>
        <v>http://dx.doi.org/10.1111/sms.12266</v>
      </c>
      <c r="BG429" s="1" t="s">
        <v>74</v>
      </c>
      <c r="BH429" s="1" t="s">
        <v>74</v>
      </c>
      <c r="BI429" s="1">
        <v>8</v>
      </c>
      <c r="BJ429" s="1" t="s">
        <v>658</v>
      </c>
      <c r="BK429" s="1" t="s">
        <v>100</v>
      </c>
      <c r="BL429" s="1" t="s">
        <v>658</v>
      </c>
      <c r="BM429" s="1" t="s">
        <v>8335</v>
      </c>
      <c r="BN429" s="1">
        <v>24917276</v>
      </c>
      <c r="BO429" s="1" t="s">
        <v>74</v>
      </c>
      <c r="BP429" s="1" t="s">
        <v>74</v>
      </c>
      <c r="BQ429" s="1" t="s">
        <v>74</v>
      </c>
      <c r="BR429" s="1" t="s">
        <v>102</v>
      </c>
      <c r="BS429" s="1" t="s">
        <v>8336</v>
      </c>
      <c r="BT429" s="1" t="str">
        <f>HYPERLINK("https%3A%2F%2Fwww.webofscience.com%2Fwos%2Fwoscc%2Ffull-record%2FWOS:000354568800012","View Full Record in Web of Science")</f>
        <v>View Full Record in Web of Science</v>
      </c>
    </row>
    <row r="430" spans="1:72" x14ac:dyDescent="0.25">
      <c r="A430" s="1" t="s">
        <v>72</v>
      </c>
      <c r="B430" s="1" t="s">
        <v>8337</v>
      </c>
      <c r="C430" s="1" t="s">
        <v>74</v>
      </c>
      <c r="D430" s="1" t="s">
        <v>74</v>
      </c>
      <c r="E430" s="1" t="s">
        <v>74</v>
      </c>
      <c r="F430" s="1" t="s">
        <v>8338</v>
      </c>
      <c r="G430" s="1" t="s">
        <v>74</v>
      </c>
      <c r="H430" s="1" t="s">
        <v>74</v>
      </c>
      <c r="I430" s="1" t="s">
        <v>8339</v>
      </c>
      <c r="J430" s="1" t="s">
        <v>8340</v>
      </c>
      <c r="K430" s="1" t="s">
        <v>74</v>
      </c>
      <c r="L430" s="1" t="s">
        <v>74</v>
      </c>
      <c r="M430" s="1" t="s">
        <v>78</v>
      </c>
      <c r="N430" s="1" t="s">
        <v>79</v>
      </c>
      <c r="O430" s="1" t="s">
        <v>74</v>
      </c>
      <c r="P430" s="1" t="s">
        <v>74</v>
      </c>
      <c r="Q430" s="1" t="s">
        <v>74</v>
      </c>
      <c r="R430" s="1" t="s">
        <v>74</v>
      </c>
      <c r="S430" s="1" t="s">
        <v>74</v>
      </c>
      <c r="T430" s="1" t="s">
        <v>74</v>
      </c>
      <c r="U430" s="1" t="s">
        <v>8341</v>
      </c>
      <c r="V430" s="1" t="s">
        <v>8342</v>
      </c>
      <c r="W430" s="1" t="s">
        <v>8343</v>
      </c>
      <c r="X430" s="1" t="s">
        <v>8344</v>
      </c>
      <c r="Y430" s="1" t="s">
        <v>8345</v>
      </c>
      <c r="Z430" s="1" t="s">
        <v>8346</v>
      </c>
      <c r="AA430" s="1" t="s">
        <v>74</v>
      </c>
      <c r="AB430" s="1" t="s">
        <v>74</v>
      </c>
      <c r="AC430" s="1" t="s">
        <v>74</v>
      </c>
      <c r="AD430" s="1" t="s">
        <v>74</v>
      </c>
      <c r="AE430" s="1" t="s">
        <v>74</v>
      </c>
      <c r="AF430" s="1" t="s">
        <v>74</v>
      </c>
      <c r="AG430" s="1">
        <v>26</v>
      </c>
      <c r="AH430" s="1">
        <v>4</v>
      </c>
      <c r="AI430" s="1">
        <v>4</v>
      </c>
      <c r="AJ430" s="1">
        <v>0</v>
      </c>
      <c r="AK430" s="1">
        <v>8</v>
      </c>
      <c r="AL430" s="1" t="s">
        <v>3188</v>
      </c>
      <c r="AM430" s="1" t="s">
        <v>118</v>
      </c>
      <c r="AN430" s="1" t="s">
        <v>3189</v>
      </c>
      <c r="AO430" s="1" t="s">
        <v>8347</v>
      </c>
      <c r="AP430" s="1" t="s">
        <v>8348</v>
      </c>
      <c r="AQ430" s="1" t="s">
        <v>74</v>
      </c>
      <c r="AR430" s="1" t="s">
        <v>8349</v>
      </c>
      <c r="AS430" s="1" t="s">
        <v>8350</v>
      </c>
      <c r="AT430" s="1" t="s">
        <v>822</v>
      </c>
      <c r="AU430" s="1">
        <v>2015</v>
      </c>
      <c r="AV430" s="1">
        <v>41</v>
      </c>
      <c r="AW430" s="1">
        <v>6</v>
      </c>
      <c r="AX430" s="1" t="s">
        <v>74</v>
      </c>
      <c r="AY430" s="1" t="s">
        <v>74</v>
      </c>
      <c r="AZ430" s="1" t="s">
        <v>74</v>
      </c>
      <c r="BA430" s="1" t="s">
        <v>74</v>
      </c>
      <c r="BB430" s="1">
        <v>447</v>
      </c>
      <c r="BC430" s="1">
        <v>450</v>
      </c>
      <c r="BD430" s="1" t="s">
        <v>74</v>
      </c>
      <c r="BE430" s="1" t="s">
        <v>8351</v>
      </c>
      <c r="BF430" s="1" t="str">
        <f>HYPERLINK("http://dx.doi.org/10.1136/medethics-2014-102147","http://dx.doi.org/10.1136/medethics-2014-102147")</f>
        <v>http://dx.doi.org/10.1136/medethics-2014-102147</v>
      </c>
      <c r="BG430" s="1" t="s">
        <v>74</v>
      </c>
      <c r="BH430" s="1" t="s">
        <v>74</v>
      </c>
      <c r="BI430" s="1">
        <v>4</v>
      </c>
      <c r="BJ430" s="1" t="s">
        <v>8352</v>
      </c>
      <c r="BK430" s="1" t="s">
        <v>247</v>
      </c>
      <c r="BL430" s="1" t="s">
        <v>8353</v>
      </c>
      <c r="BM430" s="1" t="s">
        <v>8354</v>
      </c>
      <c r="BN430" s="1">
        <v>25246641</v>
      </c>
      <c r="BO430" s="1" t="s">
        <v>74</v>
      </c>
      <c r="BP430" s="1" t="s">
        <v>74</v>
      </c>
      <c r="BQ430" s="1" t="s">
        <v>74</v>
      </c>
      <c r="BR430" s="1" t="s">
        <v>102</v>
      </c>
      <c r="BS430" s="1" t="s">
        <v>8355</v>
      </c>
      <c r="BT430" s="1" t="str">
        <f>HYPERLINK("https%3A%2F%2Fwww.webofscience.com%2Fwos%2Fwoscc%2Ffull-record%2FWOS:000354951600005","View Full Record in Web of Science")</f>
        <v>View Full Record in Web of Science</v>
      </c>
    </row>
    <row r="431" spans="1:72" x14ac:dyDescent="0.25">
      <c r="A431" s="1" t="s">
        <v>72</v>
      </c>
      <c r="B431" s="1" t="s">
        <v>8356</v>
      </c>
      <c r="C431" s="1" t="s">
        <v>74</v>
      </c>
      <c r="D431" s="1" t="s">
        <v>74</v>
      </c>
      <c r="E431" s="1" t="s">
        <v>74</v>
      </c>
      <c r="F431" s="1" t="s">
        <v>8357</v>
      </c>
      <c r="G431" s="1" t="s">
        <v>74</v>
      </c>
      <c r="H431" s="1" t="s">
        <v>74</v>
      </c>
      <c r="I431" s="1" t="s">
        <v>8358</v>
      </c>
      <c r="J431" s="1" t="s">
        <v>8359</v>
      </c>
      <c r="K431" s="1" t="s">
        <v>74</v>
      </c>
      <c r="L431" s="1" t="s">
        <v>74</v>
      </c>
      <c r="M431" s="1" t="s">
        <v>78</v>
      </c>
      <c r="N431" s="1" t="s">
        <v>52</v>
      </c>
      <c r="O431" s="1" t="s">
        <v>74</v>
      </c>
      <c r="P431" s="1" t="s">
        <v>74</v>
      </c>
      <c r="Q431" s="1" t="s">
        <v>74</v>
      </c>
      <c r="R431" s="1" t="s">
        <v>74</v>
      </c>
      <c r="S431" s="1" t="s">
        <v>74</v>
      </c>
      <c r="T431" s="1" t="s">
        <v>74</v>
      </c>
      <c r="U431" s="1" t="s">
        <v>74</v>
      </c>
      <c r="V431" s="1" t="s">
        <v>74</v>
      </c>
      <c r="W431" s="1" t="s">
        <v>8360</v>
      </c>
      <c r="X431" s="1" t="s">
        <v>74</v>
      </c>
      <c r="Y431" s="1" t="s">
        <v>74</v>
      </c>
      <c r="Z431" s="1" t="s">
        <v>74</v>
      </c>
      <c r="AA431" s="1" t="s">
        <v>74</v>
      </c>
      <c r="AB431" s="1" t="s">
        <v>74</v>
      </c>
      <c r="AC431" s="1" t="s">
        <v>74</v>
      </c>
      <c r="AD431" s="1" t="s">
        <v>74</v>
      </c>
      <c r="AE431" s="1" t="s">
        <v>74</v>
      </c>
      <c r="AF431" s="1" t="s">
        <v>74</v>
      </c>
      <c r="AG431" s="1">
        <v>0</v>
      </c>
      <c r="AH431" s="1">
        <v>0</v>
      </c>
      <c r="AI431" s="1">
        <v>0</v>
      </c>
      <c r="AJ431" s="1">
        <v>0</v>
      </c>
      <c r="AK431" s="1">
        <v>1</v>
      </c>
      <c r="AL431" s="1" t="s">
        <v>7715</v>
      </c>
      <c r="AM431" s="1" t="s">
        <v>772</v>
      </c>
      <c r="AN431" s="1" t="s">
        <v>982</v>
      </c>
      <c r="AO431" s="1" t="s">
        <v>8361</v>
      </c>
      <c r="AP431" s="1" t="s">
        <v>8362</v>
      </c>
      <c r="AQ431" s="1" t="s">
        <v>74</v>
      </c>
      <c r="AR431" s="1" t="s">
        <v>8363</v>
      </c>
      <c r="AS431" s="1" t="s">
        <v>8364</v>
      </c>
      <c r="AT431" s="1" t="s">
        <v>717</v>
      </c>
      <c r="AU431" s="1">
        <v>2015</v>
      </c>
      <c r="AV431" s="1">
        <v>214</v>
      </c>
      <c r="AW431" s="1" t="s">
        <v>74</v>
      </c>
      <c r="AX431" s="1" t="s">
        <v>74</v>
      </c>
      <c r="AY431" s="1">
        <v>700</v>
      </c>
      <c r="AZ431" s="1" t="s">
        <v>1762</v>
      </c>
      <c r="BA431" s="1" t="s">
        <v>8365</v>
      </c>
      <c r="BB431" s="1">
        <v>34</v>
      </c>
      <c r="BC431" s="1">
        <v>34</v>
      </c>
      <c r="BD431" s="1" t="s">
        <v>74</v>
      </c>
      <c r="BE431" s="1" t="s">
        <v>74</v>
      </c>
      <c r="BF431" s="1" t="s">
        <v>74</v>
      </c>
      <c r="BG431" s="1" t="s">
        <v>74</v>
      </c>
      <c r="BH431" s="1" t="s">
        <v>74</v>
      </c>
      <c r="BI431" s="1">
        <v>1</v>
      </c>
      <c r="BJ431" s="1" t="s">
        <v>198</v>
      </c>
      <c r="BK431" s="1" t="s">
        <v>100</v>
      </c>
      <c r="BL431" s="1" t="s">
        <v>198</v>
      </c>
      <c r="BM431" s="1" t="s">
        <v>8366</v>
      </c>
      <c r="BN431" s="1" t="s">
        <v>74</v>
      </c>
      <c r="BO431" s="1" t="s">
        <v>74</v>
      </c>
      <c r="BP431" s="1" t="s">
        <v>74</v>
      </c>
      <c r="BQ431" s="1" t="s">
        <v>74</v>
      </c>
      <c r="BR431" s="1" t="s">
        <v>102</v>
      </c>
      <c r="BS431" s="1" t="s">
        <v>8367</v>
      </c>
      <c r="BT431" s="1" t="str">
        <f>HYPERLINK("https%3A%2F%2Fwww.webofscience.com%2Fwos%2Fwoscc%2Ffull-record%2FWOS:000354528800101","View Full Record in Web of Science")</f>
        <v>View Full Record in Web of Science</v>
      </c>
    </row>
    <row r="432" spans="1:72" x14ac:dyDescent="0.25">
      <c r="A432" s="1" t="s">
        <v>72</v>
      </c>
      <c r="B432" s="1" t="s">
        <v>8368</v>
      </c>
      <c r="C432" s="1" t="s">
        <v>74</v>
      </c>
      <c r="D432" s="1" t="s">
        <v>74</v>
      </c>
      <c r="E432" s="1" t="s">
        <v>74</v>
      </c>
      <c r="F432" s="1" t="s">
        <v>8369</v>
      </c>
      <c r="G432" s="1" t="s">
        <v>74</v>
      </c>
      <c r="H432" s="1" t="s">
        <v>74</v>
      </c>
      <c r="I432" s="1" t="s">
        <v>8370</v>
      </c>
      <c r="J432" s="1" t="s">
        <v>1545</v>
      </c>
      <c r="K432" s="1" t="s">
        <v>74</v>
      </c>
      <c r="L432" s="1" t="s">
        <v>74</v>
      </c>
      <c r="M432" s="1" t="s">
        <v>78</v>
      </c>
      <c r="N432" s="1" t="s">
        <v>52</v>
      </c>
      <c r="O432" s="1" t="s">
        <v>74</v>
      </c>
      <c r="P432" s="1" t="s">
        <v>74</v>
      </c>
      <c r="Q432" s="1" t="s">
        <v>74</v>
      </c>
      <c r="R432" s="1" t="s">
        <v>74</v>
      </c>
      <c r="S432" s="1" t="s">
        <v>74</v>
      </c>
      <c r="T432" s="1" t="s">
        <v>74</v>
      </c>
      <c r="U432" s="1" t="s">
        <v>74</v>
      </c>
      <c r="V432" s="1" t="s">
        <v>74</v>
      </c>
      <c r="W432" s="1" t="s">
        <v>8371</v>
      </c>
      <c r="X432" s="1" t="s">
        <v>8372</v>
      </c>
      <c r="Y432" s="1" t="s">
        <v>74</v>
      </c>
      <c r="Z432" s="1" t="s">
        <v>74</v>
      </c>
      <c r="AA432" s="1" t="s">
        <v>74</v>
      </c>
      <c r="AB432" s="1" t="s">
        <v>74</v>
      </c>
      <c r="AC432" s="1" t="s">
        <v>74</v>
      </c>
      <c r="AD432" s="1" t="s">
        <v>74</v>
      </c>
      <c r="AE432" s="1" t="s">
        <v>74</v>
      </c>
      <c r="AF432" s="1" t="s">
        <v>74</v>
      </c>
      <c r="AG432" s="1">
        <v>0</v>
      </c>
      <c r="AH432" s="1">
        <v>0</v>
      </c>
      <c r="AI432" s="1">
        <v>0</v>
      </c>
      <c r="AJ432" s="1">
        <v>0</v>
      </c>
      <c r="AK432" s="1">
        <v>2</v>
      </c>
      <c r="AL432" s="1" t="s">
        <v>710</v>
      </c>
      <c r="AM432" s="1" t="s">
        <v>711</v>
      </c>
      <c r="AN432" s="1" t="s">
        <v>712</v>
      </c>
      <c r="AO432" s="1" t="s">
        <v>1548</v>
      </c>
      <c r="AP432" s="1" t="s">
        <v>1549</v>
      </c>
      <c r="AQ432" s="1" t="s">
        <v>74</v>
      </c>
      <c r="AR432" s="1" t="s">
        <v>1550</v>
      </c>
      <c r="AS432" s="1" t="s">
        <v>1551</v>
      </c>
      <c r="AT432" s="1" t="s">
        <v>717</v>
      </c>
      <c r="AU432" s="1">
        <v>2015</v>
      </c>
      <c r="AV432" s="1">
        <v>47</v>
      </c>
      <c r="AW432" s="1">
        <v>5</v>
      </c>
      <c r="AX432" s="1" t="s">
        <v>74</v>
      </c>
      <c r="AY432" s="1">
        <v>1</v>
      </c>
      <c r="AZ432" s="1" t="s">
        <v>74</v>
      </c>
      <c r="BA432" s="1">
        <v>2058</v>
      </c>
      <c r="BB432" s="1" t="s">
        <v>8373</v>
      </c>
      <c r="BC432" s="1" t="s">
        <v>8373</v>
      </c>
      <c r="BD432" s="1" t="s">
        <v>74</v>
      </c>
      <c r="BE432" s="1" t="s">
        <v>8374</v>
      </c>
      <c r="BF432" s="1" t="str">
        <f>HYPERLINK("http://dx.doi.org/10.1249/01.mss.0000478212.93359.35","http://dx.doi.org/10.1249/01.mss.0000478212.93359.35")</f>
        <v>http://dx.doi.org/10.1249/01.mss.0000478212.93359.35</v>
      </c>
      <c r="BG432" s="1" t="s">
        <v>74</v>
      </c>
      <c r="BH432" s="1" t="s">
        <v>74</v>
      </c>
      <c r="BI432" s="1">
        <v>1</v>
      </c>
      <c r="BJ432" s="1" t="s">
        <v>658</v>
      </c>
      <c r="BK432" s="1" t="s">
        <v>100</v>
      </c>
      <c r="BL432" s="1" t="s">
        <v>658</v>
      </c>
      <c r="BM432" s="1" t="s">
        <v>8375</v>
      </c>
      <c r="BN432" s="1" t="s">
        <v>74</v>
      </c>
      <c r="BO432" s="1" t="s">
        <v>74</v>
      </c>
      <c r="BP432" s="1" t="s">
        <v>74</v>
      </c>
      <c r="BQ432" s="1" t="s">
        <v>74</v>
      </c>
      <c r="BR432" s="1" t="s">
        <v>102</v>
      </c>
      <c r="BS432" s="1" t="s">
        <v>8376</v>
      </c>
      <c r="BT432" s="1" t="str">
        <f>HYPERLINK("https%3A%2F%2Fwww.webofscience.com%2Fwos%2Fwoscc%2Ffull-record%2FWOS:000415220900021","View Full Record in Web of Science")</f>
        <v>View Full Record in Web of Science</v>
      </c>
    </row>
    <row r="433" spans="1:72" x14ac:dyDescent="0.25">
      <c r="A433" s="1" t="s">
        <v>72</v>
      </c>
      <c r="B433" s="1" t="s">
        <v>8377</v>
      </c>
      <c r="C433" s="1" t="s">
        <v>74</v>
      </c>
      <c r="D433" s="1" t="s">
        <v>74</v>
      </c>
      <c r="E433" s="1" t="s">
        <v>74</v>
      </c>
      <c r="F433" s="1" t="s">
        <v>8378</v>
      </c>
      <c r="G433" s="1" t="s">
        <v>74</v>
      </c>
      <c r="H433" s="1" t="s">
        <v>74</v>
      </c>
      <c r="I433" s="1" t="s">
        <v>8379</v>
      </c>
      <c r="J433" s="1" t="s">
        <v>2243</v>
      </c>
      <c r="K433" s="1" t="s">
        <v>74</v>
      </c>
      <c r="L433" s="1" t="s">
        <v>74</v>
      </c>
      <c r="M433" s="1" t="s">
        <v>78</v>
      </c>
      <c r="N433" s="1" t="s">
        <v>79</v>
      </c>
      <c r="O433" s="1" t="s">
        <v>74</v>
      </c>
      <c r="P433" s="1" t="s">
        <v>74</v>
      </c>
      <c r="Q433" s="1" t="s">
        <v>74</v>
      </c>
      <c r="R433" s="1" t="s">
        <v>74</v>
      </c>
      <c r="S433" s="1" t="s">
        <v>74</v>
      </c>
      <c r="T433" s="1" t="s">
        <v>8380</v>
      </c>
      <c r="U433" s="1" t="s">
        <v>8381</v>
      </c>
      <c r="V433" s="1" t="s">
        <v>8382</v>
      </c>
      <c r="W433" s="1" t="s">
        <v>8383</v>
      </c>
      <c r="X433" s="1" t="s">
        <v>962</v>
      </c>
      <c r="Y433" s="1" t="s">
        <v>8384</v>
      </c>
      <c r="Z433" s="1" t="s">
        <v>8385</v>
      </c>
      <c r="AA433" s="1" t="s">
        <v>74</v>
      </c>
      <c r="AB433" s="1" t="s">
        <v>965</v>
      </c>
      <c r="AC433" s="1" t="s">
        <v>74</v>
      </c>
      <c r="AD433" s="1" t="s">
        <v>74</v>
      </c>
      <c r="AE433" s="1" t="s">
        <v>74</v>
      </c>
      <c r="AF433" s="1" t="s">
        <v>74</v>
      </c>
      <c r="AG433" s="1">
        <v>22</v>
      </c>
      <c r="AH433" s="1">
        <v>33</v>
      </c>
      <c r="AI433" s="1">
        <v>34</v>
      </c>
      <c r="AJ433" s="1">
        <v>1</v>
      </c>
      <c r="AK433" s="1">
        <v>45</v>
      </c>
      <c r="AL433" s="1" t="s">
        <v>2255</v>
      </c>
      <c r="AM433" s="1" t="s">
        <v>2256</v>
      </c>
      <c r="AN433" s="1" t="s">
        <v>2257</v>
      </c>
      <c r="AO433" s="1" t="s">
        <v>2258</v>
      </c>
      <c r="AP433" s="1" t="s">
        <v>2259</v>
      </c>
      <c r="AQ433" s="1" t="s">
        <v>74</v>
      </c>
      <c r="AR433" s="1" t="s">
        <v>2260</v>
      </c>
      <c r="AS433" s="1" t="s">
        <v>2261</v>
      </c>
      <c r="AT433" s="1" t="s">
        <v>717</v>
      </c>
      <c r="AU433" s="1">
        <v>2015</v>
      </c>
      <c r="AV433" s="1">
        <v>18</v>
      </c>
      <c r="AW433" s="1">
        <v>7</v>
      </c>
      <c r="AX433" s="1" t="s">
        <v>74</v>
      </c>
      <c r="AY433" s="1" t="s">
        <v>74</v>
      </c>
      <c r="AZ433" s="1" t="s">
        <v>74</v>
      </c>
      <c r="BA433" s="1" t="s">
        <v>74</v>
      </c>
      <c r="BB433" s="1">
        <v>1173</v>
      </c>
      <c r="BC433" s="1">
        <v>1179</v>
      </c>
      <c r="BD433" s="1" t="s">
        <v>74</v>
      </c>
      <c r="BE433" s="1" t="s">
        <v>8386</v>
      </c>
      <c r="BF433" s="1" t="str">
        <f>HYPERLINK("http://dx.doi.org/10.1017/S1368980014001785","http://dx.doi.org/10.1017/S1368980014001785")</f>
        <v>http://dx.doi.org/10.1017/S1368980014001785</v>
      </c>
      <c r="BG433" s="1" t="s">
        <v>74</v>
      </c>
      <c r="BH433" s="1" t="s">
        <v>74</v>
      </c>
      <c r="BI433" s="1">
        <v>7</v>
      </c>
      <c r="BJ433" s="1" t="s">
        <v>2264</v>
      </c>
      <c r="BK433" s="1" t="s">
        <v>247</v>
      </c>
      <c r="BL433" s="1" t="s">
        <v>2264</v>
      </c>
      <c r="BM433" s="1" t="s">
        <v>8387</v>
      </c>
      <c r="BN433" s="1">
        <v>25166512</v>
      </c>
      <c r="BO433" s="1" t="s">
        <v>2540</v>
      </c>
      <c r="BP433" s="1" t="s">
        <v>74</v>
      </c>
      <c r="BQ433" s="1" t="s">
        <v>74</v>
      </c>
      <c r="BR433" s="1" t="s">
        <v>102</v>
      </c>
      <c r="BS433" s="1" t="s">
        <v>8388</v>
      </c>
      <c r="BT433" s="1" t="str">
        <f>HYPERLINK("https%3A%2F%2Fwww.webofscience.com%2Fwos%2Fwoscc%2Ffull-record%2FWOS:000352239800005","View Full Record in Web of Science")</f>
        <v>View Full Record in Web of Science</v>
      </c>
    </row>
    <row r="434" spans="1:72" x14ac:dyDescent="0.25">
      <c r="A434" s="1" t="s">
        <v>72</v>
      </c>
      <c r="B434" s="1" t="s">
        <v>8389</v>
      </c>
      <c r="C434" s="1" t="s">
        <v>74</v>
      </c>
      <c r="D434" s="1" t="s">
        <v>74</v>
      </c>
      <c r="E434" s="1" t="s">
        <v>74</v>
      </c>
      <c r="F434" s="1" t="s">
        <v>8390</v>
      </c>
      <c r="G434" s="1" t="s">
        <v>74</v>
      </c>
      <c r="H434" s="1" t="s">
        <v>74</v>
      </c>
      <c r="I434" s="1" t="s">
        <v>8391</v>
      </c>
      <c r="J434" s="1" t="s">
        <v>8392</v>
      </c>
      <c r="K434" s="1" t="s">
        <v>74</v>
      </c>
      <c r="L434" s="1" t="s">
        <v>74</v>
      </c>
      <c r="M434" s="1" t="s">
        <v>78</v>
      </c>
      <c r="N434" s="1" t="s">
        <v>79</v>
      </c>
      <c r="O434" s="1" t="s">
        <v>74</v>
      </c>
      <c r="P434" s="1" t="s">
        <v>74</v>
      </c>
      <c r="Q434" s="1" t="s">
        <v>74</v>
      </c>
      <c r="R434" s="1" t="s">
        <v>74</v>
      </c>
      <c r="S434" s="1" t="s">
        <v>74</v>
      </c>
      <c r="T434" s="1" t="s">
        <v>8393</v>
      </c>
      <c r="U434" s="1" t="s">
        <v>8394</v>
      </c>
      <c r="V434" s="1" t="s">
        <v>8395</v>
      </c>
      <c r="W434" s="1" t="s">
        <v>8396</v>
      </c>
      <c r="X434" s="1" t="s">
        <v>8397</v>
      </c>
      <c r="Y434" s="1" t="s">
        <v>8398</v>
      </c>
      <c r="Z434" s="1" t="s">
        <v>8399</v>
      </c>
      <c r="AA434" s="1" t="s">
        <v>8400</v>
      </c>
      <c r="AB434" s="1" t="s">
        <v>8401</v>
      </c>
      <c r="AC434" s="1" t="s">
        <v>74</v>
      </c>
      <c r="AD434" s="1" t="s">
        <v>74</v>
      </c>
      <c r="AE434" s="1" t="s">
        <v>74</v>
      </c>
      <c r="AF434" s="1" t="s">
        <v>74</v>
      </c>
      <c r="AG434" s="1">
        <v>33</v>
      </c>
      <c r="AH434" s="1">
        <v>36</v>
      </c>
      <c r="AI434" s="1">
        <v>37</v>
      </c>
      <c r="AJ434" s="1">
        <v>1</v>
      </c>
      <c r="AK434" s="1">
        <v>15</v>
      </c>
      <c r="AL434" s="1" t="s">
        <v>4555</v>
      </c>
      <c r="AM434" s="1" t="s">
        <v>382</v>
      </c>
      <c r="AN434" s="1" t="s">
        <v>4556</v>
      </c>
      <c r="AO434" s="1" t="s">
        <v>8402</v>
      </c>
      <c r="AP434" s="1" t="s">
        <v>8403</v>
      </c>
      <c r="AQ434" s="1" t="s">
        <v>74</v>
      </c>
      <c r="AR434" s="1" t="s">
        <v>8404</v>
      </c>
      <c r="AS434" s="1" t="s">
        <v>8405</v>
      </c>
      <c r="AT434" s="1" t="s">
        <v>717</v>
      </c>
      <c r="AU434" s="1">
        <v>2015</v>
      </c>
      <c r="AV434" s="1">
        <v>49</v>
      </c>
      <c r="AW434" s="1">
        <v>3</v>
      </c>
      <c r="AX434" s="1" t="s">
        <v>74</v>
      </c>
      <c r="AY434" s="1" t="s">
        <v>74</v>
      </c>
      <c r="AZ434" s="1" t="s">
        <v>74</v>
      </c>
      <c r="BA434" s="1" t="s">
        <v>74</v>
      </c>
      <c r="BB434" s="1">
        <v>243</v>
      </c>
      <c r="BC434" s="1">
        <v>250</v>
      </c>
      <c r="BD434" s="1" t="s">
        <v>74</v>
      </c>
      <c r="BE434" s="1" t="s">
        <v>8406</v>
      </c>
      <c r="BF434" s="1" t="str">
        <f>HYPERLINK("http://dx.doi.org/10.1159/000371896","http://dx.doi.org/10.1159/000371896")</f>
        <v>http://dx.doi.org/10.1159/000371896</v>
      </c>
      <c r="BG434" s="1" t="s">
        <v>74</v>
      </c>
      <c r="BH434" s="1" t="s">
        <v>74</v>
      </c>
      <c r="BI434" s="1">
        <v>8</v>
      </c>
      <c r="BJ434" s="1" t="s">
        <v>149</v>
      </c>
      <c r="BK434" s="1" t="s">
        <v>100</v>
      </c>
      <c r="BL434" s="1" t="s">
        <v>149</v>
      </c>
      <c r="BM434" s="1" t="s">
        <v>8407</v>
      </c>
      <c r="BN434" s="1">
        <v>25765077</v>
      </c>
      <c r="BO434" s="1" t="s">
        <v>74</v>
      </c>
      <c r="BP434" s="1" t="s">
        <v>74</v>
      </c>
      <c r="BQ434" s="1" t="s">
        <v>74</v>
      </c>
      <c r="BR434" s="1" t="s">
        <v>102</v>
      </c>
      <c r="BS434" s="1" t="s">
        <v>8408</v>
      </c>
      <c r="BT434" s="1" t="str">
        <f>HYPERLINK("https%3A%2F%2Fwww.webofscience.com%2Fwos%2Fwoscc%2Ffull-record%2FWOS:000355946400006","View Full Record in Web of Science")</f>
        <v>View Full Record in Web of Science</v>
      </c>
    </row>
    <row r="435" spans="1:72" x14ac:dyDescent="0.25">
      <c r="A435" s="1" t="s">
        <v>72</v>
      </c>
      <c r="B435" s="1" t="s">
        <v>5433</v>
      </c>
      <c r="C435" s="1" t="s">
        <v>74</v>
      </c>
      <c r="D435" s="1" t="s">
        <v>74</v>
      </c>
      <c r="E435" s="1" t="s">
        <v>74</v>
      </c>
      <c r="F435" s="1" t="s">
        <v>5434</v>
      </c>
      <c r="G435" s="1" t="s">
        <v>74</v>
      </c>
      <c r="H435" s="1" t="s">
        <v>74</v>
      </c>
      <c r="I435" s="1" t="s">
        <v>5435</v>
      </c>
      <c r="J435" s="1" t="s">
        <v>5436</v>
      </c>
      <c r="K435" s="1" t="s">
        <v>74</v>
      </c>
      <c r="L435" s="1" t="s">
        <v>74</v>
      </c>
      <c r="M435" s="1" t="s">
        <v>78</v>
      </c>
      <c r="N435" s="1" t="s">
        <v>622</v>
      </c>
      <c r="O435" s="1" t="s">
        <v>74</v>
      </c>
      <c r="P435" s="1" t="s">
        <v>74</v>
      </c>
      <c r="Q435" s="1" t="s">
        <v>74</v>
      </c>
      <c r="R435" s="1" t="s">
        <v>74</v>
      </c>
      <c r="S435" s="1" t="s">
        <v>74</v>
      </c>
      <c r="T435" s="1" t="s">
        <v>5437</v>
      </c>
      <c r="U435" s="1" t="s">
        <v>5438</v>
      </c>
      <c r="V435" s="1" t="s">
        <v>5439</v>
      </c>
      <c r="W435" s="1" t="s">
        <v>5440</v>
      </c>
      <c r="X435" s="1" t="s">
        <v>5441</v>
      </c>
      <c r="Y435" s="1" t="s">
        <v>5442</v>
      </c>
      <c r="Z435" s="1" t="s">
        <v>5443</v>
      </c>
      <c r="AA435" s="1" t="s">
        <v>5444</v>
      </c>
      <c r="AB435" s="1" t="s">
        <v>5445</v>
      </c>
      <c r="AC435" s="1" t="s">
        <v>5446</v>
      </c>
      <c r="AD435" s="1" t="s">
        <v>5446</v>
      </c>
      <c r="AE435" s="1" t="s">
        <v>5447</v>
      </c>
      <c r="AF435" s="1" t="s">
        <v>74</v>
      </c>
      <c r="AG435" s="1">
        <v>86</v>
      </c>
      <c r="AH435" s="1">
        <v>18</v>
      </c>
      <c r="AI435" s="1">
        <v>18</v>
      </c>
      <c r="AJ435" s="1">
        <v>4</v>
      </c>
      <c r="AK435" s="1">
        <v>49</v>
      </c>
      <c r="AL435" s="1" t="s">
        <v>750</v>
      </c>
      <c r="AM435" s="1" t="s">
        <v>751</v>
      </c>
      <c r="AN435" s="1" t="s">
        <v>752</v>
      </c>
      <c r="AO435" s="1" t="s">
        <v>5448</v>
      </c>
      <c r="AP435" s="1" t="s">
        <v>5449</v>
      </c>
      <c r="AQ435" s="1" t="s">
        <v>74</v>
      </c>
      <c r="AR435" s="1" t="s">
        <v>5450</v>
      </c>
      <c r="AS435" s="1" t="s">
        <v>5451</v>
      </c>
      <c r="AT435" s="1" t="s">
        <v>949</v>
      </c>
      <c r="AU435" s="1">
        <v>2018</v>
      </c>
      <c r="AV435" s="1">
        <v>40</v>
      </c>
      <c r="AW435" s="1" t="s">
        <v>74</v>
      </c>
      <c r="AX435" s="1" t="s">
        <v>74</v>
      </c>
      <c r="AY435" s="1" t="s">
        <v>74</v>
      </c>
      <c r="AZ435" s="1" t="s">
        <v>74</v>
      </c>
      <c r="BA435" s="1" t="s">
        <v>74</v>
      </c>
      <c r="BB435" s="1">
        <v>396</v>
      </c>
      <c r="BC435" s="1">
        <v>414</v>
      </c>
      <c r="BD435" s="1" t="s">
        <v>74</v>
      </c>
      <c r="BE435" s="1" t="s">
        <v>5452</v>
      </c>
      <c r="BF435" s="1" t="str">
        <f>HYPERLINK("http://dx.doi.org/10.1016/j.bspc.2017.10.008","http://dx.doi.org/10.1016/j.bspc.2017.10.008")</f>
        <v>http://dx.doi.org/10.1016/j.bspc.2017.10.008</v>
      </c>
      <c r="BG435" s="1" t="s">
        <v>74</v>
      </c>
      <c r="BH435" s="1" t="s">
        <v>74</v>
      </c>
      <c r="BI435" s="1">
        <v>19</v>
      </c>
      <c r="BJ435" s="1" t="s">
        <v>5453</v>
      </c>
      <c r="BK435" s="1" t="s">
        <v>100</v>
      </c>
      <c r="BL435" s="1" t="s">
        <v>2752</v>
      </c>
      <c r="BM435" s="1" t="s">
        <v>5454</v>
      </c>
      <c r="BN435" s="1" t="s">
        <v>74</v>
      </c>
      <c r="BO435" s="1" t="s">
        <v>74</v>
      </c>
      <c r="BP435" s="1" t="s">
        <v>74</v>
      </c>
      <c r="BQ435" s="1" t="s">
        <v>74</v>
      </c>
      <c r="BR435" s="1" t="s">
        <v>102</v>
      </c>
      <c r="BS435" s="1" t="s">
        <v>5455</v>
      </c>
      <c r="BT435" s="1" t="str">
        <f>HYPERLINK("https%3A%2F%2Fwww.webofscience.com%2Fwos%2Fwoscc%2Ffull-record%2FWOS:000418211300043","View Full Record in Web of Science")</f>
        <v>View Full Record in Web of Science</v>
      </c>
    </row>
    <row r="436" spans="1:72" x14ac:dyDescent="0.25">
      <c r="A436" s="1" t="s">
        <v>72</v>
      </c>
      <c r="B436" s="1" t="s">
        <v>8427</v>
      </c>
      <c r="C436" s="1" t="s">
        <v>74</v>
      </c>
      <c r="D436" s="1" t="s">
        <v>74</v>
      </c>
      <c r="E436" s="1" t="s">
        <v>74</v>
      </c>
      <c r="F436" s="1" t="s">
        <v>8428</v>
      </c>
      <c r="G436" s="1" t="s">
        <v>74</v>
      </c>
      <c r="H436" s="1" t="s">
        <v>74</v>
      </c>
      <c r="I436" s="1" t="s">
        <v>8429</v>
      </c>
      <c r="J436" s="1" t="s">
        <v>784</v>
      </c>
      <c r="K436" s="1" t="s">
        <v>74</v>
      </c>
      <c r="L436" s="1" t="s">
        <v>74</v>
      </c>
      <c r="M436" s="1" t="s">
        <v>78</v>
      </c>
      <c r="N436" s="1" t="s">
        <v>79</v>
      </c>
      <c r="O436" s="1" t="s">
        <v>74</v>
      </c>
      <c r="P436" s="1" t="s">
        <v>74</v>
      </c>
      <c r="Q436" s="1" t="s">
        <v>74</v>
      </c>
      <c r="R436" s="1" t="s">
        <v>74</v>
      </c>
      <c r="S436" s="1" t="s">
        <v>74</v>
      </c>
      <c r="T436" s="1" t="s">
        <v>8430</v>
      </c>
      <c r="U436" s="1" t="s">
        <v>8431</v>
      </c>
      <c r="V436" s="1" t="s">
        <v>8432</v>
      </c>
      <c r="W436" s="1" t="s">
        <v>8433</v>
      </c>
      <c r="X436" s="1" t="s">
        <v>8434</v>
      </c>
      <c r="Y436" s="1" t="s">
        <v>8435</v>
      </c>
      <c r="Z436" s="1" t="s">
        <v>8436</v>
      </c>
      <c r="AA436" s="1" t="s">
        <v>74</v>
      </c>
      <c r="AB436" s="1" t="s">
        <v>74</v>
      </c>
      <c r="AC436" s="1" t="s">
        <v>8437</v>
      </c>
      <c r="AD436" s="1" t="s">
        <v>8438</v>
      </c>
      <c r="AE436" s="1" t="s">
        <v>8439</v>
      </c>
      <c r="AF436" s="1" t="s">
        <v>74</v>
      </c>
      <c r="AG436" s="1">
        <v>50</v>
      </c>
      <c r="AH436" s="1">
        <v>7</v>
      </c>
      <c r="AI436" s="1">
        <v>7</v>
      </c>
      <c r="AJ436" s="1">
        <v>0</v>
      </c>
      <c r="AK436" s="1">
        <v>16</v>
      </c>
      <c r="AL436" s="1" t="s">
        <v>793</v>
      </c>
      <c r="AM436" s="1" t="s">
        <v>118</v>
      </c>
      <c r="AN436" s="1" t="s">
        <v>794</v>
      </c>
      <c r="AO436" s="1" t="s">
        <v>795</v>
      </c>
      <c r="AP436" s="1" t="s">
        <v>796</v>
      </c>
      <c r="AQ436" s="1" t="s">
        <v>74</v>
      </c>
      <c r="AR436" s="1" t="s">
        <v>784</v>
      </c>
      <c r="AS436" s="1" t="s">
        <v>797</v>
      </c>
      <c r="AT436" s="1" t="s">
        <v>8440</v>
      </c>
      <c r="AU436" s="1">
        <v>2015</v>
      </c>
      <c r="AV436" s="1">
        <v>87</v>
      </c>
      <c r="AW436" s="1" t="s">
        <v>74</v>
      </c>
      <c r="AX436" s="1" t="s">
        <v>74</v>
      </c>
      <c r="AY436" s="1" t="s">
        <v>74</v>
      </c>
      <c r="AZ436" s="1" t="s">
        <v>74</v>
      </c>
      <c r="BA436" s="1" t="s">
        <v>74</v>
      </c>
      <c r="BB436" s="1">
        <v>1</v>
      </c>
      <c r="BC436" s="1">
        <v>9</v>
      </c>
      <c r="BD436" s="1" t="s">
        <v>74</v>
      </c>
      <c r="BE436" s="1" t="s">
        <v>8441</v>
      </c>
      <c r="BF436" s="1" t="str">
        <f>HYPERLINK("http://dx.doi.org/10.1016/j.appet.2014.11.031","http://dx.doi.org/10.1016/j.appet.2014.11.031")</f>
        <v>http://dx.doi.org/10.1016/j.appet.2014.11.031</v>
      </c>
      <c r="BG436" s="1" t="s">
        <v>74</v>
      </c>
      <c r="BH436" s="1" t="s">
        <v>74</v>
      </c>
      <c r="BI436" s="1">
        <v>9</v>
      </c>
      <c r="BJ436" s="1" t="s">
        <v>801</v>
      </c>
      <c r="BK436" s="1" t="s">
        <v>100</v>
      </c>
      <c r="BL436" s="1" t="s">
        <v>801</v>
      </c>
      <c r="BM436" s="1" t="s">
        <v>8442</v>
      </c>
      <c r="BN436" s="1">
        <v>25481770</v>
      </c>
      <c r="BO436" s="1" t="s">
        <v>1221</v>
      </c>
      <c r="BP436" s="1" t="s">
        <v>74</v>
      </c>
      <c r="BQ436" s="1" t="s">
        <v>74</v>
      </c>
      <c r="BR436" s="1" t="s">
        <v>102</v>
      </c>
      <c r="BS436" s="1" t="s">
        <v>8443</v>
      </c>
      <c r="BT436" s="1" t="str">
        <f>HYPERLINK("https%3A%2F%2Fwww.webofscience.com%2Fwos%2Fwoscc%2Ffull-record%2FWOS:000350517800001","View Full Record in Web of Science")</f>
        <v>View Full Record in Web of Science</v>
      </c>
    </row>
    <row r="437" spans="1:72" x14ac:dyDescent="0.25">
      <c r="A437" s="1" t="s">
        <v>72</v>
      </c>
      <c r="B437" s="1" t="s">
        <v>8444</v>
      </c>
      <c r="C437" s="1" t="s">
        <v>74</v>
      </c>
      <c r="D437" s="1" t="s">
        <v>74</v>
      </c>
      <c r="E437" s="1" t="s">
        <v>74</v>
      </c>
      <c r="F437" s="1" t="s">
        <v>8445</v>
      </c>
      <c r="G437" s="1" t="s">
        <v>74</v>
      </c>
      <c r="H437" s="1" t="s">
        <v>74</v>
      </c>
      <c r="I437" s="1" t="s">
        <v>8446</v>
      </c>
      <c r="J437" s="1" t="s">
        <v>1204</v>
      </c>
      <c r="K437" s="1" t="s">
        <v>74</v>
      </c>
      <c r="L437" s="1" t="s">
        <v>74</v>
      </c>
      <c r="M437" s="1" t="s">
        <v>78</v>
      </c>
      <c r="N437" s="1" t="s">
        <v>79</v>
      </c>
      <c r="O437" s="1" t="s">
        <v>74</v>
      </c>
      <c r="P437" s="1" t="s">
        <v>74</v>
      </c>
      <c r="Q437" s="1" t="s">
        <v>74</v>
      </c>
      <c r="R437" s="1" t="s">
        <v>74</v>
      </c>
      <c r="S437" s="1" t="s">
        <v>74</v>
      </c>
      <c r="T437" s="1" t="s">
        <v>8447</v>
      </c>
      <c r="U437" s="1" t="s">
        <v>8448</v>
      </c>
      <c r="V437" s="1" t="s">
        <v>8449</v>
      </c>
      <c r="W437" s="1" t="s">
        <v>8450</v>
      </c>
      <c r="X437" s="1" t="s">
        <v>8451</v>
      </c>
      <c r="Y437" s="1" t="s">
        <v>8452</v>
      </c>
      <c r="Z437" s="1" t="s">
        <v>8453</v>
      </c>
      <c r="AA437" s="1" t="s">
        <v>74</v>
      </c>
      <c r="AB437" s="1" t="s">
        <v>8454</v>
      </c>
      <c r="AC437" s="1" t="s">
        <v>74</v>
      </c>
      <c r="AD437" s="1" t="s">
        <v>74</v>
      </c>
      <c r="AE437" s="1" t="s">
        <v>74</v>
      </c>
      <c r="AF437" s="1" t="s">
        <v>74</v>
      </c>
      <c r="AG437" s="1">
        <v>47</v>
      </c>
      <c r="AH437" s="1">
        <v>71</v>
      </c>
      <c r="AI437" s="1">
        <v>71</v>
      </c>
      <c r="AJ437" s="1">
        <v>0</v>
      </c>
      <c r="AK437" s="1">
        <v>62</v>
      </c>
      <c r="AL437" s="1" t="s">
        <v>817</v>
      </c>
      <c r="AM437" s="1" t="s">
        <v>290</v>
      </c>
      <c r="AN437" s="1" t="s">
        <v>818</v>
      </c>
      <c r="AO437" s="1" t="s">
        <v>1215</v>
      </c>
      <c r="AP437" s="1" t="s">
        <v>1216</v>
      </c>
      <c r="AQ437" s="1" t="s">
        <v>74</v>
      </c>
      <c r="AR437" s="1" t="s">
        <v>1217</v>
      </c>
      <c r="AS437" s="1" t="s">
        <v>1218</v>
      </c>
      <c r="AT437" s="1" t="s">
        <v>757</v>
      </c>
      <c r="AU437" s="1">
        <v>2015</v>
      </c>
      <c r="AV437" s="1">
        <v>115</v>
      </c>
      <c r="AW437" s="1">
        <v>4</v>
      </c>
      <c r="AX437" s="1" t="s">
        <v>74</v>
      </c>
      <c r="AY437" s="1" t="s">
        <v>74</v>
      </c>
      <c r="AZ437" s="1" t="s">
        <v>74</v>
      </c>
      <c r="BA437" s="1" t="s">
        <v>74</v>
      </c>
      <c r="BB437" s="1">
        <v>559</v>
      </c>
      <c r="BC437" s="1" t="s">
        <v>8455</v>
      </c>
      <c r="BD437" s="1" t="s">
        <v>74</v>
      </c>
      <c r="BE437" s="1" t="s">
        <v>8456</v>
      </c>
      <c r="BF437" s="1" t="str">
        <f>HYPERLINK("http://dx.doi.org/10.1016/j.jand.2014.09.004","http://dx.doi.org/10.1016/j.jand.2014.09.004")</f>
        <v>http://dx.doi.org/10.1016/j.jand.2014.09.004</v>
      </c>
      <c r="BG437" s="1" t="s">
        <v>74</v>
      </c>
      <c r="BH437" s="1" t="s">
        <v>74</v>
      </c>
      <c r="BI437" s="1">
        <v>12</v>
      </c>
      <c r="BJ437" s="1" t="s">
        <v>175</v>
      </c>
      <c r="BK437" s="1" t="s">
        <v>100</v>
      </c>
      <c r="BL437" s="1" t="s">
        <v>175</v>
      </c>
      <c r="BM437" s="1" t="s">
        <v>8457</v>
      </c>
      <c r="BN437" s="1">
        <v>25441966</v>
      </c>
      <c r="BO437" s="1" t="s">
        <v>74</v>
      </c>
      <c r="BP437" s="1" t="s">
        <v>74</v>
      </c>
      <c r="BQ437" s="1" t="s">
        <v>74</v>
      </c>
      <c r="BR437" s="1" t="s">
        <v>102</v>
      </c>
      <c r="BS437" s="1" t="s">
        <v>8458</v>
      </c>
      <c r="BT437" s="1" t="str">
        <f>HYPERLINK("https%3A%2F%2Fwww.webofscience.com%2Fwos%2Fwoscc%2Ffull-record%2FWOS:000351779000010","View Full Record in Web of Science")</f>
        <v>View Full Record in Web of Science</v>
      </c>
    </row>
    <row r="438" spans="1:72" x14ac:dyDescent="0.25">
      <c r="A438" s="1" t="s">
        <v>72</v>
      </c>
      <c r="B438" s="1" t="s">
        <v>8459</v>
      </c>
      <c r="C438" s="1" t="s">
        <v>74</v>
      </c>
      <c r="D438" s="1" t="s">
        <v>74</v>
      </c>
      <c r="E438" s="1" t="s">
        <v>74</v>
      </c>
      <c r="F438" s="1" t="s">
        <v>8460</v>
      </c>
      <c r="G438" s="1" t="s">
        <v>74</v>
      </c>
      <c r="H438" s="1" t="s">
        <v>74</v>
      </c>
      <c r="I438" s="1" t="s">
        <v>8461</v>
      </c>
      <c r="J438" s="1" t="s">
        <v>6505</v>
      </c>
      <c r="K438" s="1" t="s">
        <v>74</v>
      </c>
      <c r="L438" s="1" t="s">
        <v>74</v>
      </c>
      <c r="M438" s="1" t="s">
        <v>78</v>
      </c>
      <c r="N438" s="1" t="s">
        <v>52</v>
      </c>
      <c r="O438" s="1" t="s">
        <v>8462</v>
      </c>
      <c r="P438" s="1" t="s">
        <v>8463</v>
      </c>
      <c r="Q438" s="1" t="s">
        <v>8464</v>
      </c>
      <c r="R438" s="1" t="s">
        <v>8465</v>
      </c>
      <c r="S438" s="1" t="s">
        <v>74</v>
      </c>
      <c r="T438" s="1" t="s">
        <v>74</v>
      </c>
      <c r="U438" s="1" t="s">
        <v>74</v>
      </c>
      <c r="V438" s="1" t="s">
        <v>74</v>
      </c>
      <c r="W438" s="1" t="s">
        <v>8466</v>
      </c>
      <c r="X438" s="1" t="s">
        <v>8467</v>
      </c>
      <c r="Y438" s="1" t="s">
        <v>74</v>
      </c>
      <c r="Z438" s="1" t="s">
        <v>74</v>
      </c>
      <c r="AA438" s="1" t="s">
        <v>74</v>
      </c>
      <c r="AB438" s="1" t="s">
        <v>74</v>
      </c>
      <c r="AC438" s="1" t="s">
        <v>74</v>
      </c>
      <c r="AD438" s="1" t="s">
        <v>74</v>
      </c>
      <c r="AE438" s="1" t="s">
        <v>74</v>
      </c>
      <c r="AF438" s="1" t="s">
        <v>74</v>
      </c>
      <c r="AG438" s="1">
        <v>0</v>
      </c>
      <c r="AH438" s="1">
        <v>0</v>
      </c>
      <c r="AI438" s="1">
        <v>0</v>
      </c>
      <c r="AJ438" s="1">
        <v>0</v>
      </c>
      <c r="AK438" s="1">
        <v>7</v>
      </c>
      <c r="AL438" s="1" t="s">
        <v>6513</v>
      </c>
      <c r="AM438" s="1" t="s">
        <v>6492</v>
      </c>
      <c r="AN438" s="1" t="s">
        <v>6514</v>
      </c>
      <c r="AO438" s="1" t="s">
        <v>6515</v>
      </c>
      <c r="AP438" s="1" t="s">
        <v>6516</v>
      </c>
      <c r="AQ438" s="1" t="s">
        <v>74</v>
      </c>
      <c r="AR438" s="1" t="s">
        <v>6517</v>
      </c>
      <c r="AS438" s="1" t="s">
        <v>6518</v>
      </c>
      <c r="AT438" s="1" t="s">
        <v>757</v>
      </c>
      <c r="AU438" s="1">
        <v>2015</v>
      </c>
      <c r="AV438" s="1">
        <v>29</v>
      </c>
      <c r="AW438" s="1" t="s">
        <v>74</v>
      </c>
      <c r="AX438" s="1" t="s">
        <v>74</v>
      </c>
      <c r="AY438" s="1">
        <v>1</v>
      </c>
      <c r="AZ438" s="1" t="s">
        <v>74</v>
      </c>
      <c r="BA438" s="1">
        <v>733.2</v>
      </c>
      <c r="BB438" s="1" t="s">
        <v>74</v>
      </c>
      <c r="BC438" s="1" t="s">
        <v>74</v>
      </c>
      <c r="BD438" s="1" t="s">
        <v>74</v>
      </c>
      <c r="BE438" s="1" t="s">
        <v>74</v>
      </c>
      <c r="BF438" s="1" t="s">
        <v>74</v>
      </c>
      <c r="BG438" s="1" t="s">
        <v>74</v>
      </c>
      <c r="BH438" s="1" t="s">
        <v>74</v>
      </c>
      <c r="BI438" s="1">
        <v>1</v>
      </c>
      <c r="BJ438" s="1" t="s">
        <v>6519</v>
      </c>
      <c r="BK438" s="1" t="s">
        <v>1766</v>
      </c>
      <c r="BL438" s="1" t="s">
        <v>6520</v>
      </c>
      <c r="BM438" s="1" t="s">
        <v>8468</v>
      </c>
      <c r="BN438" s="1" t="s">
        <v>74</v>
      </c>
      <c r="BO438" s="1" t="s">
        <v>74</v>
      </c>
      <c r="BP438" s="1" t="s">
        <v>74</v>
      </c>
      <c r="BQ438" s="1" t="s">
        <v>74</v>
      </c>
      <c r="BR438" s="1" t="s">
        <v>102</v>
      </c>
      <c r="BS438" s="1" t="s">
        <v>8469</v>
      </c>
      <c r="BT438" s="1" t="str">
        <f>HYPERLINK("https%3A%2F%2Fwww.webofscience.com%2Fwos%2Fwoscc%2Ffull-record%2FWOS:000361722702005","View Full Record in Web of Science")</f>
        <v>View Full Record in Web of Science</v>
      </c>
    </row>
    <row r="439" spans="1:72" x14ac:dyDescent="0.25">
      <c r="A439" s="1" t="s">
        <v>72</v>
      </c>
      <c r="B439" s="1" t="s">
        <v>8470</v>
      </c>
      <c r="C439" s="1" t="s">
        <v>74</v>
      </c>
      <c r="D439" s="1" t="s">
        <v>74</v>
      </c>
      <c r="E439" s="1" t="s">
        <v>74</v>
      </c>
      <c r="F439" s="1" t="s">
        <v>8471</v>
      </c>
      <c r="G439" s="1" t="s">
        <v>74</v>
      </c>
      <c r="H439" s="1" t="s">
        <v>74</v>
      </c>
      <c r="I439" s="1" t="s">
        <v>8472</v>
      </c>
      <c r="J439" s="1" t="s">
        <v>910</v>
      </c>
      <c r="K439" s="1" t="s">
        <v>74</v>
      </c>
      <c r="L439" s="1" t="s">
        <v>74</v>
      </c>
      <c r="M439" s="1" t="s">
        <v>78</v>
      </c>
      <c r="N439" s="1" t="s">
        <v>79</v>
      </c>
      <c r="O439" s="1" t="s">
        <v>74</v>
      </c>
      <c r="P439" s="1" t="s">
        <v>74</v>
      </c>
      <c r="Q439" s="1" t="s">
        <v>74</v>
      </c>
      <c r="R439" s="1" t="s">
        <v>74</v>
      </c>
      <c r="S439" s="1" t="s">
        <v>74</v>
      </c>
      <c r="T439" s="1" t="s">
        <v>8473</v>
      </c>
      <c r="U439" s="1" t="s">
        <v>8474</v>
      </c>
      <c r="V439" s="1" t="s">
        <v>8475</v>
      </c>
      <c r="W439" s="1" t="s">
        <v>8476</v>
      </c>
      <c r="X439" s="1" t="s">
        <v>8477</v>
      </c>
      <c r="Y439" s="1" t="s">
        <v>8478</v>
      </c>
      <c r="Z439" s="1" t="s">
        <v>8479</v>
      </c>
      <c r="AA439" s="1" t="s">
        <v>74</v>
      </c>
      <c r="AB439" s="1" t="s">
        <v>74</v>
      </c>
      <c r="AC439" s="1" t="s">
        <v>8480</v>
      </c>
      <c r="AD439" s="1" t="s">
        <v>8481</v>
      </c>
      <c r="AE439" s="1" t="s">
        <v>8482</v>
      </c>
      <c r="AF439" s="1" t="s">
        <v>74</v>
      </c>
      <c r="AG439" s="1">
        <v>24</v>
      </c>
      <c r="AH439" s="1">
        <v>25</v>
      </c>
      <c r="AI439" s="1">
        <v>25</v>
      </c>
      <c r="AJ439" s="1">
        <v>0</v>
      </c>
      <c r="AK439" s="1">
        <v>171</v>
      </c>
      <c r="AL439" s="1" t="s">
        <v>750</v>
      </c>
      <c r="AM439" s="1" t="s">
        <v>751</v>
      </c>
      <c r="AN439" s="1" t="s">
        <v>752</v>
      </c>
      <c r="AO439" s="1" t="s">
        <v>923</v>
      </c>
      <c r="AP439" s="1" t="s">
        <v>924</v>
      </c>
      <c r="AQ439" s="1" t="s">
        <v>74</v>
      </c>
      <c r="AR439" s="1" t="s">
        <v>925</v>
      </c>
      <c r="AS439" s="1" t="s">
        <v>926</v>
      </c>
      <c r="AT439" s="1" t="s">
        <v>4348</v>
      </c>
      <c r="AU439" s="1">
        <v>2015</v>
      </c>
      <c r="AV439" s="1">
        <v>171</v>
      </c>
      <c r="AW439" s="1" t="s">
        <v>74</v>
      </c>
      <c r="AX439" s="1" t="s">
        <v>74</v>
      </c>
      <c r="AY439" s="1" t="s">
        <v>74</v>
      </c>
      <c r="AZ439" s="1" t="s">
        <v>74</v>
      </c>
      <c r="BA439" s="1" t="s">
        <v>74</v>
      </c>
      <c r="BB439" s="1">
        <v>8</v>
      </c>
      <c r="BC439" s="1">
        <v>12</v>
      </c>
      <c r="BD439" s="1" t="s">
        <v>74</v>
      </c>
      <c r="BE439" s="1" t="s">
        <v>8483</v>
      </c>
      <c r="BF439" s="1" t="str">
        <f>HYPERLINK("http://dx.doi.org/10.1016/j.foodchem.2014.08.105","http://dx.doi.org/10.1016/j.foodchem.2014.08.105")</f>
        <v>http://dx.doi.org/10.1016/j.foodchem.2014.08.105</v>
      </c>
      <c r="BG439" s="1" t="s">
        <v>74</v>
      </c>
      <c r="BH439" s="1" t="s">
        <v>74</v>
      </c>
      <c r="BI439" s="1">
        <v>5</v>
      </c>
      <c r="BJ439" s="1" t="s">
        <v>929</v>
      </c>
      <c r="BK439" s="1" t="s">
        <v>100</v>
      </c>
      <c r="BL439" s="1" t="s">
        <v>930</v>
      </c>
      <c r="BM439" s="1" t="s">
        <v>8484</v>
      </c>
      <c r="BN439" s="1">
        <v>25308635</v>
      </c>
      <c r="BO439" s="1" t="s">
        <v>74</v>
      </c>
      <c r="BP439" s="1" t="s">
        <v>74</v>
      </c>
      <c r="BQ439" s="1" t="s">
        <v>74</v>
      </c>
      <c r="BR439" s="1" t="s">
        <v>102</v>
      </c>
      <c r="BS439" s="1" t="s">
        <v>8485</v>
      </c>
      <c r="BT439" s="1" t="str">
        <f>HYPERLINK("https%3A%2F%2Fwww.webofscience.com%2Fwos%2Fwoscc%2Ffull-record%2FWOS:000343952300002","View Full Record in Web of Science")</f>
        <v>View Full Record in Web of Science</v>
      </c>
    </row>
    <row r="440" spans="1:72" x14ac:dyDescent="0.25">
      <c r="A440" s="1" t="s">
        <v>72</v>
      </c>
      <c r="B440" s="1" t="s">
        <v>8486</v>
      </c>
      <c r="C440" s="1" t="s">
        <v>74</v>
      </c>
      <c r="D440" s="1" t="s">
        <v>74</v>
      </c>
      <c r="E440" s="1" t="s">
        <v>74</v>
      </c>
      <c r="F440" s="1" t="s">
        <v>8487</v>
      </c>
      <c r="G440" s="1" t="s">
        <v>74</v>
      </c>
      <c r="H440" s="1" t="s">
        <v>74</v>
      </c>
      <c r="I440" s="1" t="s">
        <v>8488</v>
      </c>
      <c r="J440" s="1" t="s">
        <v>993</v>
      </c>
      <c r="K440" s="1" t="s">
        <v>74</v>
      </c>
      <c r="L440" s="1" t="s">
        <v>74</v>
      </c>
      <c r="M440" s="1" t="s">
        <v>78</v>
      </c>
      <c r="N440" s="1" t="s">
        <v>79</v>
      </c>
      <c r="O440" s="1" t="s">
        <v>74</v>
      </c>
      <c r="P440" s="1" t="s">
        <v>74</v>
      </c>
      <c r="Q440" s="1" t="s">
        <v>74</v>
      </c>
      <c r="R440" s="1" t="s">
        <v>74</v>
      </c>
      <c r="S440" s="1" t="s">
        <v>74</v>
      </c>
      <c r="T440" s="1" t="s">
        <v>74</v>
      </c>
      <c r="U440" s="1" t="s">
        <v>8489</v>
      </c>
      <c r="V440" s="1" t="s">
        <v>8490</v>
      </c>
      <c r="W440" s="1" t="s">
        <v>8491</v>
      </c>
      <c r="X440" s="1" t="s">
        <v>8492</v>
      </c>
      <c r="Y440" s="1" t="s">
        <v>8493</v>
      </c>
      <c r="Z440" s="1" t="s">
        <v>8494</v>
      </c>
      <c r="AA440" s="1" t="s">
        <v>74</v>
      </c>
      <c r="AB440" s="1" t="s">
        <v>74</v>
      </c>
      <c r="AC440" s="1" t="s">
        <v>8495</v>
      </c>
      <c r="AD440" s="1" t="s">
        <v>8496</v>
      </c>
      <c r="AE440" s="1" t="s">
        <v>8497</v>
      </c>
      <c r="AF440" s="1" t="s">
        <v>74</v>
      </c>
      <c r="AG440" s="1">
        <v>38</v>
      </c>
      <c r="AH440" s="1">
        <v>45</v>
      </c>
      <c r="AI440" s="1">
        <v>45</v>
      </c>
      <c r="AJ440" s="1">
        <v>2</v>
      </c>
      <c r="AK440" s="1">
        <v>27</v>
      </c>
      <c r="AL440" s="1" t="s">
        <v>1001</v>
      </c>
      <c r="AM440" s="1" t="s">
        <v>1002</v>
      </c>
      <c r="AN440" s="1" t="s">
        <v>1003</v>
      </c>
      <c r="AO440" s="1" t="s">
        <v>1004</v>
      </c>
      <c r="AP440" s="1" t="s">
        <v>74</v>
      </c>
      <c r="AQ440" s="1" t="s">
        <v>74</v>
      </c>
      <c r="AR440" s="1" t="s">
        <v>993</v>
      </c>
      <c r="AS440" s="1" t="s">
        <v>1005</v>
      </c>
      <c r="AT440" s="1" t="s">
        <v>8498</v>
      </c>
      <c r="AU440" s="1">
        <v>2015</v>
      </c>
      <c r="AV440" s="1">
        <v>10</v>
      </c>
      <c r="AW440" s="1">
        <v>3</v>
      </c>
      <c r="AX440" s="1" t="s">
        <v>74</v>
      </c>
      <c r="AY440" s="1" t="s">
        <v>74</v>
      </c>
      <c r="AZ440" s="1" t="s">
        <v>74</v>
      </c>
      <c r="BA440" s="1" t="s">
        <v>74</v>
      </c>
      <c r="BB440" s="1" t="s">
        <v>74</v>
      </c>
      <c r="BC440" s="1" t="s">
        <v>74</v>
      </c>
      <c r="BD440" s="1" t="s">
        <v>8499</v>
      </c>
      <c r="BE440" s="1" t="s">
        <v>8500</v>
      </c>
      <c r="BF440" s="1" t="str">
        <f>HYPERLINK("http://dx.doi.org/10.1371/journal.pone.0118652","http://dx.doi.org/10.1371/journal.pone.0118652")</f>
        <v>http://dx.doi.org/10.1371/journal.pone.0118652</v>
      </c>
      <c r="BG440" s="1" t="s">
        <v>74</v>
      </c>
      <c r="BH440" s="1" t="s">
        <v>74</v>
      </c>
      <c r="BI440" s="1">
        <v>16</v>
      </c>
      <c r="BJ440" s="1" t="s">
        <v>1008</v>
      </c>
      <c r="BK440" s="1" t="s">
        <v>100</v>
      </c>
      <c r="BL440" s="1" t="s">
        <v>1009</v>
      </c>
      <c r="BM440" s="1" t="s">
        <v>8501</v>
      </c>
      <c r="BN440" s="1">
        <v>25730321</v>
      </c>
      <c r="BO440" s="1" t="s">
        <v>1784</v>
      </c>
      <c r="BP440" s="1" t="s">
        <v>74</v>
      </c>
      <c r="BQ440" s="1" t="s">
        <v>74</v>
      </c>
      <c r="BR440" s="1" t="s">
        <v>102</v>
      </c>
      <c r="BS440" s="1" t="s">
        <v>8502</v>
      </c>
      <c r="BT440" s="1" t="str">
        <f>HYPERLINK("https%3A%2F%2Fwww.webofscience.com%2Fwos%2Fwoscc%2Ffull-record%2FWOS:000350684900023","View Full Record in Web of Science")</f>
        <v>View Full Record in Web of Science</v>
      </c>
    </row>
    <row r="441" spans="1:72" x14ac:dyDescent="0.25">
      <c r="A441" s="1" t="s">
        <v>72</v>
      </c>
      <c r="B441" s="1" t="s">
        <v>8503</v>
      </c>
      <c r="C441" s="1" t="s">
        <v>74</v>
      </c>
      <c r="D441" s="1" t="s">
        <v>74</v>
      </c>
      <c r="E441" s="1" t="s">
        <v>74</v>
      </c>
      <c r="F441" s="1" t="s">
        <v>8504</v>
      </c>
      <c r="G441" s="1" t="s">
        <v>74</v>
      </c>
      <c r="H441" s="1" t="s">
        <v>74</v>
      </c>
      <c r="I441" s="1" t="s">
        <v>8505</v>
      </c>
      <c r="J441" s="1" t="s">
        <v>4103</v>
      </c>
      <c r="K441" s="1" t="s">
        <v>74</v>
      </c>
      <c r="L441" s="1" t="s">
        <v>74</v>
      </c>
      <c r="M441" s="1" t="s">
        <v>78</v>
      </c>
      <c r="N441" s="1" t="s">
        <v>79</v>
      </c>
      <c r="O441" s="1" t="s">
        <v>74</v>
      </c>
      <c r="P441" s="1" t="s">
        <v>74</v>
      </c>
      <c r="Q441" s="1" t="s">
        <v>74</v>
      </c>
      <c r="R441" s="1" t="s">
        <v>74</v>
      </c>
      <c r="S441" s="1" t="s">
        <v>74</v>
      </c>
      <c r="T441" s="1" t="s">
        <v>74</v>
      </c>
      <c r="U441" s="1" t="s">
        <v>8506</v>
      </c>
      <c r="V441" s="1" t="s">
        <v>8507</v>
      </c>
      <c r="W441" s="1" t="s">
        <v>8508</v>
      </c>
      <c r="X441" s="1" t="s">
        <v>8509</v>
      </c>
      <c r="Y441" s="1" t="s">
        <v>8510</v>
      </c>
      <c r="Z441" s="1" t="s">
        <v>8511</v>
      </c>
      <c r="AA441" s="1" t="s">
        <v>8512</v>
      </c>
      <c r="AB441" s="1" t="s">
        <v>8513</v>
      </c>
      <c r="AC441" s="1" t="s">
        <v>8514</v>
      </c>
      <c r="AD441" s="1" t="s">
        <v>8515</v>
      </c>
      <c r="AE441" s="1" t="s">
        <v>8516</v>
      </c>
      <c r="AF441" s="1" t="s">
        <v>74</v>
      </c>
      <c r="AG441" s="1">
        <v>27</v>
      </c>
      <c r="AH441" s="1">
        <v>37</v>
      </c>
      <c r="AI441" s="1">
        <v>37</v>
      </c>
      <c r="AJ441" s="1">
        <v>2</v>
      </c>
      <c r="AK441" s="1">
        <v>18</v>
      </c>
      <c r="AL441" s="1" t="s">
        <v>4114</v>
      </c>
      <c r="AM441" s="1" t="s">
        <v>118</v>
      </c>
      <c r="AN441" s="1" t="s">
        <v>4115</v>
      </c>
      <c r="AO441" s="1" t="s">
        <v>4116</v>
      </c>
      <c r="AP441" s="1" t="s">
        <v>4117</v>
      </c>
      <c r="AQ441" s="1" t="s">
        <v>74</v>
      </c>
      <c r="AR441" s="1" t="s">
        <v>4118</v>
      </c>
      <c r="AS441" s="1" t="s">
        <v>4119</v>
      </c>
      <c r="AT441" s="1" t="s">
        <v>903</v>
      </c>
      <c r="AU441" s="1">
        <v>2015</v>
      </c>
      <c r="AV441" s="1">
        <v>69</v>
      </c>
      <c r="AW441" s="1">
        <v>3</v>
      </c>
      <c r="AX441" s="1" t="s">
        <v>74</v>
      </c>
      <c r="AY441" s="1" t="s">
        <v>74</v>
      </c>
      <c r="AZ441" s="1" t="s">
        <v>74</v>
      </c>
      <c r="BA441" s="1" t="s">
        <v>74</v>
      </c>
      <c r="BB441" s="1">
        <v>303</v>
      </c>
      <c r="BC441" s="1">
        <v>308</v>
      </c>
      <c r="BD441" s="1" t="s">
        <v>74</v>
      </c>
      <c r="BE441" s="1" t="s">
        <v>8517</v>
      </c>
      <c r="BF441" s="1" t="str">
        <f>HYPERLINK("http://dx.doi.org/10.1038/ejcn.2014.153","http://dx.doi.org/10.1038/ejcn.2014.153")</f>
        <v>http://dx.doi.org/10.1038/ejcn.2014.153</v>
      </c>
      <c r="BG441" s="1" t="s">
        <v>74</v>
      </c>
      <c r="BH441" s="1" t="s">
        <v>74</v>
      </c>
      <c r="BI441" s="1">
        <v>6</v>
      </c>
      <c r="BJ441" s="1" t="s">
        <v>175</v>
      </c>
      <c r="BK441" s="1" t="s">
        <v>100</v>
      </c>
      <c r="BL441" s="1" t="s">
        <v>175</v>
      </c>
      <c r="BM441" s="1" t="s">
        <v>8518</v>
      </c>
      <c r="BN441" s="1">
        <v>25117998</v>
      </c>
      <c r="BO441" s="1" t="s">
        <v>74</v>
      </c>
      <c r="BP441" s="1" t="s">
        <v>74</v>
      </c>
      <c r="BQ441" s="1" t="s">
        <v>74</v>
      </c>
      <c r="BR441" s="1" t="s">
        <v>102</v>
      </c>
      <c r="BS441" s="1" t="s">
        <v>8519</v>
      </c>
      <c r="BT441" s="1" t="str">
        <f>HYPERLINK("https%3A%2F%2Fwww.webofscience.com%2Fwos%2Fwoscc%2Ffull-record%2FWOS:000350697200004","View Full Record in Web of Science")</f>
        <v>View Full Record in Web of Science</v>
      </c>
    </row>
    <row r="442" spans="1:72" x14ac:dyDescent="0.25">
      <c r="A442" s="1" t="s">
        <v>72</v>
      </c>
      <c r="B442" s="1" t="s">
        <v>8520</v>
      </c>
      <c r="C442" s="1" t="s">
        <v>74</v>
      </c>
      <c r="D442" s="1" t="s">
        <v>74</v>
      </c>
      <c r="E442" s="1" t="s">
        <v>74</v>
      </c>
      <c r="F442" s="1" t="s">
        <v>8521</v>
      </c>
      <c r="G442" s="1" t="s">
        <v>74</v>
      </c>
      <c r="H442" s="1" t="s">
        <v>74</v>
      </c>
      <c r="I442" s="1" t="s">
        <v>8522</v>
      </c>
      <c r="J442" s="1" t="s">
        <v>1204</v>
      </c>
      <c r="K442" s="1" t="s">
        <v>74</v>
      </c>
      <c r="L442" s="1" t="s">
        <v>74</v>
      </c>
      <c r="M442" s="1" t="s">
        <v>78</v>
      </c>
      <c r="N442" s="1" t="s">
        <v>79</v>
      </c>
      <c r="O442" s="1" t="s">
        <v>74</v>
      </c>
      <c r="P442" s="1" t="s">
        <v>74</v>
      </c>
      <c r="Q442" s="1" t="s">
        <v>74</v>
      </c>
      <c r="R442" s="1" t="s">
        <v>74</v>
      </c>
      <c r="S442" s="1" t="s">
        <v>74</v>
      </c>
      <c r="T442" s="1" t="s">
        <v>8523</v>
      </c>
      <c r="U442" s="1" t="s">
        <v>8524</v>
      </c>
      <c r="V442" s="1" t="s">
        <v>8525</v>
      </c>
      <c r="W442" s="1" t="s">
        <v>8526</v>
      </c>
      <c r="X442" s="1" t="s">
        <v>5542</v>
      </c>
      <c r="Y442" s="1" t="s">
        <v>8527</v>
      </c>
      <c r="Z442" s="1" t="s">
        <v>8528</v>
      </c>
      <c r="AA442" s="1" t="s">
        <v>8529</v>
      </c>
      <c r="AB442" s="1" t="s">
        <v>8530</v>
      </c>
      <c r="AC442" s="1" t="s">
        <v>8531</v>
      </c>
      <c r="AD442" s="1" t="s">
        <v>8532</v>
      </c>
      <c r="AE442" s="1" t="s">
        <v>8533</v>
      </c>
      <c r="AF442" s="1" t="s">
        <v>74</v>
      </c>
      <c r="AG442" s="1">
        <v>31</v>
      </c>
      <c r="AH442" s="1">
        <v>18</v>
      </c>
      <c r="AI442" s="1">
        <v>18</v>
      </c>
      <c r="AJ442" s="1">
        <v>0</v>
      </c>
      <c r="AK442" s="1">
        <v>31</v>
      </c>
      <c r="AL442" s="1" t="s">
        <v>817</v>
      </c>
      <c r="AM442" s="1" t="s">
        <v>290</v>
      </c>
      <c r="AN442" s="1" t="s">
        <v>6189</v>
      </c>
      <c r="AO442" s="1" t="s">
        <v>1215</v>
      </c>
      <c r="AP442" s="1" t="s">
        <v>1216</v>
      </c>
      <c r="AQ442" s="1" t="s">
        <v>74</v>
      </c>
      <c r="AR442" s="1" t="s">
        <v>1217</v>
      </c>
      <c r="AS442" s="1" t="s">
        <v>1218</v>
      </c>
      <c r="AT442" s="1" t="s">
        <v>903</v>
      </c>
      <c r="AU442" s="1">
        <v>2015</v>
      </c>
      <c r="AV442" s="1">
        <v>115</v>
      </c>
      <c r="AW442" s="1">
        <v>3</v>
      </c>
      <c r="AX442" s="1" t="s">
        <v>74</v>
      </c>
      <c r="AY442" s="1" t="s">
        <v>74</v>
      </c>
      <c r="AZ442" s="1" t="s">
        <v>74</v>
      </c>
      <c r="BA442" s="1" t="s">
        <v>74</v>
      </c>
      <c r="BB442" s="1">
        <v>419</v>
      </c>
      <c r="BC442" s="1" t="s">
        <v>8534</v>
      </c>
      <c r="BD442" s="1" t="s">
        <v>74</v>
      </c>
      <c r="BE442" s="1" t="s">
        <v>8535</v>
      </c>
      <c r="BF442" s="1" t="str">
        <f>HYPERLINK("http://dx.doi.org/10.1016/j.jand.2014.08.029","http://dx.doi.org/10.1016/j.jand.2014.08.029")</f>
        <v>http://dx.doi.org/10.1016/j.jand.2014.08.029</v>
      </c>
      <c r="BG442" s="1" t="s">
        <v>74</v>
      </c>
      <c r="BH442" s="1" t="s">
        <v>74</v>
      </c>
      <c r="BI442" s="1">
        <v>10</v>
      </c>
      <c r="BJ442" s="1" t="s">
        <v>175</v>
      </c>
      <c r="BK442" s="1" t="s">
        <v>247</v>
      </c>
      <c r="BL442" s="1" t="s">
        <v>175</v>
      </c>
      <c r="BM442" s="1" t="s">
        <v>8536</v>
      </c>
      <c r="BN442" s="1">
        <v>25441964</v>
      </c>
      <c r="BO442" s="1" t="s">
        <v>1221</v>
      </c>
      <c r="BP442" s="1" t="s">
        <v>74</v>
      </c>
      <c r="BQ442" s="1" t="s">
        <v>74</v>
      </c>
      <c r="BR442" s="1" t="s">
        <v>102</v>
      </c>
      <c r="BS442" s="1" t="s">
        <v>8537</v>
      </c>
      <c r="BT442" s="1" t="str">
        <f>HYPERLINK("https%3A%2F%2Fwww.webofscience.com%2Fwos%2Fwoscc%2Ffull-record%2FWOS:000350231700012","View Full Record in Web of Science")</f>
        <v>View Full Record in Web of Science</v>
      </c>
    </row>
    <row r="443" spans="1:72" x14ac:dyDescent="0.25">
      <c r="A443" s="1" t="s">
        <v>72</v>
      </c>
      <c r="B443" s="1" t="s">
        <v>8538</v>
      </c>
      <c r="C443" s="1" t="s">
        <v>74</v>
      </c>
      <c r="D443" s="1" t="s">
        <v>74</v>
      </c>
      <c r="E443" s="1" t="s">
        <v>74</v>
      </c>
      <c r="F443" s="1" t="s">
        <v>8539</v>
      </c>
      <c r="G443" s="1" t="s">
        <v>74</v>
      </c>
      <c r="H443" s="1" t="s">
        <v>74</v>
      </c>
      <c r="I443" s="1" t="s">
        <v>8540</v>
      </c>
      <c r="J443" s="1" t="s">
        <v>204</v>
      </c>
      <c r="K443" s="1" t="s">
        <v>74</v>
      </c>
      <c r="L443" s="1" t="s">
        <v>74</v>
      </c>
      <c r="M443" s="1" t="s">
        <v>78</v>
      </c>
      <c r="N443" s="1" t="s">
        <v>79</v>
      </c>
      <c r="O443" s="1" t="s">
        <v>74</v>
      </c>
      <c r="P443" s="1" t="s">
        <v>74</v>
      </c>
      <c r="Q443" s="1" t="s">
        <v>74</v>
      </c>
      <c r="R443" s="1" t="s">
        <v>74</v>
      </c>
      <c r="S443" s="1" t="s">
        <v>74</v>
      </c>
      <c r="T443" s="1" t="s">
        <v>8541</v>
      </c>
      <c r="U443" s="1" t="s">
        <v>8542</v>
      </c>
      <c r="V443" s="1" t="s">
        <v>8543</v>
      </c>
      <c r="W443" s="1" t="s">
        <v>8544</v>
      </c>
      <c r="X443" s="1" t="s">
        <v>7941</v>
      </c>
      <c r="Y443" s="1" t="s">
        <v>8545</v>
      </c>
      <c r="Z443" s="1" t="s">
        <v>8385</v>
      </c>
      <c r="AA443" s="1" t="s">
        <v>74</v>
      </c>
      <c r="AB443" s="1" t="s">
        <v>965</v>
      </c>
      <c r="AC443" s="1" t="s">
        <v>74</v>
      </c>
      <c r="AD443" s="1" t="s">
        <v>74</v>
      </c>
      <c r="AE443" s="1" t="s">
        <v>74</v>
      </c>
      <c r="AF443" s="1" t="s">
        <v>74</v>
      </c>
      <c r="AG443" s="1">
        <v>27</v>
      </c>
      <c r="AH443" s="1">
        <v>27</v>
      </c>
      <c r="AI443" s="1">
        <v>28</v>
      </c>
      <c r="AJ443" s="1">
        <v>2</v>
      </c>
      <c r="AK443" s="1">
        <v>24</v>
      </c>
      <c r="AL443" s="1" t="s">
        <v>217</v>
      </c>
      <c r="AM443" s="1" t="s">
        <v>218</v>
      </c>
      <c r="AN443" s="1" t="s">
        <v>219</v>
      </c>
      <c r="AO443" s="1" t="s">
        <v>220</v>
      </c>
      <c r="AP443" s="1" t="s">
        <v>221</v>
      </c>
      <c r="AQ443" s="1" t="s">
        <v>74</v>
      </c>
      <c r="AR443" s="1" t="s">
        <v>222</v>
      </c>
      <c r="AS443" s="1" t="s">
        <v>223</v>
      </c>
      <c r="AT443" s="1" t="s">
        <v>5298</v>
      </c>
      <c r="AU443" s="1">
        <v>2015</v>
      </c>
      <c r="AV443" s="1">
        <v>29</v>
      </c>
      <c r="AW443" s="1">
        <v>4</v>
      </c>
      <c r="AX443" s="1" t="s">
        <v>74</v>
      </c>
      <c r="AY443" s="1" t="s">
        <v>74</v>
      </c>
      <c r="AZ443" s="1" t="s">
        <v>74</v>
      </c>
      <c r="BA443" s="1" t="s">
        <v>74</v>
      </c>
      <c r="BB443" s="1">
        <v>238</v>
      </c>
      <c r="BC443" s="1">
        <v>244</v>
      </c>
      <c r="BD443" s="1" t="s">
        <v>74</v>
      </c>
      <c r="BE443" s="1" t="s">
        <v>8546</v>
      </c>
      <c r="BF443" s="1" t="str">
        <f>HYPERLINK("http://dx.doi.org/10.4278/ajhp.130820-QUAN-435","http://dx.doi.org/10.4278/ajhp.130820-QUAN-435")</f>
        <v>http://dx.doi.org/10.4278/ajhp.130820-QUAN-435</v>
      </c>
      <c r="BG443" s="1" t="s">
        <v>74</v>
      </c>
      <c r="BH443" s="1" t="s">
        <v>74</v>
      </c>
      <c r="BI443" s="1">
        <v>7</v>
      </c>
      <c r="BJ443" s="1" t="s">
        <v>226</v>
      </c>
      <c r="BK443" s="1" t="s">
        <v>227</v>
      </c>
      <c r="BL443" s="1" t="s">
        <v>226</v>
      </c>
      <c r="BM443" s="1" t="s">
        <v>8547</v>
      </c>
      <c r="BN443" s="1">
        <v>24460002</v>
      </c>
      <c r="BO443" s="1" t="s">
        <v>74</v>
      </c>
      <c r="BP443" s="1" t="s">
        <v>74</v>
      </c>
      <c r="BQ443" s="1" t="s">
        <v>74</v>
      </c>
      <c r="BR443" s="1" t="s">
        <v>102</v>
      </c>
      <c r="BS443" s="1" t="s">
        <v>8548</v>
      </c>
      <c r="BT443" s="1" t="str">
        <f>HYPERLINK("https%3A%2F%2Fwww.webofscience.com%2Fwos%2Fwoscc%2Ffull-record%2FWOS:000350537800007","View Full Record in Web of Science")</f>
        <v>View Full Record in Web of Science</v>
      </c>
    </row>
    <row r="444" spans="1:72" x14ac:dyDescent="0.25">
      <c r="A444" s="1" t="s">
        <v>72</v>
      </c>
      <c r="B444" s="1" t="s">
        <v>8549</v>
      </c>
      <c r="C444" s="1" t="s">
        <v>74</v>
      </c>
      <c r="D444" s="1" t="s">
        <v>74</v>
      </c>
      <c r="E444" s="1" t="s">
        <v>74</v>
      </c>
      <c r="F444" s="1" t="s">
        <v>8550</v>
      </c>
      <c r="G444" s="1" t="s">
        <v>74</v>
      </c>
      <c r="H444" s="1" t="s">
        <v>74</v>
      </c>
      <c r="I444" s="1" t="s">
        <v>8551</v>
      </c>
      <c r="J444" s="1" t="s">
        <v>8552</v>
      </c>
      <c r="K444" s="1" t="s">
        <v>74</v>
      </c>
      <c r="L444" s="1" t="s">
        <v>74</v>
      </c>
      <c r="M444" s="1" t="s">
        <v>78</v>
      </c>
      <c r="N444" s="1" t="s">
        <v>79</v>
      </c>
      <c r="O444" s="1" t="s">
        <v>74</v>
      </c>
      <c r="P444" s="1" t="s">
        <v>74</v>
      </c>
      <c r="Q444" s="1" t="s">
        <v>74</v>
      </c>
      <c r="R444" s="1" t="s">
        <v>74</v>
      </c>
      <c r="S444" s="1" t="s">
        <v>74</v>
      </c>
      <c r="T444" s="1" t="s">
        <v>8553</v>
      </c>
      <c r="U444" s="1" t="s">
        <v>8554</v>
      </c>
      <c r="V444" s="1" t="s">
        <v>8555</v>
      </c>
      <c r="W444" s="1" t="s">
        <v>8556</v>
      </c>
      <c r="X444" s="1" t="s">
        <v>8557</v>
      </c>
      <c r="Y444" s="1" t="s">
        <v>8558</v>
      </c>
      <c r="Z444" s="1" t="s">
        <v>8559</v>
      </c>
      <c r="AA444" s="1" t="s">
        <v>74</v>
      </c>
      <c r="AB444" s="1" t="s">
        <v>74</v>
      </c>
      <c r="AC444" s="1" t="s">
        <v>74</v>
      </c>
      <c r="AD444" s="1" t="s">
        <v>74</v>
      </c>
      <c r="AE444" s="1" t="s">
        <v>74</v>
      </c>
      <c r="AF444" s="1" t="s">
        <v>74</v>
      </c>
      <c r="AG444" s="1">
        <v>45</v>
      </c>
      <c r="AH444" s="1">
        <v>1</v>
      </c>
      <c r="AI444" s="1">
        <v>1</v>
      </c>
      <c r="AJ444" s="1">
        <v>1</v>
      </c>
      <c r="AK444" s="1">
        <v>12</v>
      </c>
      <c r="AL444" s="1" t="s">
        <v>1081</v>
      </c>
      <c r="AM444" s="1" t="s">
        <v>1082</v>
      </c>
      <c r="AN444" s="1" t="s">
        <v>1083</v>
      </c>
      <c r="AO444" s="1" t="s">
        <v>8560</v>
      </c>
      <c r="AP444" s="1" t="s">
        <v>8561</v>
      </c>
      <c r="AQ444" s="1" t="s">
        <v>74</v>
      </c>
      <c r="AR444" s="1" t="s">
        <v>8562</v>
      </c>
      <c r="AS444" s="1" t="s">
        <v>8563</v>
      </c>
      <c r="AT444" s="1" t="s">
        <v>903</v>
      </c>
      <c r="AU444" s="1">
        <v>2015</v>
      </c>
      <c r="AV444" s="1">
        <v>9</v>
      </c>
      <c r="AW444" s="1">
        <v>1</v>
      </c>
      <c r="AX444" s="1" t="s">
        <v>74</v>
      </c>
      <c r="AY444" s="1" t="s">
        <v>74</v>
      </c>
      <c r="AZ444" s="1" t="s">
        <v>74</v>
      </c>
      <c r="BA444" s="1" t="s">
        <v>74</v>
      </c>
      <c r="BB444" s="1">
        <v>59</v>
      </c>
      <c r="BC444" s="1">
        <v>75</v>
      </c>
      <c r="BD444" s="1" t="s">
        <v>74</v>
      </c>
      <c r="BE444" s="1" t="s">
        <v>8564</v>
      </c>
      <c r="BF444" s="1" t="str">
        <f>HYPERLINK("http://dx.doi.org/10.1123/jcsp.2015-0005","http://dx.doi.org/10.1123/jcsp.2015-0005")</f>
        <v>http://dx.doi.org/10.1123/jcsp.2015-0005</v>
      </c>
      <c r="BG444" s="1" t="s">
        <v>74</v>
      </c>
      <c r="BH444" s="1" t="s">
        <v>74</v>
      </c>
      <c r="BI444" s="1">
        <v>17</v>
      </c>
      <c r="BJ444" s="1" t="s">
        <v>8565</v>
      </c>
      <c r="BK444" s="1" t="s">
        <v>227</v>
      </c>
      <c r="BL444" s="1" t="s">
        <v>3012</v>
      </c>
      <c r="BM444" s="1" t="s">
        <v>8566</v>
      </c>
      <c r="BN444" s="1" t="s">
        <v>74</v>
      </c>
      <c r="BO444" s="1" t="s">
        <v>1221</v>
      </c>
      <c r="BP444" s="1" t="s">
        <v>74</v>
      </c>
      <c r="BQ444" s="1" t="s">
        <v>74</v>
      </c>
      <c r="BR444" s="1" t="s">
        <v>102</v>
      </c>
      <c r="BS444" s="1" t="s">
        <v>8567</v>
      </c>
      <c r="BT444" s="1" t="str">
        <f>HYPERLINK("https%3A%2F%2Fwww.webofscience.com%2Fwos%2Fwoscc%2Ffull-record%2FWOS:000365865900004","View Full Record in Web of Science")</f>
        <v>View Full Record in Web of Science</v>
      </c>
    </row>
    <row r="445" spans="1:72" x14ac:dyDescent="0.25">
      <c r="A445" s="1" t="s">
        <v>72</v>
      </c>
      <c r="B445" s="1" t="s">
        <v>8568</v>
      </c>
      <c r="C445" s="1" t="s">
        <v>74</v>
      </c>
      <c r="D445" s="1" t="s">
        <v>74</v>
      </c>
      <c r="E445" s="1" t="s">
        <v>74</v>
      </c>
      <c r="F445" s="1" t="s">
        <v>8569</v>
      </c>
      <c r="G445" s="1" t="s">
        <v>74</v>
      </c>
      <c r="H445" s="1" t="s">
        <v>74</v>
      </c>
      <c r="I445" s="1" t="s">
        <v>8570</v>
      </c>
      <c r="J445" s="1" t="s">
        <v>8571</v>
      </c>
      <c r="K445" s="1" t="s">
        <v>74</v>
      </c>
      <c r="L445" s="1" t="s">
        <v>74</v>
      </c>
      <c r="M445" s="1" t="s">
        <v>78</v>
      </c>
      <c r="N445" s="1" t="s">
        <v>79</v>
      </c>
      <c r="O445" s="1" t="s">
        <v>74</v>
      </c>
      <c r="P445" s="1" t="s">
        <v>74</v>
      </c>
      <c r="Q445" s="1" t="s">
        <v>74</v>
      </c>
      <c r="R445" s="1" t="s">
        <v>74</v>
      </c>
      <c r="S445" s="1" t="s">
        <v>74</v>
      </c>
      <c r="T445" s="1" t="s">
        <v>8572</v>
      </c>
      <c r="U445" s="1" t="s">
        <v>8573</v>
      </c>
      <c r="V445" s="1" t="s">
        <v>8574</v>
      </c>
      <c r="W445" s="1" t="s">
        <v>8575</v>
      </c>
      <c r="X445" s="1" t="s">
        <v>8576</v>
      </c>
      <c r="Y445" s="1" t="s">
        <v>8577</v>
      </c>
      <c r="Z445" s="1" t="s">
        <v>8578</v>
      </c>
      <c r="AA445" s="1" t="s">
        <v>8579</v>
      </c>
      <c r="AB445" s="1" t="s">
        <v>8580</v>
      </c>
      <c r="AC445" s="1" t="s">
        <v>8581</v>
      </c>
      <c r="AD445" s="1" t="s">
        <v>8582</v>
      </c>
      <c r="AE445" s="1" t="s">
        <v>8583</v>
      </c>
      <c r="AF445" s="1" t="s">
        <v>74</v>
      </c>
      <c r="AG445" s="1">
        <v>29</v>
      </c>
      <c r="AH445" s="1">
        <v>22</v>
      </c>
      <c r="AI445" s="1">
        <v>22</v>
      </c>
      <c r="AJ445" s="1">
        <v>0</v>
      </c>
      <c r="AK445" s="1">
        <v>17</v>
      </c>
      <c r="AL445" s="1" t="s">
        <v>289</v>
      </c>
      <c r="AM445" s="1" t="s">
        <v>290</v>
      </c>
      <c r="AN445" s="1" t="s">
        <v>318</v>
      </c>
      <c r="AO445" s="1" t="s">
        <v>8584</v>
      </c>
      <c r="AP445" s="1" t="s">
        <v>8585</v>
      </c>
      <c r="AQ445" s="1" t="s">
        <v>74</v>
      </c>
      <c r="AR445" s="1" t="s">
        <v>8586</v>
      </c>
      <c r="AS445" s="1" t="s">
        <v>8587</v>
      </c>
      <c r="AT445" s="1" t="s">
        <v>903</v>
      </c>
      <c r="AU445" s="1">
        <v>2015</v>
      </c>
      <c r="AV445" s="1">
        <v>8</v>
      </c>
      <c r="AW445" s="1">
        <v>1</v>
      </c>
      <c r="AX445" s="1" t="s">
        <v>74</v>
      </c>
      <c r="AY445" s="1" t="s">
        <v>74</v>
      </c>
      <c r="AZ445" s="1" t="s">
        <v>74</v>
      </c>
      <c r="BA445" s="1" t="s">
        <v>74</v>
      </c>
      <c r="BB445" s="1">
        <v>369</v>
      </c>
      <c r="BC445" s="1">
        <v>379</v>
      </c>
      <c r="BD445" s="1" t="s">
        <v>74</v>
      </c>
      <c r="BE445" s="1" t="s">
        <v>8588</v>
      </c>
      <c r="BF445" s="1" t="str">
        <f>HYPERLINK("http://dx.doi.org/10.1007/s12155-014-9531-8","http://dx.doi.org/10.1007/s12155-014-9531-8")</f>
        <v>http://dx.doi.org/10.1007/s12155-014-9531-8</v>
      </c>
      <c r="BG445" s="1" t="s">
        <v>74</v>
      </c>
      <c r="BH445" s="1" t="s">
        <v>74</v>
      </c>
      <c r="BI445" s="1">
        <v>11</v>
      </c>
      <c r="BJ445" s="1" t="s">
        <v>8589</v>
      </c>
      <c r="BK445" s="1" t="s">
        <v>100</v>
      </c>
      <c r="BL445" s="1" t="s">
        <v>8590</v>
      </c>
      <c r="BM445" s="1" t="s">
        <v>8591</v>
      </c>
      <c r="BN445" s="1" t="s">
        <v>74</v>
      </c>
      <c r="BO445" s="1" t="s">
        <v>74</v>
      </c>
      <c r="BP445" s="1" t="s">
        <v>74</v>
      </c>
      <c r="BQ445" s="1" t="s">
        <v>74</v>
      </c>
      <c r="BR445" s="1" t="s">
        <v>102</v>
      </c>
      <c r="BS445" s="1" t="s">
        <v>8592</v>
      </c>
      <c r="BT445" s="1" t="str">
        <f>HYPERLINK("https%3A%2F%2Fwww.webofscience.com%2Fwos%2Fwoscc%2Ffull-record%2FWOS:000350051300030","View Full Record in Web of Science")</f>
        <v>View Full Record in Web of Science</v>
      </c>
    </row>
    <row r="446" spans="1:72" x14ac:dyDescent="0.25">
      <c r="A446" s="1" t="s">
        <v>72</v>
      </c>
      <c r="B446" s="1" t="s">
        <v>8593</v>
      </c>
      <c r="C446" s="1" t="s">
        <v>74</v>
      </c>
      <c r="D446" s="1" t="s">
        <v>74</v>
      </c>
      <c r="E446" s="1" t="s">
        <v>74</v>
      </c>
      <c r="F446" s="1" t="s">
        <v>8594</v>
      </c>
      <c r="G446" s="1" t="s">
        <v>74</v>
      </c>
      <c r="H446" s="1" t="s">
        <v>74</v>
      </c>
      <c r="I446" s="1" t="s">
        <v>8595</v>
      </c>
      <c r="J446" s="1" t="s">
        <v>8596</v>
      </c>
      <c r="K446" s="1" t="s">
        <v>74</v>
      </c>
      <c r="L446" s="1" t="s">
        <v>74</v>
      </c>
      <c r="M446" s="1" t="s">
        <v>78</v>
      </c>
      <c r="N446" s="1" t="s">
        <v>79</v>
      </c>
      <c r="O446" s="1" t="s">
        <v>74</v>
      </c>
      <c r="P446" s="1" t="s">
        <v>74</v>
      </c>
      <c r="Q446" s="1" t="s">
        <v>74</v>
      </c>
      <c r="R446" s="1" t="s">
        <v>74</v>
      </c>
      <c r="S446" s="1" t="s">
        <v>74</v>
      </c>
      <c r="T446" s="1" t="s">
        <v>8597</v>
      </c>
      <c r="U446" s="1" t="s">
        <v>8598</v>
      </c>
      <c r="V446" s="1" t="s">
        <v>8599</v>
      </c>
      <c r="W446" s="1" t="s">
        <v>8600</v>
      </c>
      <c r="X446" s="1" t="s">
        <v>8601</v>
      </c>
      <c r="Y446" s="1" t="s">
        <v>8602</v>
      </c>
      <c r="Z446" s="1" t="s">
        <v>8603</v>
      </c>
      <c r="AA446" s="1" t="s">
        <v>8604</v>
      </c>
      <c r="AB446" s="1" t="s">
        <v>8605</v>
      </c>
      <c r="AC446" s="1" t="s">
        <v>74</v>
      </c>
      <c r="AD446" s="1" t="s">
        <v>74</v>
      </c>
      <c r="AE446" s="1" t="s">
        <v>74</v>
      </c>
      <c r="AF446" s="1" t="s">
        <v>74</v>
      </c>
      <c r="AG446" s="1">
        <v>20</v>
      </c>
      <c r="AH446" s="1">
        <v>16</v>
      </c>
      <c r="AI446" s="1">
        <v>19</v>
      </c>
      <c r="AJ446" s="1">
        <v>0</v>
      </c>
      <c r="AK446" s="1">
        <v>13</v>
      </c>
      <c r="AL446" s="1" t="s">
        <v>8606</v>
      </c>
      <c r="AM446" s="1" t="s">
        <v>118</v>
      </c>
      <c r="AN446" s="1" t="s">
        <v>8607</v>
      </c>
      <c r="AO446" s="1" t="s">
        <v>8608</v>
      </c>
      <c r="AP446" s="1" t="s">
        <v>8609</v>
      </c>
      <c r="AQ446" s="1" t="s">
        <v>74</v>
      </c>
      <c r="AR446" s="1" t="s">
        <v>8610</v>
      </c>
      <c r="AS446" s="1" t="s">
        <v>8611</v>
      </c>
      <c r="AT446" s="1" t="s">
        <v>949</v>
      </c>
      <c r="AU446" s="1">
        <v>2015</v>
      </c>
      <c r="AV446" s="1">
        <v>43</v>
      </c>
      <c r="AW446" s="1">
        <v>1</v>
      </c>
      <c r="AX446" s="1" t="s">
        <v>74</v>
      </c>
      <c r="AY446" s="1" t="s">
        <v>74</v>
      </c>
      <c r="AZ446" s="1" t="s">
        <v>74</v>
      </c>
      <c r="BA446" s="1" t="s">
        <v>74</v>
      </c>
      <c r="BB446" s="1">
        <v>93</v>
      </c>
      <c r="BC446" s="1">
        <v>98</v>
      </c>
      <c r="BD446" s="1" t="s">
        <v>74</v>
      </c>
      <c r="BE446" s="1" t="s">
        <v>8612</v>
      </c>
      <c r="BF446" s="1" t="str">
        <f>HYPERLINK("http://dx.doi.org/10.1080/00913847.2015.1001714","http://dx.doi.org/10.1080/00913847.2015.1001714")</f>
        <v>http://dx.doi.org/10.1080/00913847.2015.1001714</v>
      </c>
      <c r="BG446" s="1" t="s">
        <v>74</v>
      </c>
      <c r="BH446" s="1" t="s">
        <v>74</v>
      </c>
      <c r="BI446" s="1">
        <v>6</v>
      </c>
      <c r="BJ446" s="1" t="s">
        <v>8613</v>
      </c>
      <c r="BK446" s="1" t="s">
        <v>100</v>
      </c>
      <c r="BL446" s="1" t="s">
        <v>8614</v>
      </c>
      <c r="BM446" s="1" t="s">
        <v>8615</v>
      </c>
      <c r="BN446" s="1">
        <v>25586818</v>
      </c>
      <c r="BO446" s="1" t="s">
        <v>74</v>
      </c>
      <c r="BP446" s="1" t="s">
        <v>74</v>
      </c>
      <c r="BQ446" s="1" t="s">
        <v>74</v>
      </c>
      <c r="BR446" s="1" t="s">
        <v>102</v>
      </c>
      <c r="BS446" s="1" t="s">
        <v>8616</v>
      </c>
      <c r="BT446" s="1" t="str">
        <f>HYPERLINK("https%3A%2F%2Fwww.webofscience.com%2Fwos%2Fwoscc%2Ffull-record%2FWOS:000356342500013","View Full Record in Web of Science")</f>
        <v>View Full Record in Web of Science</v>
      </c>
    </row>
    <row r="447" spans="1:72" x14ac:dyDescent="0.25">
      <c r="A447" s="1" t="s">
        <v>72</v>
      </c>
      <c r="B447" s="1" t="s">
        <v>8617</v>
      </c>
      <c r="C447" s="1" t="s">
        <v>74</v>
      </c>
      <c r="D447" s="1" t="s">
        <v>74</v>
      </c>
      <c r="E447" s="1" t="s">
        <v>74</v>
      </c>
      <c r="F447" s="1" t="s">
        <v>8618</v>
      </c>
      <c r="G447" s="1" t="s">
        <v>74</v>
      </c>
      <c r="H447" s="1" t="s">
        <v>74</v>
      </c>
      <c r="I447" s="1" t="s">
        <v>8619</v>
      </c>
      <c r="J447" s="1" t="s">
        <v>1074</v>
      </c>
      <c r="K447" s="1" t="s">
        <v>74</v>
      </c>
      <c r="L447" s="1" t="s">
        <v>74</v>
      </c>
      <c r="M447" s="1" t="s">
        <v>78</v>
      </c>
      <c r="N447" s="1" t="s">
        <v>79</v>
      </c>
      <c r="O447" s="1" t="s">
        <v>74</v>
      </c>
      <c r="P447" s="1" t="s">
        <v>74</v>
      </c>
      <c r="Q447" s="1" t="s">
        <v>74</v>
      </c>
      <c r="R447" s="1" t="s">
        <v>74</v>
      </c>
      <c r="S447" s="1" t="s">
        <v>74</v>
      </c>
      <c r="T447" s="1" t="s">
        <v>8620</v>
      </c>
      <c r="U447" s="1" t="s">
        <v>8621</v>
      </c>
      <c r="V447" s="1" t="s">
        <v>8622</v>
      </c>
      <c r="W447" s="1" t="s">
        <v>8623</v>
      </c>
      <c r="X447" s="1" t="s">
        <v>834</v>
      </c>
      <c r="Y447" s="1" t="s">
        <v>8624</v>
      </c>
      <c r="Z447" s="1" t="s">
        <v>3677</v>
      </c>
      <c r="AA447" s="1" t="s">
        <v>8625</v>
      </c>
      <c r="AB447" s="1" t="s">
        <v>8626</v>
      </c>
      <c r="AC447" s="1" t="s">
        <v>74</v>
      </c>
      <c r="AD447" s="1" t="s">
        <v>74</v>
      </c>
      <c r="AE447" s="1" t="s">
        <v>74</v>
      </c>
      <c r="AF447" s="1" t="s">
        <v>74</v>
      </c>
      <c r="AG447" s="1">
        <v>30</v>
      </c>
      <c r="AH447" s="1">
        <v>23</v>
      </c>
      <c r="AI447" s="1">
        <v>24</v>
      </c>
      <c r="AJ447" s="1">
        <v>0</v>
      </c>
      <c r="AK447" s="1">
        <v>12</v>
      </c>
      <c r="AL447" s="1" t="s">
        <v>1081</v>
      </c>
      <c r="AM447" s="1" t="s">
        <v>1082</v>
      </c>
      <c r="AN447" s="1" t="s">
        <v>1083</v>
      </c>
      <c r="AO447" s="1" t="s">
        <v>1084</v>
      </c>
      <c r="AP447" s="1" t="s">
        <v>1085</v>
      </c>
      <c r="AQ447" s="1" t="s">
        <v>74</v>
      </c>
      <c r="AR447" s="1" t="s">
        <v>1086</v>
      </c>
      <c r="AS447" s="1" t="s">
        <v>1087</v>
      </c>
      <c r="AT447" s="1" t="s">
        <v>949</v>
      </c>
      <c r="AU447" s="1">
        <v>2015</v>
      </c>
      <c r="AV447" s="1">
        <v>25</v>
      </c>
      <c r="AW447" s="1">
        <v>1</v>
      </c>
      <c r="AX447" s="1" t="s">
        <v>74</v>
      </c>
      <c r="AY447" s="1" t="s">
        <v>74</v>
      </c>
      <c r="AZ447" s="1" t="s">
        <v>74</v>
      </c>
      <c r="BA447" s="1" t="s">
        <v>74</v>
      </c>
      <c r="BB447" s="1">
        <v>60</v>
      </c>
      <c r="BC447" s="1">
        <v>68</v>
      </c>
      <c r="BD447" s="1" t="s">
        <v>74</v>
      </c>
      <c r="BE447" s="1" t="s">
        <v>8627</v>
      </c>
      <c r="BF447" s="1" t="str">
        <f>HYPERLINK("http://dx.doi.org/10.1123/ijsnem.2014-0067","http://dx.doi.org/10.1123/ijsnem.2014-0067")</f>
        <v>http://dx.doi.org/10.1123/ijsnem.2014-0067</v>
      </c>
      <c r="BG447" s="1" t="s">
        <v>74</v>
      </c>
      <c r="BH447" s="1" t="s">
        <v>74</v>
      </c>
      <c r="BI447" s="1">
        <v>9</v>
      </c>
      <c r="BJ447" s="1" t="s">
        <v>1089</v>
      </c>
      <c r="BK447" s="1" t="s">
        <v>100</v>
      </c>
      <c r="BL447" s="1" t="s">
        <v>1089</v>
      </c>
      <c r="BM447" s="1" t="s">
        <v>8628</v>
      </c>
      <c r="BN447" s="1">
        <v>25029477</v>
      </c>
      <c r="BO447" s="1" t="s">
        <v>8629</v>
      </c>
      <c r="BP447" s="1" t="s">
        <v>74</v>
      </c>
      <c r="BQ447" s="1" t="s">
        <v>74</v>
      </c>
      <c r="BR447" s="1" t="s">
        <v>102</v>
      </c>
      <c r="BS447" s="1" t="s">
        <v>8630</v>
      </c>
      <c r="BT447" s="1" t="str">
        <f>HYPERLINK("https%3A%2F%2Fwww.webofscience.com%2Fwos%2Fwoscc%2Ffull-record%2FWOS:000350777000008","View Full Record in Web of Science")</f>
        <v>View Full Record in Web of Science</v>
      </c>
    </row>
    <row r="448" spans="1:72" x14ac:dyDescent="0.25">
      <c r="A448" s="1" t="s">
        <v>72</v>
      </c>
      <c r="B448" s="1" t="s">
        <v>8631</v>
      </c>
      <c r="C448" s="1" t="s">
        <v>74</v>
      </c>
      <c r="D448" s="1" t="s">
        <v>74</v>
      </c>
      <c r="E448" s="1" t="s">
        <v>74</v>
      </c>
      <c r="F448" s="1" t="s">
        <v>8632</v>
      </c>
      <c r="G448" s="1" t="s">
        <v>74</v>
      </c>
      <c r="H448" s="1" t="s">
        <v>74</v>
      </c>
      <c r="I448" s="1" t="s">
        <v>8633</v>
      </c>
      <c r="J448" s="1" t="s">
        <v>7682</v>
      </c>
      <c r="K448" s="1" t="s">
        <v>74</v>
      </c>
      <c r="L448" s="1" t="s">
        <v>74</v>
      </c>
      <c r="M448" s="1" t="s">
        <v>78</v>
      </c>
      <c r="N448" s="1" t="s">
        <v>79</v>
      </c>
      <c r="O448" s="1" t="s">
        <v>74</v>
      </c>
      <c r="P448" s="1" t="s">
        <v>74</v>
      </c>
      <c r="Q448" s="1" t="s">
        <v>74</v>
      </c>
      <c r="R448" s="1" t="s">
        <v>74</v>
      </c>
      <c r="S448" s="1" t="s">
        <v>74</v>
      </c>
      <c r="T448" s="1" t="s">
        <v>8634</v>
      </c>
      <c r="U448" s="1" t="s">
        <v>8635</v>
      </c>
      <c r="V448" s="1" t="s">
        <v>8636</v>
      </c>
      <c r="W448" s="1" t="s">
        <v>8637</v>
      </c>
      <c r="X448" s="1" t="s">
        <v>8638</v>
      </c>
      <c r="Y448" s="1" t="s">
        <v>8639</v>
      </c>
      <c r="Z448" s="1" t="s">
        <v>8640</v>
      </c>
      <c r="AA448" s="1" t="s">
        <v>8641</v>
      </c>
      <c r="AB448" s="1" t="s">
        <v>74</v>
      </c>
      <c r="AC448" s="1" t="s">
        <v>74</v>
      </c>
      <c r="AD448" s="1" t="s">
        <v>74</v>
      </c>
      <c r="AE448" s="1" t="s">
        <v>74</v>
      </c>
      <c r="AF448" s="1" t="s">
        <v>74</v>
      </c>
      <c r="AG448" s="1">
        <v>16</v>
      </c>
      <c r="AH448" s="1">
        <v>1</v>
      </c>
      <c r="AI448" s="1">
        <v>1</v>
      </c>
      <c r="AJ448" s="1">
        <v>3</v>
      </c>
      <c r="AK448" s="1">
        <v>19</v>
      </c>
      <c r="AL448" s="1" t="s">
        <v>7690</v>
      </c>
      <c r="AM448" s="1" t="s">
        <v>7691</v>
      </c>
      <c r="AN448" s="1" t="s">
        <v>7692</v>
      </c>
      <c r="AO448" s="1" t="s">
        <v>7693</v>
      </c>
      <c r="AP448" s="1" t="s">
        <v>7694</v>
      </c>
      <c r="AQ448" s="1" t="s">
        <v>74</v>
      </c>
      <c r="AR448" s="1" t="s">
        <v>7695</v>
      </c>
      <c r="AS448" s="1" t="s">
        <v>7696</v>
      </c>
      <c r="AT448" s="1" t="s">
        <v>74</v>
      </c>
      <c r="AU448" s="1">
        <v>2015</v>
      </c>
      <c r="AV448" s="1">
        <v>7</v>
      </c>
      <c r="AW448" s="1">
        <v>3</v>
      </c>
      <c r="AX448" s="1" t="s">
        <v>74</v>
      </c>
      <c r="AY448" s="1" t="s">
        <v>74</v>
      </c>
      <c r="AZ448" s="1" t="s">
        <v>74</v>
      </c>
      <c r="BA448" s="1" t="s">
        <v>74</v>
      </c>
      <c r="BB448" s="1">
        <v>118</v>
      </c>
      <c r="BC448" s="1">
        <v>125</v>
      </c>
      <c r="BD448" s="1" t="s">
        <v>74</v>
      </c>
      <c r="BE448" s="1" t="s">
        <v>74</v>
      </c>
      <c r="BF448" s="1" t="s">
        <v>74</v>
      </c>
      <c r="BG448" s="1" t="s">
        <v>74</v>
      </c>
      <c r="BH448" s="1" t="s">
        <v>74</v>
      </c>
      <c r="BI448" s="1">
        <v>8</v>
      </c>
      <c r="BJ448" s="1" t="s">
        <v>456</v>
      </c>
      <c r="BK448" s="1" t="s">
        <v>150</v>
      </c>
      <c r="BL448" s="1" t="s">
        <v>456</v>
      </c>
      <c r="BM448" s="1" t="s">
        <v>8642</v>
      </c>
      <c r="BN448" s="1" t="s">
        <v>74</v>
      </c>
      <c r="BO448" s="1" t="s">
        <v>74</v>
      </c>
      <c r="BP448" s="1" t="s">
        <v>74</v>
      </c>
      <c r="BQ448" s="1" t="s">
        <v>74</v>
      </c>
      <c r="BR448" s="1" t="s">
        <v>102</v>
      </c>
      <c r="BS448" s="1" t="s">
        <v>8643</v>
      </c>
      <c r="BT448" s="1" t="str">
        <f>HYPERLINK("https%3A%2F%2Fwww.webofscience.com%2Fwos%2Fwoscc%2Ffull-record%2FWOS:000363213600014","View Full Record in Web of Science")</f>
        <v>View Full Record in Web of Science</v>
      </c>
    </row>
    <row r="449" spans="1:72" x14ac:dyDescent="0.25">
      <c r="A449" s="1" t="s">
        <v>72</v>
      </c>
      <c r="B449" s="1" t="s">
        <v>8644</v>
      </c>
      <c r="C449" s="1" t="s">
        <v>74</v>
      </c>
      <c r="D449" s="1" t="s">
        <v>74</v>
      </c>
      <c r="E449" s="1" t="s">
        <v>74</v>
      </c>
      <c r="F449" s="1" t="s">
        <v>8645</v>
      </c>
      <c r="G449" s="1" t="s">
        <v>74</v>
      </c>
      <c r="H449" s="1" t="s">
        <v>74</v>
      </c>
      <c r="I449" s="1" t="s">
        <v>8646</v>
      </c>
      <c r="J449" s="1" t="s">
        <v>2199</v>
      </c>
      <c r="K449" s="1" t="s">
        <v>74</v>
      </c>
      <c r="L449" s="1" t="s">
        <v>74</v>
      </c>
      <c r="M449" s="1" t="s">
        <v>78</v>
      </c>
      <c r="N449" s="1" t="s">
        <v>79</v>
      </c>
      <c r="O449" s="1" t="s">
        <v>74</v>
      </c>
      <c r="P449" s="1" t="s">
        <v>74</v>
      </c>
      <c r="Q449" s="1" t="s">
        <v>74</v>
      </c>
      <c r="R449" s="1" t="s">
        <v>74</v>
      </c>
      <c r="S449" s="1" t="s">
        <v>74</v>
      </c>
      <c r="T449" s="1" t="s">
        <v>8647</v>
      </c>
      <c r="U449" s="1" t="s">
        <v>8648</v>
      </c>
      <c r="V449" s="1" t="s">
        <v>8649</v>
      </c>
      <c r="W449" s="1" t="s">
        <v>8650</v>
      </c>
      <c r="X449" s="1" t="s">
        <v>8651</v>
      </c>
      <c r="Y449" s="1" t="s">
        <v>8652</v>
      </c>
      <c r="Z449" s="1" t="s">
        <v>8653</v>
      </c>
      <c r="AA449" s="1" t="s">
        <v>8654</v>
      </c>
      <c r="AB449" s="1" t="s">
        <v>8655</v>
      </c>
      <c r="AC449" s="1" t="s">
        <v>74</v>
      </c>
      <c r="AD449" s="1" t="s">
        <v>74</v>
      </c>
      <c r="AE449" s="1" t="s">
        <v>74</v>
      </c>
      <c r="AF449" s="1" t="s">
        <v>74</v>
      </c>
      <c r="AG449" s="1">
        <v>29</v>
      </c>
      <c r="AH449" s="1">
        <v>6</v>
      </c>
      <c r="AI449" s="1">
        <v>6</v>
      </c>
      <c r="AJ449" s="1">
        <v>0</v>
      </c>
      <c r="AK449" s="1">
        <v>10</v>
      </c>
      <c r="AL449" s="1" t="s">
        <v>855</v>
      </c>
      <c r="AM449" s="1" t="s">
        <v>751</v>
      </c>
      <c r="AN449" s="1" t="s">
        <v>856</v>
      </c>
      <c r="AO449" s="1" t="s">
        <v>2210</v>
      </c>
      <c r="AP449" s="1" t="s">
        <v>74</v>
      </c>
      <c r="AQ449" s="1" t="s">
        <v>74</v>
      </c>
      <c r="AR449" s="1" t="s">
        <v>2212</v>
      </c>
      <c r="AS449" s="1" t="s">
        <v>2213</v>
      </c>
      <c r="AT449" s="1" t="s">
        <v>1031</v>
      </c>
      <c r="AU449" s="1">
        <v>2015</v>
      </c>
      <c r="AV449" s="1">
        <v>47</v>
      </c>
      <c r="AW449" s="1" t="s">
        <v>74</v>
      </c>
      <c r="AX449" s="1" t="s">
        <v>74</v>
      </c>
      <c r="AY449" s="1" t="s">
        <v>74</v>
      </c>
      <c r="AZ449" s="1" t="s">
        <v>74</v>
      </c>
      <c r="BA449" s="1" t="s">
        <v>74</v>
      </c>
      <c r="BB449" s="1">
        <v>59</v>
      </c>
      <c r="BC449" s="1">
        <v>62</v>
      </c>
      <c r="BD449" s="1" t="s">
        <v>74</v>
      </c>
      <c r="BE449" s="1" t="s">
        <v>8656</v>
      </c>
      <c r="BF449" s="1" t="str">
        <f>HYPERLINK("http://dx.doi.org/10.1016/j.jtherbio.2014.11.005","http://dx.doi.org/10.1016/j.jtherbio.2014.11.005")</f>
        <v>http://dx.doi.org/10.1016/j.jtherbio.2014.11.005</v>
      </c>
      <c r="BG449" s="1" t="s">
        <v>74</v>
      </c>
      <c r="BH449" s="1" t="s">
        <v>74</v>
      </c>
      <c r="BI449" s="1">
        <v>4</v>
      </c>
      <c r="BJ449" s="1" t="s">
        <v>2215</v>
      </c>
      <c r="BK449" s="1" t="s">
        <v>100</v>
      </c>
      <c r="BL449" s="1" t="s">
        <v>2216</v>
      </c>
      <c r="BM449" s="1" t="s">
        <v>8657</v>
      </c>
      <c r="BN449" s="1">
        <v>25526655</v>
      </c>
      <c r="BO449" s="1" t="s">
        <v>660</v>
      </c>
      <c r="BP449" s="1" t="s">
        <v>74</v>
      </c>
      <c r="BQ449" s="1" t="s">
        <v>74</v>
      </c>
      <c r="BR449" s="1" t="s">
        <v>102</v>
      </c>
      <c r="BS449" s="1" t="s">
        <v>8658</v>
      </c>
      <c r="BT449" s="1" t="str">
        <f>HYPERLINK("https%3A%2F%2Fwww.webofscience.com%2Fwos%2Fwoscc%2Ffull-record%2FWOS:000348275300009","View Full Record in Web of Science")</f>
        <v>View Full Record in Web of Science</v>
      </c>
    </row>
    <row r="450" spans="1:72" x14ac:dyDescent="0.25">
      <c r="A450" s="1" t="s">
        <v>72</v>
      </c>
      <c r="B450" s="1" t="s">
        <v>8659</v>
      </c>
      <c r="C450" s="1" t="s">
        <v>74</v>
      </c>
      <c r="D450" s="1" t="s">
        <v>74</v>
      </c>
      <c r="E450" s="1" t="s">
        <v>74</v>
      </c>
      <c r="F450" s="1" t="s">
        <v>8660</v>
      </c>
      <c r="G450" s="1" t="s">
        <v>74</v>
      </c>
      <c r="H450" s="1" t="s">
        <v>74</v>
      </c>
      <c r="I450" s="1" t="s">
        <v>8661</v>
      </c>
      <c r="J450" s="1" t="s">
        <v>6365</v>
      </c>
      <c r="K450" s="1" t="s">
        <v>74</v>
      </c>
      <c r="L450" s="1" t="s">
        <v>74</v>
      </c>
      <c r="M450" s="1" t="s">
        <v>78</v>
      </c>
      <c r="N450" s="1" t="s">
        <v>79</v>
      </c>
      <c r="O450" s="1" t="s">
        <v>74</v>
      </c>
      <c r="P450" s="1" t="s">
        <v>74</v>
      </c>
      <c r="Q450" s="1" t="s">
        <v>74</v>
      </c>
      <c r="R450" s="1" t="s">
        <v>74</v>
      </c>
      <c r="S450" s="1" t="s">
        <v>74</v>
      </c>
      <c r="T450" s="1" t="s">
        <v>8662</v>
      </c>
      <c r="U450" s="1" t="s">
        <v>8663</v>
      </c>
      <c r="V450" s="1" t="s">
        <v>8664</v>
      </c>
      <c r="W450" s="1" t="s">
        <v>8665</v>
      </c>
      <c r="X450" s="1" t="s">
        <v>8666</v>
      </c>
      <c r="Y450" s="1" t="s">
        <v>8667</v>
      </c>
      <c r="Z450" s="1" t="s">
        <v>74</v>
      </c>
      <c r="AA450" s="1" t="s">
        <v>8668</v>
      </c>
      <c r="AB450" s="1" t="s">
        <v>8669</v>
      </c>
      <c r="AC450" s="1" t="s">
        <v>8670</v>
      </c>
      <c r="AD450" s="1" t="s">
        <v>8671</v>
      </c>
      <c r="AE450" s="1" t="s">
        <v>8672</v>
      </c>
      <c r="AF450" s="1" t="s">
        <v>74</v>
      </c>
      <c r="AG450" s="1">
        <v>43</v>
      </c>
      <c r="AH450" s="1">
        <v>46</v>
      </c>
      <c r="AI450" s="1">
        <v>48</v>
      </c>
      <c r="AJ450" s="1">
        <v>2</v>
      </c>
      <c r="AK450" s="1">
        <v>122</v>
      </c>
      <c r="AL450" s="1" t="s">
        <v>750</v>
      </c>
      <c r="AM450" s="1" t="s">
        <v>751</v>
      </c>
      <c r="AN450" s="1" t="s">
        <v>752</v>
      </c>
      <c r="AO450" s="1" t="s">
        <v>6378</v>
      </c>
      <c r="AP450" s="1" t="s">
        <v>6379</v>
      </c>
      <c r="AQ450" s="1" t="s">
        <v>74</v>
      </c>
      <c r="AR450" s="1" t="s">
        <v>6380</v>
      </c>
      <c r="AS450" s="1" t="s">
        <v>6381</v>
      </c>
      <c r="AT450" s="1" t="s">
        <v>1031</v>
      </c>
      <c r="AU450" s="1">
        <v>2015</v>
      </c>
      <c r="AV450" s="1">
        <v>145</v>
      </c>
      <c r="AW450" s="1" t="s">
        <v>74</v>
      </c>
      <c r="AX450" s="1" t="s">
        <v>74</v>
      </c>
      <c r="AY450" s="1" t="s">
        <v>74</v>
      </c>
      <c r="AZ450" s="1" t="s">
        <v>74</v>
      </c>
      <c r="BA450" s="1" t="s">
        <v>74</v>
      </c>
      <c r="BB450" s="1">
        <v>73</v>
      </c>
      <c r="BC450" s="1">
        <v>81</v>
      </c>
      <c r="BD450" s="1" t="s">
        <v>74</v>
      </c>
      <c r="BE450" s="1" t="s">
        <v>8673</v>
      </c>
      <c r="BF450" s="1" t="str">
        <f>HYPERLINK("http://dx.doi.org/10.1016/j.jfoodeng.2014.08.012","http://dx.doi.org/10.1016/j.jfoodeng.2014.08.012")</f>
        <v>http://dx.doi.org/10.1016/j.jfoodeng.2014.08.012</v>
      </c>
      <c r="BG450" s="1" t="s">
        <v>74</v>
      </c>
      <c r="BH450" s="1" t="s">
        <v>74</v>
      </c>
      <c r="BI450" s="1">
        <v>9</v>
      </c>
      <c r="BJ450" s="1" t="s">
        <v>4720</v>
      </c>
      <c r="BK450" s="1" t="s">
        <v>100</v>
      </c>
      <c r="BL450" s="1" t="s">
        <v>4721</v>
      </c>
      <c r="BM450" s="1" t="s">
        <v>8674</v>
      </c>
      <c r="BN450" s="1" t="s">
        <v>74</v>
      </c>
      <c r="BO450" s="1" t="s">
        <v>1221</v>
      </c>
      <c r="BP450" s="1" t="s">
        <v>74</v>
      </c>
      <c r="BQ450" s="1" t="s">
        <v>74</v>
      </c>
      <c r="BR450" s="1" t="s">
        <v>102</v>
      </c>
      <c r="BS450" s="1" t="s">
        <v>8675</v>
      </c>
      <c r="BT450" s="1" t="str">
        <f>HYPERLINK("https%3A%2F%2Fwww.webofscience.com%2Fwos%2Fwoscc%2Ffull-record%2FWOS:000343379500009","View Full Record in Web of Science")</f>
        <v>View Full Record in Web of Science</v>
      </c>
    </row>
    <row r="451" spans="1:72" x14ac:dyDescent="0.25">
      <c r="A451" s="1" t="s">
        <v>72</v>
      </c>
      <c r="B451" s="1" t="s">
        <v>8676</v>
      </c>
      <c r="C451" s="1" t="s">
        <v>74</v>
      </c>
      <c r="D451" s="1" t="s">
        <v>74</v>
      </c>
      <c r="E451" s="1" t="s">
        <v>74</v>
      </c>
      <c r="F451" s="1" t="s">
        <v>8677</v>
      </c>
      <c r="G451" s="1" t="s">
        <v>74</v>
      </c>
      <c r="H451" s="1" t="s">
        <v>74</v>
      </c>
      <c r="I451" s="1" t="s">
        <v>8678</v>
      </c>
      <c r="J451" s="1" t="s">
        <v>1204</v>
      </c>
      <c r="K451" s="1" t="s">
        <v>74</v>
      </c>
      <c r="L451" s="1" t="s">
        <v>74</v>
      </c>
      <c r="M451" s="1" t="s">
        <v>78</v>
      </c>
      <c r="N451" s="1" t="s">
        <v>79</v>
      </c>
      <c r="O451" s="1" t="s">
        <v>74</v>
      </c>
      <c r="P451" s="1" t="s">
        <v>74</v>
      </c>
      <c r="Q451" s="1" t="s">
        <v>74</v>
      </c>
      <c r="R451" s="1" t="s">
        <v>74</v>
      </c>
      <c r="S451" s="1" t="s">
        <v>74</v>
      </c>
      <c r="T451" s="1" t="s">
        <v>8679</v>
      </c>
      <c r="U451" s="1" t="s">
        <v>8680</v>
      </c>
      <c r="V451" s="1" t="s">
        <v>8681</v>
      </c>
      <c r="W451" s="1" t="s">
        <v>8682</v>
      </c>
      <c r="X451" s="1" t="s">
        <v>8683</v>
      </c>
      <c r="Y451" s="1" t="s">
        <v>8684</v>
      </c>
      <c r="Z451" s="1" t="s">
        <v>8685</v>
      </c>
      <c r="AA451" s="1" t="s">
        <v>74</v>
      </c>
      <c r="AB451" s="1" t="s">
        <v>74</v>
      </c>
      <c r="AC451" s="1" t="s">
        <v>8686</v>
      </c>
      <c r="AD451" s="1" t="s">
        <v>8686</v>
      </c>
      <c r="AE451" s="1" t="s">
        <v>8687</v>
      </c>
      <c r="AF451" s="1" t="s">
        <v>74</v>
      </c>
      <c r="AG451" s="1">
        <v>17</v>
      </c>
      <c r="AH451" s="1">
        <v>70</v>
      </c>
      <c r="AI451" s="1">
        <v>77</v>
      </c>
      <c r="AJ451" s="1">
        <v>2</v>
      </c>
      <c r="AK451" s="1">
        <v>61</v>
      </c>
      <c r="AL451" s="1" t="s">
        <v>817</v>
      </c>
      <c r="AM451" s="1" t="s">
        <v>290</v>
      </c>
      <c r="AN451" s="1" t="s">
        <v>818</v>
      </c>
      <c r="AO451" s="1" t="s">
        <v>1215</v>
      </c>
      <c r="AP451" s="1" t="s">
        <v>1216</v>
      </c>
      <c r="AQ451" s="1" t="s">
        <v>74</v>
      </c>
      <c r="AR451" s="1" t="s">
        <v>1217</v>
      </c>
      <c r="AS451" s="1" t="s">
        <v>1218</v>
      </c>
      <c r="AT451" s="1" t="s">
        <v>1031</v>
      </c>
      <c r="AU451" s="1">
        <v>2015</v>
      </c>
      <c r="AV451" s="1">
        <v>115</v>
      </c>
      <c r="AW451" s="1">
        <v>1</v>
      </c>
      <c r="AX451" s="1" t="s">
        <v>74</v>
      </c>
      <c r="AY451" s="1" t="s">
        <v>74</v>
      </c>
      <c r="AZ451" s="1" t="s">
        <v>74</v>
      </c>
      <c r="BA451" s="1" t="s">
        <v>74</v>
      </c>
      <c r="BB451" s="1">
        <v>106</v>
      </c>
      <c r="BC451" s="1">
        <v>111</v>
      </c>
      <c r="BD451" s="1" t="s">
        <v>74</v>
      </c>
      <c r="BE451" s="1" t="s">
        <v>8688</v>
      </c>
      <c r="BF451" s="1" t="str">
        <f>HYPERLINK("http://dx.doi.org/10.1016/j.jand.2014.08.028","http://dx.doi.org/10.1016/j.jand.2014.08.028")</f>
        <v>http://dx.doi.org/10.1016/j.jand.2014.08.028</v>
      </c>
      <c r="BG451" s="1" t="s">
        <v>74</v>
      </c>
      <c r="BH451" s="1" t="s">
        <v>74</v>
      </c>
      <c r="BI451" s="1">
        <v>6</v>
      </c>
      <c r="BJ451" s="1" t="s">
        <v>175</v>
      </c>
      <c r="BK451" s="1" t="s">
        <v>100</v>
      </c>
      <c r="BL451" s="1" t="s">
        <v>175</v>
      </c>
      <c r="BM451" s="1" t="s">
        <v>8689</v>
      </c>
      <c r="BN451" s="1">
        <v>25441963</v>
      </c>
      <c r="BO451" s="1" t="s">
        <v>74</v>
      </c>
      <c r="BP451" s="1" t="s">
        <v>74</v>
      </c>
      <c r="BQ451" s="1" t="s">
        <v>74</v>
      </c>
      <c r="BR451" s="1" t="s">
        <v>102</v>
      </c>
      <c r="BS451" s="1" t="s">
        <v>8690</v>
      </c>
      <c r="BT451" s="1" t="str">
        <f>HYPERLINK("https%3A%2F%2Fwww.webofscience.com%2Fwos%2Fwoscc%2Ffull-record%2FWOS:000346655300014","View Full Record in Web of Science")</f>
        <v>View Full Record in Web of Science</v>
      </c>
    </row>
    <row r="452" spans="1:72" x14ac:dyDescent="0.25">
      <c r="A452" s="1" t="s">
        <v>72</v>
      </c>
      <c r="B452" s="1" t="s">
        <v>8691</v>
      </c>
      <c r="C452" s="1" t="s">
        <v>74</v>
      </c>
      <c r="D452" s="1" t="s">
        <v>74</v>
      </c>
      <c r="E452" s="1" t="s">
        <v>74</v>
      </c>
      <c r="F452" s="1" t="s">
        <v>8692</v>
      </c>
      <c r="G452" s="1" t="s">
        <v>74</v>
      </c>
      <c r="H452" s="1" t="s">
        <v>74</v>
      </c>
      <c r="I452" s="1" t="s">
        <v>8693</v>
      </c>
      <c r="J452" s="1" t="s">
        <v>4064</v>
      </c>
      <c r="K452" s="1" t="s">
        <v>74</v>
      </c>
      <c r="L452" s="1" t="s">
        <v>74</v>
      </c>
      <c r="M452" s="1" t="s">
        <v>78</v>
      </c>
      <c r="N452" s="1" t="s">
        <v>79</v>
      </c>
      <c r="O452" s="1" t="s">
        <v>74</v>
      </c>
      <c r="P452" s="1" t="s">
        <v>74</v>
      </c>
      <c r="Q452" s="1" t="s">
        <v>74</v>
      </c>
      <c r="R452" s="1" t="s">
        <v>74</v>
      </c>
      <c r="S452" s="1" t="s">
        <v>74</v>
      </c>
      <c r="T452" s="1" t="s">
        <v>8694</v>
      </c>
      <c r="U452" s="1" t="s">
        <v>8695</v>
      </c>
      <c r="V452" s="1" t="s">
        <v>8696</v>
      </c>
      <c r="W452" s="1" t="s">
        <v>8697</v>
      </c>
      <c r="X452" s="1" t="s">
        <v>8698</v>
      </c>
      <c r="Y452" s="1" t="s">
        <v>8699</v>
      </c>
      <c r="Z452" s="1" t="s">
        <v>8700</v>
      </c>
      <c r="AA452" s="1" t="s">
        <v>8701</v>
      </c>
      <c r="AB452" s="1" t="s">
        <v>8702</v>
      </c>
      <c r="AC452" s="1" t="s">
        <v>74</v>
      </c>
      <c r="AD452" s="1" t="s">
        <v>74</v>
      </c>
      <c r="AE452" s="1" t="s">
        <v>74</v>
      </c>
      <c r="AF452" s="1" t="s">
        <v>74</v>
      </c>
      <c r="AG452" s="1">
        <v>45</v>
      </c>
      <c r="AH452" s="1">
        <v>6</v>
      </c>
      <c r="AI452" s="1">
        <v>7</v>
      </c>
      <c r="AJ452" s="1">
        <v>1</v>
      </c>
      <c r="AK452" s="1">
        <v>64</v>
      </c>
      <c r="AL452" s="1" t="s">
        <v>771</v>
      </c>
      <c r="AM452" s="1" t="s">
        <v>772</v>
      </c>
      <c r="AN452" s="1" t="s">
        <v>982</v>
      </c>
      <c r="AO452" s="1" t="s">
        <v>4077</v>
      </c>
      <c r="AP452" s="1" t="s">
        <v>4078</v>
      </c>
      <c r="AQ452" s="1" t="s">
        <v>74</v>
      </c>
      <c r="AR452" s="1" t="s">
        <v>4079</v>
      </c>
      <c r="AS452" s="1" t="s">
        <v>4080</v>
      </c>
      <c r="AT452" s="1" t="s">
        <v>1031</v>
      </c>
      <c r="AU452" s="1">
        <v>2015</v>
      </c>
      <c r="AV452" s="1">
        <v>50</v>
      </c>
      <c r="AW452" s="1">
        <v>1</v>
      </c>
      <c r="AX452" s="1" t="s">
        <v>74</v>
      </c>
      <c r="AY452" s="1" t="s">
        <v>74</v>
      </c>
      <c r="AZ452" s="1" t="s">
        <v>74</v>
      </c>
      <c r="BA452" s="1" t="s">
        <v>74</v>
      </c>
      <c r="BB452" s="1">
        <v>240</v>
      </c>
      <c r="BC452" s="1">
        <v>248</v>
      </c>
      <c r="BD452" s="1" t="s">
        <v>74</v>
      </c>
      <c r="BE452" s="1" t="s">
        <v>8703</v>
      </c>
      <c r="BF452" s="1" t="str">
        <f>HYPERLINK("http://dx.doi.org/10.1111/ijfs.12615","http://dx.doi.org/10.1111/ijfs.12615")</f>
        <v>http://dx.doi.org/10.1111/ijfs.12615</v>
      </c>
      <c r="BG452" s="1" t="s">
        <v>74</v>
      </c>
      <c r="BH452" s="1" t="s">
        <v>74</v>
      </c>
      <c r="BI452" s="1">
        <v>9</v>
      </c>
      <c r="BJ452" s="1" t="s">
        <v>456</v>
      </c>
      <c r="BK452" s="1" t="s">
        <v>100</v>
      </c>
      <c r="BL452" s="1" t="s">
        <v>456</v>
      </c>
      <c r="BM452" s="1" t="s">
        <v>8704</v>
      </c>
      <c r="BN452" s="1" t="s">
        <v>74</v>
      </c>
      <c r="BO452" s="1" t="s">
        <v>74</v>
      </c>
      <c r="BP452" s="1" t="s">
        <v>74</v>
      </c>
      <c r="BQ452" s="1" t="s">
        <v>74</v>
      </c>
      <c r="BR452" s="1" t="s">
        <v>102</v>
      </c>
      <c r="BS452" s="1" t="s">
        <v>8705</v>
      </c>
      <c r="BT452" s="1" t="str">
        <f>HYPERLINK("https%3A%2F%2Fwww.webofscience.com%2Fwos%2Fwoscc%2Ffull-record%2FWOS:000348353800031","View Full Record in Web of Science")</f>
        <v>View Full Record in Web of Science</v>
      </c>
    </row>
    <row r="453" spans="1:72" x14ac:dyDescent="0.25">
      <c r="A453" s="1" t="s">
        <v>72</v>
      </c>
      <c r="B453" s="1" t="s">
        <v>8706</v>
      </c>
      <c r="C453" s="1" t="s">
        <v>74</v>
      </c>
      <c r="D453" s="1" t="s">
        <v>74</v>
      </c>
      <c r="E453" s="1" t="s">
        <v>74</v>
      </c>
      <c r="F453" s="1" t="s">
        <v>8707</v>
      </c>
      <c r="G453" s="1" t="s">
        <v>74</v>
      </c>
      <c r="H453" s="1" t="s">
        <v>74</v>
      </c>
      <c r="I453" s="1" t="s">
        <v>8708</v>
      </c>
      <c r="J453" s="1" t="s">
        <v>8709</v>
      </c>
      <c r="K453" s="1" t="s">
        <v>74</v>
      </c>
      <c r="L453" s="1" t="s">
        <v>74</v>
      </c>
      <c r="M453" s="1" t="s">
        <v>78</v>
      </c>
      <c r="N453" s="1" t="s">
        <v>79</v>
      </c>
      <c r="O453" s="1" t="s">
        <v>74</v>
      </c>
      <c r="P453" s="1" t="s">
        <v>74</v>
      </c>
      <c r="Q453" s="1" t="s">
        <v>74</v>
      </c>
      <c r="R453" s="1" t="s">
        <v>74</v>
      </c>
      <c r="S453" s="1" t="s">
        <v>74</v>
      </c>
      <c r="T453" s="1" t="s">
        <v>8710</v>
      </c>
      <c r="U453" s="1" t="s">
        <v>8711</v>
      </c>
      <c r="V453" s="1" t="s">
        <v>8712</v>
      </c>
      <c r="W453" s="1" t="s">
        <v>8713</v>
      </c>
      <c r="X453" s="1" t="s">
        <v>8714</v>
      </c>
      <c r="Y453" s="1" t="s">
        <v>8715</v>
      </c>
      <c r="Z453" s="1" t="s">
        <v>8716</v>
      </c>
      <c r="AA453" s="1" t="s">
        <v>8717</v>
      </c>
      <c r="AB453" s="1" t="s">
        <v>8718</v>
      </c>
      <c r="AC453" s="1" t="s">
        <v>74</v>
      </c>
      <c r="AD453" s="1" t="s">
        <v>74</v>
      </c>
      <c r="AE453" s="1" t="s">
        <v>74</v>
      </c>
      <c r="AF453" s="1" t="s">
        <v>74</v>
      </c>
      <c r="AG453" s="1">
        <v>59</v>
      </c>
      <c r="AH453" s="1">
        <v>93</v>
      </c>
      <c r="AI453" s="1">
        <v>95</v>
      </c>
      <c r="AJ453" s="1">
        <v>5</v>
      </c>
      <c r="AK453" s="1">
        <v>102</v>
      </c>
      <c r="AL453" s="1" t="s">
        <v>1588</v>
      </c>
      <c r="AM453" s="1" t="s">
        <v>1589</v>
      </c>
      <c r="AN453" s="1" t="s">
        <v>1590</v>
      </c>
      <c r="AO453" s="1" t="s">
        <v>8719</v>
      </c>
      <c r="AP453" s="1" t="s">
        <v>8720</v>
      </c>
      <c r="AQ453" s="1" t="s">
        <v>74</v>
      </c>
      <c r="AR453" s="1" t="s">
        <v>8721</v>
      </c>
      <c r="AS453" s="1" t="s">
        <v>8722</v>
      </c>
      <c r="AT453" s="1" t="s">
        <v>74</v>
      </c>
      <c r="AU453" s="1">
        <v>2015</v>
      </c>
      <c r="AV453" s="1">
        <v>24</v>
      </c>
      <c r="AW453" s="1">
        <v>5</v>
      </c>
      <c r="AX453" s="1" t="s">
        <v>74</v>
      </c>
      <c r="AY453" s="1" t="s">
        <v>74</v>
      </c>
      <c r="AZ453" s="1" t="s">
        <v>74</v>
      </c>
      <c r="BA453" s="1" t="s">
        <v>74</v>
      </c>
      <c r="BB453" s="1">
        <v>449</v>
      </c>
      <c r="BC453" s="1">
        <v>461</v>
      </c>
      <c r="BD453" s="1" t="s">
        <v>74</v>
      </c>
      <c r="BE453" s="1" t="s">
        <v>8723</v>
      </c>
      <c r="BF453" s="1" t="str">
        <f>HYPERLINK("http://dx.doi.org/10.1108/JPBM-10-2014-0722","http://dx.doi.org/10.1108/JPBM-10-2014-0722")</f>
        <v>http://dx.doi.org/10.1108/JPBM-10-2014-0722</v>
      </c>
      <c r="BG453" s="1" t="s">
        <v>74</v>
      </c>
      <c r="BH453" s="1" t="s">
        <v>74</v>
      </c>
      <c r="BI453" s="1">
        <v>13</v>
      </c>
      <c r="BJ453" s="1" t="s">
        <v>6827</v>
      </c>
      <c r="BK453" s="1" t="s">
        <v>227</v>
      </c>
      <c r="BL453" s="1" t="s">
        <v>1319</v>
      </c>
      <c r="BM453" s="1" t="s">
        <v>8724</v>
      </c>
      <c r="BN453" s="1" t="s">
        <v>74</v>
      </c>
      <c r="BO453" s="1" t="s">
        <v>74</v>
      </c>
      <c r="BP453" s="1" t="s">
        <v>74</v>
      </c>
      <c r="BQ453" s="1" t="s">
        <v>74</v>
      </c>
      <c r="BR453" s="1" t="s">
        <v>102</v>
      </c>
      <c r="BS453" s="1" t="s">
        <v>8725</v>
      </c>
      <c r="BT453" s="1" t="str">
        <f>HYPERLINK("https%3A%2F%2Fwww.webofscience.com%2Fwos%2Fwoscc%2Ffull-record%2FWOS:000360578400003","View Full Record in Web of Science")</f>
        <v>View Full Record in Web of Science</v>
      </c>
    </row>
    <row r="454" spans="1:72" x14ac:dyDescent="0.25">
      <c r="A454" s="1" t="s">
        <v>5688</v>
      </c>
      <c r="B454" s="1" t="s">
        <v>8726</v>
      </c>
      <c r="C454" s="1" t="s">
        <v>74</v>
      </c>
      <c r="D454" s="1" t="s">
        <v>74</v>
      </c>
      <c r="E454" s="1" t="s">
        <v>8727</v>
      </c>
      <c r="F454" s="1" t="s">
        <v>8728</v>
      </c>
      <c r="G454" s="1" t="s">
        <v>74</v>
      </c>
      <c r="H454" s="1" t="s">
        <v>74</v>
      </c>
      <c r="I454" s="1" t="s">
        <v>8729</v>
      </c>
      <c r="J454" s="1" t="s">
        <v>8730</v>
      </c>
      <c r="K454" s="1" t="s">
        <v>74</v>
      </c>
      <c r="L454" s="1" t="s">
        <v>74</v>
      </c>
      <c r="M454" s="1" t="s">
        <v>78</v>
      </c>
      <c r="N454" s="1" t="s">
        <v>5695</v>
      </c>
      <c r="O454" s="1" t="s">
        <v>8731</v>
      </c>
      <c r="P454" s="1" t="s">
        <v>8732</v>
      </c>
      <c r="Q454" s="1" t="s">
        <v>8733</v>
      </c>
      <c r="R454" s="1" t="s">
        <v>8734</v>
      </c>
      <c r="S454" s="1" t="s">
        <v>74</v>
      </c>
      <c r="T454" s="1" t="s">
        <v>8735</v>
      </c>
      <c r="U454" s="1" t="s">
        <v>8137</v>
      </c>
      <c r="V454" s="1" t="s">
        <v>8736</v>
      </c>
      <c r="W454" s="1" t="s">
        <v>8737</v>
      </c>
      <c r="X454" s="1" t="s">
        <v>8738</v>
      </c>
      <c r="Y454" s="1" t="s">
        <v>8739</v>
      </c>
      <c r="Z454" s="1" t="s">
        <v>8740</v>
      </c>
      <c r="AA454" s="1" t="s">
        <v>74</v>
      </c>
      <c r="AB454" s="1" t="s">
        <v>2910</v>
      </c>
      <c r="AC454" s="1" t="s">
        <v>74</v>
      </c>
      <c r="AD454" s="1" t="s">
        <v>74</v>
      </c>
      <c r="AE454" s="1" t="s">
        <v>74</v>
      </c>
      <c r="AF454" s="1" t="s">
        <v>74</v>
      </c>
      <c r="AG454" s="1">
        <v>39</v>
      </c>
      <c r="AH454" s="1">
        <v>30</v>
      </c>
      <c r="AI454" s="1">
        <v>30</v>
      </c>
      <c r="AJ454" s="1">
        <v>0</v>
      </c>
      <c r="AK454" s="1">
        <v>3</v>
      </c>
      <c r="AL454" s="1" t="s">
        <v>2914</v>
      </c>
      <c r="AM454" s="1" t="s">
        <v>290</v>
      </c>
      <c r="AN454" s="1" t="s">
        <v>8741</v>
      </c>
      <c r="AO454" s="1" t="s">
        <v>74</v>
      </c>
      <c r="AP454" s="1" t="s">
        <v>74</v>
      </c>
      <c r="AQ454" s="1" t="s">
        <v>8742</v>
      </c>
      <c r="AR454" s="1" t="s">
        <v>74</v>
      </c>
      <c r="AS454" s="1" t="s">
        <v>74</v>
      </c>
      <c r="AT454" s="1" t="s">
        <v>74</v>
      </c>
      <c r="AU454" s="1">
        <v>2015</v>
      </c>
      <c r="AV454" s="1" t="s">
        <v>74</v>
      </c>
      <c r="AW454" s="1" t="s">
        <v>74</v>
      </c>
      <c r="AX454" s="1" t="s">
        <v>74</v>
      </c>
      <c r="AY454" s="1" t="s">
        <v>74</v>
      </c>
      <c r="AZ454" s="1" t="s">
        <v>74</v>
      </c>
      <c r="BA454" s="1" t="s">
        <v>74</v>
      </c>
      <c r="BB454" s="1">
        <v>2933</v>
      </c>
      <c r="BC454" s="1">
        <v>2942</v>
      </c>
      <c r="BD454" s="1" t="s">
        <v>74</v>
      </c>
      <c r="BE454" s="1" t="s">
        <v>8743</v>
      </c>
      <c r="BF454" s="1" t="str">
        <f>HYPERLINK("http://dx.doi.org/10.1145/2702123.2702197","http://dx.doi.org/10.1145/2702123.2702197")</f>
        <v>http://dx.doi.org/10.1145/2702123.2702197</v>
      </c>
      <c r="BG454" s="1" t="s">
        <v>74</v>
      </c>
      <c r="BH454" s="1" t="s">
        <v>74</v>
      </c>
      <c r="BI454" s="1">
        <v>10</v>
      </c>
      <c r="BJ454" s="1" t="s">
        <v>8744</v>
      </c>
      <c r="BK454" s="1" t="s">
        <v>6703</v>
      </c>
      <c r="BL454" s="1" t="s">
        <v>2922</v>
      </c>
      <c r="BM454" s="1" t="s">
        <v>8745</v>
      </c>
      <c r="BN454" s="1" t="s">
        <v>74</v>
      </c>
      <c r="BO454" s="1" t="s">
        <v>74</v>
      </c>
      <c r="BP454" s="1" t="s">
        <v>74</v>
      </c>
      <c r="BQ454" s="1" t="s">
        <v>74</v>
      </c>
      <c r="BR454" s="1" t="s">
        <v>102</v>
      </c>
      <c r="BS454" s="1" t="s">
        <v>8746</v>
      </c>
      <c r="BT454" s="1" t="str">
        <f>HYPERLINK("https%3A%2F%2Fwww.webofscience.com%2Fwos%2Fwoscc%2Ffull-record%2FWOS:000412395502109","View Full Record in Web of Science")</f>
        <v>View Full Record in Web of Science</v>
      </c>
    </row>
    <row r="455" spans="1:72" x14ac:dyDescent="0.25">
      <c r="A455" s="1" t="s">
        <v>72</v>
      </c>
      <c r="B455" s="1" t="s">
        <v>8747</v>
      </c>
      <c r="C455" s="1" t="s">
        <v>74</v>
      </c>
      <c r="D455" s="1" t="s">
        <v>74</v>
      </c>
      <c r="E455" s="1" t="s">
        <v>74</v>
      </c>
      <c r="F455" s="1" t="s">
        <v>8748</v>
      </c>
      <c r="G455" s="1" t="s">
        <v>74</v>
      </c>
      <c r="H455" s="1" t="s">
        <v>74</v>
      </c>
      <c r="I455" s="1" t="s">
        <v>8749</v>
      </c>
      <c r="J455" s="1" t="s">
        <v>8750</v>
      </c>
      <c r="K455" s="1" t="s">
        <v>74</v>
      </c>
      <c r="L455" s="1" t="s">
        <v>74</v>
      </c>
      <c r="M455" s="1" t="s">
        <v>78</v>
      </c>
      <c r="N455" s="1" t="s">
        <v>79</v>
      </c>
      <c r="O455" s="1" t="s">
        <v>74</v>
      </c>
      <c r="P455" s="1" t="s">
        <v>74</v>
      </c>
      <c r="Q455" s="1" t="s">
        <v>74</v>
      </c>
      <c r="R455" s="1" t="s">
        <v>74</v>
      </c>
      <c r="S455" s="1" t="s">
        <v>74</v>
      </c>
      <c r="T455" s="1" t="s">
        <v>8751</v>
      </c>
      <c r="U455" s="1" t="s">
        <v>8752</v>
      </c>
      <c r="V455" s="1" t="s">
        <v>8753</v>
      </c>
      <c r="W455" s="1" t="s">
        <v>8754</v>
      </c>
      <c r="X455" s="1" t="s">
        <v>8755</v>
      </c>
      <c r="Y455" s="1" t="s">
        <v>8756</v>
      </c>
      <c r="Z455" s="1" t="s">
        <v>8757</v>
      </c>
      <c r="AA455" s="1" t="s">
        <v>74</v>
      </c>
      <c r="AB455" s="1" t="s">
        <v>74</v>
      </c>
      <c r="AC455" s="1" t="s">
        <v>74</v>
      </c>
      <c r="AD455" s="1" t="s">
        <v>74</v>
      </c>
      <c r="AE455" s="1" t="s">
        <v>74</v>
      </c>
      <c r="AF455" s="1" t="s">
        <v>74</v>
      </c>
      <c r="AG455" s="1">
        <v>64</v>
      </c>
      <c r="AH455" s="1">
        <v>0</v>
      </c>
      <c r="AI455" s="1">
        <v>0</v>
      </c>
      <c r="AJ455" s="1">
        <v>0</v>
      </c>
      <c r="AK455" s="1">
        <v>10</v>
      </c>
      <c r="AL455" s="1" t="s">
        <v>8758</v>
      </c>
      <c r="AM455" s="1" t="s">
        <v>8759</v>
      </c>
      <c r="AN455" s="1" t="s">
        <v>8760</v>
      </c>
      <c r="AO455" s="1" t="s">
        <v>8761</v>
      </c>
      <c r="AP455" s="1" t="s">
        <v>74</v>
      </c>
      <c r="AQ455" s="1" t="s">
        <v>74</v>
      </c>
      <c r="AR455" s="1" t="s">
        <v>8762</v>
      </c>
      <c r="AS455" s="1" t="s">
        <v>8763</v>
      </c>
      <c r="AT455" s="1" t="s">
        <v>74</v>
      </c>
      <c r="AU455" s="1">
        <v>2015</v>
      </c>
      <c r="AV455" s="1" t="s">
        <v>74</v>
      </c>
      <c r="AW455" s="1">
        <v>28</v>
      </c>
      <c r="AX455" s="1" t="s">
        <v>74</v>
      </c>
      <c r="AY455" s="1" t="s">
        <v>74</v>
      </c>
      <c r="AZ455" s="1" t="s">
        <v>74</v>
      </c>
      <c r="BA455" s="1" t="s">
        <v>74</v>
      </c>
      <c r="BB455" s="1">
        <v>58</v>
      </c>
      <c r="BC455" s="1">
        <v>133</v>
      </c>
      <c r="BD455" s="1" t="s">
        <v>74</v>
      </c>
      <c r="BE455" s="1" t="s">
        <v>74</v>
      </c>
      <c r="BF455" s="1" t="s">
        <v>74</v>
      </c>
      <c r="BG455" s="1" t="s">
        <v>74</v>
      </c>
      <c r="BH455" s="1" t="s">
        <v>74</v>
      </c>
      <c r="BI455" s="1">
        <v>76</v>
      </c>
      <c r="BJ455" s="1" t="s">
        <v>1598</v>
      </c>
      <c r="BK455" s="1" t="s">
        <v>150</v>
      </c>
      <c r="BL455" s="1" t="s">
        <v>1599</v>
      </c>
      <c r="BM455" s="1" t="s">
        <v>8764</v>
      </c>
      <c r="BN455" s="1" t="s">
        <v>74</v>
      </c>
      <c r="BO455" s="1" t="s">
        <v>74</v>
      </c>
      <c r="BP455" s="1" t="s">
        <v>74</v>
      </c>
      <c r="BQ455" s="1" t="s">
        <v>74</v>
      </c>
      <c r="BR455" s="1" t="s">
        <v>102</v>
      </c>
      <c r="BS455" s="1" t="s">
        <v>8765</v>
      </c>
      <c r="BT455" s="1" t="str">
        <f>HYPERLINK("https%3A%2F%2Fwww.webofscience.com%2Fwos%2Fwoscc%2Ffull-record%2FWOS:000374183600003","View Full Record in Web of Science")</f>
        <v>View Full Record in Web of Science</v>
      </c>
    </row>
    <row r="456" spans="1:72" x14ac:dyDescent="0.25">
      <c r="A456" s="1" t="s">
        <v>72</v>
      </c>
      <c r="B456" s="1" t="s">
        <v>8766</v>
      </c>
      <c r="C456" s="1" t="s">
        <v>74</v>
      </c>
      <c r="D456" s="1" t="s">
        <v>74</v>
      </c>
      <c r="E456" s="1" t="s">
        <v>74</v>
      </c>
      <c r="F456" s="1" t="s">
        <v>8767</v>
      </c>
      <c r="G456" s="1" t="s">
        <v>74</v>
      </c>
      <c r="H456" s="1" t="s">
        <v>74</v>
      </c>
      <c r="I456" s="1" t="s">
        <v>8768</v>
      </c>
      <c r="J456" s="1" t="s">
        <v>8769</v>
      </c>
      <c r="K456" s="1" t="s">
        <v>74</v>
      </c>
      <c r="L456" s="1" t="s">
        <v>74</v>
      </c>
      <c r="M456" s="1" t="s">
        <v>78</v>
      </c>
      <c r="N456" s="1" t="s">
        <v>79</v>
      </c>
      <c r="O456" s="1" t="s">
        <v>74</v>
      </c>
      <c r="P456" s="1" t="s">
        <v>74</v>
      </c>
      <c r="Q456" s="1" t="s">
        <v>74</v>
      </c>
      <c r="R456" s="1" t="s">
        <v>74</v>
      </c>
      <c r="S456" s="1" t="s">
        <v>74</v>
      </c>
      <c r="T456" s="1" t="s">
        <v>74</v>
      </c>
      <c r="U456" s="1" t="s">
        <v>8770</v>
      </c>
      <c r="V456" s="1" t="s">
        <v>8771</v>
      </c>
      <c r="W456" s="1" t="s">
        <v>8772</v>
      </c>
      <c r="X456" s="1" t="s">
        <v>8773</v>
      </c>
      <c r="Y456" s="1" t="s">
        <v>8774</v>
      </c>
      <c r="Z456" s="1" t="s">
        <v>8775</v>
      </c>
      <c r="AA456" s="1" t="s">
        <v>74</v>
      </c>
      <c r="AB456" s="1" t="s">
        <v>8776</v>
      </c>
      <c r="AC456" s="1" t="s">
        <v>74</v>
      </c>
      <c r="AD456" s="1" t="s">
        <v>74</v>
      </c>
      <c r="AE456" s="1" t="s">
        <v>74</v>
      </c>
      <c r="AF456" s="1" t="s">
        <v>74</v>
      </c>
      <c r="AG456" s="1">
        <v>28</v>
      </c>
      <c r="AH456" s="1">
        <v>16</v>
      </c>
      <c r="AI456" s="1">
        <v>18</v>
      </c>
      <c r="AJ456" s="1">
        <v>0</v>
      </c>
      <c r="AK456" s="1">
        <v>17</v>
      </c>
      <c r="AL456" s="1" t="s">
        <v>7715</v>
      </c>
      <c r="AM456" s="1" t="s">
        <v>772</v>
      </c>
      <c r="AN456" s="1" t="s">
        <v>982</v>
      </c>
      <c r="AO456" s="1" t="s">
        <v>8777</v>
      </c>
      <c r="AP456" s="1" t="s">
        <v>8778</v>
      </c>
      <c r="AQ456" s="1" t="s">
        <v>74</v>
      </c>
      <c r="AR456" s="1" t="s">
        <v>8779</v>
      </c>
      <c r="AS456" s="1" t="s">
        <v>8780</v>
      </c>
      <c r="AT456" s="1" t="s">
        <v>1031</v>
      </c>
      <c r="AU456" s="1">
        <v>2015</v>
      </c>
      <c r="AV456" s="1">
        <v>25</v>
      </c>
      <c r="AW456" s="1">
        <v>1</v>
      </c>
      <c r="AX456" s="1" t="s">
        <v>74</v>
      </c>
      <c r="AY456" s="1" t="s">
        <v>74</v>
      </c>
      <c r="AZ456" s="1" t="s">
        <v>74</v>
      </c>
      <c r="BA456" s="1" t="s">
        <v>74</v>
      </c>
      <c r="BB456" s="1">
        <v>61</v>
      </c>
      <c r="BC456" s="1">
        <v>69</v>
      </c>
      <c r="BD456" s="1" t="s">
        <v>74</v>
      </c>
      <c r="BE456" s="1" t="s">
        <v>8781</v>
      </c>
      <c r="BF456" s="1" t="str">
        <f>HYPERLINK("http://dx.doi.org/10.1111/ipd.12101","http://dx.doi.org/10.1111/ipd.12101")</f>
        <v>http://dx.doi.org/10.1111/ipd.12101</v>
      </c>
      <c r="BG456" s="1" t="s">
        <v>74</v>
      </c>
      <c r="BH456" s="1" t="s">
        <v>74</v>
      </c>
      <c r="BI456" s="1">
        <v>9</v>
      </c>
      <c r="BJ456" s="1" t="s">
        <v>6148</v>
      </c>
      <c r="BK456" s="1" t="s">
        <v>100</v>
      </c>
      <c r="BL456" s="1" t="s">
        <v>6148</v>
      </c>
      <c r="BM456" s="1" t="s">
        <v>8782</v>
      </c>
      <c r="BN456" s="1">
        <v>24628844</v>
      </c>
      <c r="BO456" s="1" t="s">
        <v>74</v>
      </c>
      <c r="BP456" s="1" t="s">
        <v>74</v>
      </c>
      <c r="BQ456" s="1" t="s">
        <v>74</v>
      </c>
      <c r="BR456" s="1" t="s">
        <v>102</v>
      </c>
      <c r="BS456" s="1" t="s">
        <v>8783</v>
      </c>
      <c r="BT456" s="1" t="str">
        <f>HYPERLINK("https%3A%2F%2Fwww.webofscience.com%2Fwos%2Fwoscc%2Ffull-record%2FWOS:000346422400009","View Full Record in Web of Science")</f>
        <v>View Full Record in Web of Science</v>
      </c>
    </row>
    <row r="457" spans="1:72" x14ac:dyDescent="0.25">
      <c r="A457" s="1" t="s">
        <v>72</v>
      </c>
      <c r="B457" s="1" t="s">
        <v>8784</v>
      </c>
      <c r="C457" s="1" t="s">
        <v>74</v>
      </c>
      <c r="D457" s="1" t="s">
        <v>74</v>
      </c>
      <c r="E457" s="1" t="s">
        <v>74</v>
      </c>
      <c r="F457" s="1" t="s">
        <v>8785</v>
      </c>
      <c r="G457" s="1" t="s">
        <v>74</v>
      </c>
      <c r="H457" s="1" t="s">
        <v>74</v>
      </c>
      <c r="I457" s="1" t="s">
        <v>8786</v>
      </c>
      <c r="J457" s="1" t="s">
        <v>8787</v>
      </c>
      <c r="K457" s="1" t="s">
        <v>74</v>
      </c>
      <c r="L457" s="1" t="s">
        <v>74</v>
      </c>
      <c r="M457" s="1" t="s">
        <v>78</v>
      </c>
      <c r="N457" s="1" t="s">
        <v>79</v>
      </c>
      <c r="O457" s="1" t="s">
        <v>74</v>
      </c>
      <c r="P457" s="1" t="s">
        <v>74</v>
      </c>
      <c r="Q457" s="1" t="s">
        <v>74</v>
      </c>
      <c r="R457" s="1" t="s">
        <v>74</v>
      </c>
      <c r="S457" s="1" t="s">
        <v>74</v>
      </c>
      <c r="T457" s="1" t="s">
        <v>8788</v>
      </c>
      <c r="U457" s="1" t="s">
        <v>8789</v>
      </c>
      <c r="V457" s="1" t="s">
        <v>8790</v>
      </c>
      <c r="W457" s="1" t="s">
        <v>8791</v>
      </c>
      <c r="X457" s="1" t="s">
        <v>8792</v>
      </c>
      <c r="Y457" s="1" t="s">
        <v>8793</v>
      </c>
      <c r="Z457" s="1" t="s">
        <v>8794</v>
      </c>
      <c r="AA457" s="1" t="s">
        <v>8795</v>
      </c>
      <c r="AB457" s="1" t="s">
        <v>8796</v>
      </c>
      <c r="AC457" s="1" t="s">
        <v>74</v>
      </c>
      <c r="AD457" s="1" t="s">
        <v>74</v>
      </c>
      <c r="AE457" s="1" t="s">
        <v>74</v>
      </c>
      <c r="AF457" s="1" t="s">
        <v>74</v>
      </c>
      <c r="AG457" s="1">
        <v>73</v>
      </c>
      <c r="AH457" s="1">
        <v>4</v>
      </c>
      <c r="AI457" s="1">
        <v>4</v>
      </c>
      <c r="AJ457" s="1">
        <v>2</v>
      </c>
      <c r="AK457" s="1">
        <v>21</v>
      </c>
      <c r="AL457" s="1" t="s">
        <v>4974</v>
      </c>
      <c r="AM457" s="1" t="s">
        <v>4975</v>
      </c>
      <c r="AN457" s="1" t="s">
        <v>4976</v>
      </c>
      <c r="AO457" s="1" t="s">
        <v>8797</v>
      </c>
      <c r="AP457" s="1" t="s">
        <v>74</v>
      </c>
      <c r="AQ457" s="1" t="s">
        <v>74</v>
      </c>
      <c r="AR457" s="1" t="s">
        <v>8787</v>
      </c>
      <c r="AS457" s="1" t="s">
        <v>8798</v>
      </c>
      <c r="AT457" s="1" t="s">
        <v>2151</v>
      </c>
      <c r="AU457" s="1">
        <v>2014</v>
      </c>
      <c r="AV457" s="1">
        <v>3</v>
      </c>
      <c r="AW457" s="1" t="s">
        <v>74</v>
      </c>
      <c r="AX457" s="1" t="s">
        <v>74</v>
      </c>
      <c r="AY457" s="1" t="s">
        <v>74</v>
      </c>
      <c r="AZ457" s="1" t="s">
        <v>74</v>
      </c>
      <c r="BA457" s="1" t="s">
        <v>74</v>
      </c>
      <c r="BB457" s="1" t="s">
        <v>74</v>
      </c>
      <c r="BC457" s="1" t="s">
        <v>74</v>
      </c>
      <c r="BD457" s="1">
        <v>715</v>
      </c>
      <c r="BE457" s="1" t="s">
        <v>8799</v>
      </c>
      <c r="BF457" s="1" t="str">
        <f>HYPERLINK("http://dx.doi.org/10.1186/2193-1801-3-715","http://dx.doi.org/10.1186/2193-1801-3-715")</f>
        <v>http://dx.doi.org/10.1186/2193-1801-3-715</v>
      </c>
      <c r="BG457" s="1" t="s">
        <v>74</v>
      </c>
      <c r="BH457" s="1" t="s">
        <v>74</v>
      </c>
      <c r="BI457" s="1">
        <v>11</v>
      </c>
      <c r="BJ457" s="1" t="s">
        <v>1008</v>
      </c>
      <c r="BK457" s="1" t="s">
        <v>100</v>
      </c>
      <c r="BL457" s="1" t="s">
        <v>1009</v>
      </c>
      <c r="BM457" s="1" t="s">
        <v>8800</v>
      </c>
      <c r="BN457" s="1">
        <v>25674455</v>
      </c>
      <c r="BO457" s="1" t="s">
        <v>1011</v>
      </c>
      <c r="BP457" s="1" t="s">
        <v>74</v>
      </c>
      <c r="BQ457" s="1" t="s">
        <v>74</v>
      </c>
      <c r="BR457" s="1" t="s">
        <v>102</v>
      </c>
      <c r="BS457" s="1" t="s">
        <v>8801</v>
      </c>
      <c r="BT457" s="1" t="str">
        <f>HYPERLINK("https%3A%2F%2Fwww.webofscience.com%2Fwos%2Fwoscc%2Ffull-record%2FWOS:000359121800001","View Full Record in Web of Science")</f>
        <v>View Full Record in Web of Science</v>
      </c>
    </row>
    <row r="458" spans="1:72" x14ac:dyDescent="0.25">
      <c r="A458" s="1" t="s">
        <v>72</v>
      </c>
      <c r="B458" s="1" t="s">
        <v>8802</v>
      </c>
      <c r="C458" s="1" t="s">
        <v>74</v>
      </c>
      <c r="D458" s="1" t="s">
        <v>74</v>
      </c>
      <c r="E458" s="1" t="s">
        <v>74</v>
      </c>
      <c r="F458" s="1" t="s">
        <v>8803</v>
      </c>
      <c r="G458" s="1" t="s">
        <v>74</v>
      </c>
      <c r="H458" s="1" t="s">
        <v>74</v>
      </c>
      <c r="I458" s="1" t="s">
        <v>8804</v>
      </c>
      <c r="J458" s="1" t="s">
        <v>2952</v>
      </c>
      <c r="K458" s="1" t="s">
        <v>74</v>
      </c>
      <c r="L458" s="1" t="s">
        <v>74</v>
      </c>
      <c r="M458" s="1" t="s">
        <v>78</v>
      </c>
      <c r="N458" s="1" t="s">
        <v>79</v>
      </c>
      <c r="O458" s="1" t="s">
        <v>74</v>
      </c>
      <c r="P458" s="1" t="s">
        <v>74</v>
      </c>
      <c r="Q458" s="1" t="s">
        <v>74</v>
      </c>
      <c r="R458" s="1" t="s">
        <v>74</v>
      </c>
      <c r="S458" s="1" t="s">
        <v>74</v>
      </c>
      <c r="T458" s="1" t="s">
        <v>8805</v>
      </c>
      <c r="U458" s="1" t="s">
        <v>8806</v>
      </c>
      <c r="V458" s="1" t="s">
        <v>8807</v>
      </c>
      <c r="W458" s="1" t="s">
        <v>8808</v>
      </c>
      <c r="X458" s="1" t="s">
        <v>8809</v>
      </c>
      <c r="Y458" s="1" t="s">
        <v>8810</v>
      </c>
      <c r="Z458" s="1" t="s">
        <v>4016</v>
      </c>
      <c r="AA458" s="1" t="s">
        <v>6552</v>
      </c>
      <c r="AB458" s="1" t="s">
        <v>8811</v>
      </c>
      <c r="AC458" s="1" t="s">
        <v>8812</v>
      </c>
      <c r="AD458" s="1" t="s">
        <v>8813</v>
      </c>
      <c r="AE458" s="1" t="s">
        <v>8814</v>
      </c>
      <c r="AF458" s="1" t="s">
        <v>74</v>
      </c>
      <c r="AG458" s="1">
        <v>29</v>
      </c>
      <c r="AH458" s="1">
        <v>27</v>
      </c>
      <c r="AI458" s="1">
        <v>33</v>
      </c>
      <c r="AJ458" s="1">
        <v>0</v>
      </c>
      <c r="AK458" s="1">
        <v>63</v>
      </c>
      <c r="AL458" s="1" t="s">
        <v>4439</v>
      </c>
      <c r="AM458" s="1" t="s">
        <v>1888</v>
      </c>
      <c r="AN458" s="1" t="s">
        <v>2959</v>
      </c>
      <c r="AO458" s="1" t="s">
        <v>2960</v>
      </c>
      <c r="AP458" s="1" t="s">
        <v>2961</v>
      </c>
      <c r="AQ458" s="1" t="s">
        <v>74</v>
      </c>
      <c r="AR458" s="1" t="s">
        <v>2962</v>
      </c>
      <c r="AS458" s="1" t="s">
        <v>2963</v>
      </c>
      <c r="AT458" s="1" t="s">
        <v>147</v>
      </c>
      <c r="AU458" s="1">
        <v>2014</v>
      </c>
      <c r="AV458" s="1">
        <v>39</v>
      </c>
      <c r="AW458" s="1">
        <v>12</v>
      </c>
      <c r="AX458" s="1" t="s">
        <v>74</v>
      </c>
      <c r="AY458" s="1" t="s">
        <v>74</v>
      </c>
      <c r="AZ458" s="1" t="s">
        <v>74</v>
      </c>
      <c r="BA458" s="1" t="s">
        <v>74</v>
      </c>
      <c r="BB458" s="1">
        <v>1366</v>
      </c>
      <c r="BC458" s="1">
        <v>1372</v>
      </c>
      <c r="BD458" s="1" t="s">
        <v>74</v>
      </c>
      <c r="BE458" s="1" t="s">
        <v>8815</v>
      </c>
      <c r="BF458" s="1" t="str">
        <f>HYPERLINK("http://dx.doi.org/10.1139/apnm-2014-0174","http://dx.doi.org/10.1139/apnm-2014-0174")</f>
        <v>http://dx.doi.org/10.1139/apnm-2014-0174</v>
      </c>
      <c r="BG458" s="1" t="s">
        <v>74</v>
      </c>
      <c r="BH458" s="1" t="s">
        <v>74</v>
      </c>
      <c r="BI458" s="1">
        <v>7</v>
      </c>
      <c r="BJ458" s="1" t="s">
        <v>2965</v>
      </c>
      <c r="BK458" s="1" t="s">
        <v>100</v>
      </c>
      <c r="BL458" s="1" t="s">
        <v>2965</v>
      </c>
      <c r="BM458" s="1" t="s">
        <v>8816</v>
      </c>
      <c r="BN458" s="1">
        <v>25315686</v>
      </c>
      <c r="BO458" s="1" t="s">
        <v>1895</v>
      </c>
      <c r="BP458" s="1" t="s">
        <v>74</v>
      </c>
      <c r="BQ458" s="1" t="s">
        <v>74</v>
      </c>
      <c r="BR458" s="1" t="s">
        <v>102</v>
      </c>
      <c r="BS458" s="1" t="s">
        <v>8817</v>
      </c>
      <c r="BT458" s="1" t="str">
        <f>HYPERLINK("https%3A%2F%2Fwww.webofscience.com%2Fwos%2Fwoscc%2Ffull-record%2FWOS:000344548200007","View Full Record in Web of Science")</f>
        <v>View Full Record in Web of Science</v>
      </c>
    </row>
    <row r="459" spans="1:72" x14ac:dyDescent="0.25">
      <c r="A459" s="1" t="s">
        <v>72</v>
      </c>
      <c r="B459" s="1" t="s">
        <v>8818</v>
      </c>
      <c r="C459" s="1" t="s">
        <v>74</v>
      </c>
      <c r="D459" s="1" t="s">
        <v>74</v>
      </c>
      <c r="E459" s="1" t="s">
        <v>74</v>
      </c>
      <c r="F459" s="1" t="s">
        <v>8819</v>
      </c>
      <c r="G459" s="1" t="s">
        <v>74</v>
      </c>
      <c r="H459" s="1" t="s">
        <v>74</v>
      </c>
      <c r="I459" s="1" t="s">
        <v>8820</v>
      </c>
      <c r="J459" s="1" t="s">
        <v>1459</v>
      </c>
      <c r="K459" s="1" t="s">
        <v>74</v>
      </c>
      <c r="L459" s="1" t="s">
        <v>74</v>
      </c>
      <c r="M459" s="1" t="s">
        <v>78</v>
      </c>
      <c r="N459" s="1" t="s">
        <v>79</v>
      </c>
      <c r="O459" s="1" t="s">
        <v>74</v>
      </c>
      <c r="P459" s="1" t="s">
        <v>74</v>
      </c>
      <c r="Q459" s="1" t="s">
        <v>74</v>
      </c>
      <c r="R459" s="1" t="s">
        <v>74</v>
      </c>
      <c r="S459" s="1" t="s">
        <v>74</v>
      </c>
      <c r="T459" s="1" t="s">
        <v>74</v>
      </c>
      <c r="U459" s="1" t="s">
        <v>8821</v>
      </c>
      <c r="V459" s="1" t="s">
        <v>8822</v>
      </c>
      <c r="W459" s="1" t="s">
        <v>8823</v>
      </c>
      <c r="X459" s="1" t="s">
        <v>8824</v>
      </c>
      <c r="Y459" s="1" t="s">
        <v>8825</v>
      </c>
      <c r="Z459" s="1" t="s">
        <v>8826</v>
      </c>
      <c r="AA459" s="1" t="s">
        <v>8827</v>
      </c>
      <c r="AB459" s="1" t="s">
        <v>8828</v>
      </c>
      <c r="AC459" s="1" t="s">
        <v>8829</v>
      </c>
      <c r="AD459" s="1" t="s">
        <v>8830</v>
      </c>
      <c r="AE459" s="1" t="s">
        <v>8831</v>
      </c>
      <c r="AF459" s="1" t="s">
        <v>74</v>
      </c>
      <c r="AG459" s="1">
        <v>33</v>
      </c>
      <c r="AH459" s="1">
        <v>5</v>
      </c>
      <c r="AI459" s="1">
        <v>5</v>
      </c>
      <c r="AJ459" s="1">
        <v>2</v>
      </c>
      <c r="AK459" s="1">
        <v>21</v>
      </c>
      <c r="AL459" s="1" t="s">
        <v>7209</v>
      </c>
      <c r="AM459" s="1" t="s">
        <v>118</v>
      </c>
      <c r="AN459" s="1" t="s">
        <v>7210</v>
      </c>
      <c r="AO459" s="1" t="s">
        <v>1472</v>
      </c>
      <c r="AP459" s="1" t="s">
        <v>74</v>
      </c>
      <c r="AQ459" s="1" t="s">
        <v>74</v>
      </c>
      <c r="AR459" s="1" t="s">
        <v>1473</v>
      </c>
      <c r="AS459" s="1" t="s">
        <v>1474</v>
      </c>
      <c r="AT459" s="1" t="s">
        <v>8832</v>
      </c>
      <c r="AU459" s="1">
        <v>2014</v>
      </c>
      <c r="AV459" s="1">
        <v>11</v>
      </c>
      <c r="AW459" s="1" t="s">
        <v>74</v>
      </c>
      <c r="AX459" s="1" t="s">
        <v>74</v>
      </c>
      <c r="AY459" s="1" t="s">
        <v>74</v>
      </c>
      <c r="AZ459" s="1" t="s">
        <v>74</v>
      </c>
      <c r="BA459" s="1" t="s">
        <v>74</v>
      </c>
      <c r="BB459" s="1" t="s">
        <v>74</v>
      </c>
      <c r="BC459" s="1" t="s">
        <v>74</v>
      </c>
      <c r="BD459" s="1">
        <v>51</v>
      </c>
      <c r="BE459" s="1" t="s">
        <v>8833</v>
      </c>
      <c r="BF459" s="1" t="str">
        <f>HYPERLINK("http://dx.doi.org/10.1186/s12970-014-0051-x","http://dx.doi.org/10.1186/s12970-014-0051-x")</f>
        <v>http://dx.doi.org/10.1186/s12970-014-0051-x</v>
      </c>
      <c r="BG459" s="1" t="s">
        <v>74</v>
      </c>
      <c r="BH459" s="1" t="s">
        <v>74</v>
      </c>
      <c r="BI459" s="1">
        <v>7</v>
      </c>
      <c r="BJ459" s="1" t="s">
        <v>1089</v>
      </c>
      <c r="BK459" s="1" t="s">
        <v>100</v>
      </c>
      <c r="BL459" s="1" t="s">
        <v>1089</v>
      </c>
      <c r="BM459" s="1" t="s">
        <v>8834</v>
      </c>
      <c r="BN459" s="1">
        <v>25379031</v>
      </c>
      <c r="BO459" s="1" t="s">
        <v>389</v>
      </c>
      <c r="BP459" s="1" t="s">
        <v>74</v>
      </c>
      <c r="BQ459" s="1" t="s">
        <v>74</v>
      </c>
      <c r="BR459" s="1" t="s">
        <v>102</v>
      </c>
      <c r="BS459" s="1" t="s">
        <v>8835</v>
      </c>
      <c r="BT459" s="1" t="str">
        <f>HYPERLINK("https%3A%2F%2Fwww.webofscience.com%2Fwos%2Fwoscc%2Ffull-record%2FWOS:000347205300001","View Full Record in Web of Science")</f>
        <v>View Full Record in Web of Science</v>
      </c>
    </row>
    <row r="460" spans="1:72" x14ac:dyDescent="0.25">
      <c r="A460" s="1" t="s">
        <v>72</v>
      </c>
      <c r="B460" s="1" t="s">
        <v>8836</v>
      </c>
      <c r="C460" s="1" t="s">
        <v>74</v>
      </c>
      <c r="D460" s="1" t="s">
        <v>74</v>
      </c>
      <c r="E460" s="1" t="s">
        <v>74</v>
      </c>
      <c r="F460" s="1" t="s">
        <v>8837</v>
      </c>
      <c r="G460" s="1" t="s">
        <v>74</v>
      </c>
      <c r="H460" s="1" t="s">
        <v>74</v>
      </c>
      <c r="I460" s="1" t="s">
        <v>8838</v>
      </c>
      <c r="J460" s="1" t="s">
        <v>1459</v>
      </c>
      <c r="K460" s="1" t="s">
        <v>74</v>
      </c>
      <c r="L460" s="1" t="s">
        <v>74</v>
      </c>
      <c r="M460" s="1" t="s">
        <v>78</v>
      </c>
      <c r="N460" s="1" t="s">
        <v>79</v>
      </c>
      <c r="O460" s="1" t="s">
        <v>74</v>
      </c>
      <c r="P460" s="1" t="s">
        <v>74</v>
      </c>
      <c r="Q460" s="1" t="s">
        <v>74</v>
      </c>
      <c r="R460" s="1" t="s">
        <v>74</v>
      </c>
      <c r="S460" s="1" t="s">
        <v>74</v>
      </c>
      <c r="T460" s="1" t="s">
        <v>8839</v>
      </c>
      <c r="U460" s="1" t="s">
        <v>8840</v>
      </c>
      <c r="V460" s="1" t="s">
        <v>8841</v>
      </c>
      <c r="W460" s="1" t="s">
        <v>8842</v>
      </c>
      <c r="X460" s="1" t="s">
        <v>8843</v>
      </c>
      <c r="Y460" s="1" t="s">
        <v>8844</v>
      </c>
      <c r="Z460" s="1" t="s">
        <v>8845</v>
      </c>
      <c r="AA460" s="1" t="s">
        <v>8846</v>
      </c>
      <c r="AB460" s="1" t="s">
        <v>8847</v>
      </c>
      <c r="AC460" s="1" t="s">
        <v>8848</v>
      </c>
      <c r="AD460" s="1" t="s">
        <v>8848</v>
      </c>
      <c r="AE460" s="1" t="s">
        <v>8849</v>
      </c>
      <c r="AF460" s="1" t="s">
        <v>74</v>
      </c>
      <c r="AG460" s="1">
        <v>24</v>
      </c>
      <c r="AH460" s="1">
        <v>5</v>
      </c>
      <c r="AI460" s="1">
        <v>5</v>
      </c>
      <c r="AJ460" s="1">
        <v>1</v>
      </c>
      <c r="AK460" s="1">
        <v>24</v>
      </c>
      <c r="AL460" s="1" t="s">
        <v>117</v>
      </c>
      <c r="AM460" s="1" t="s">
        <v>118</v>
      </c>
      <c r="AN460" s="1" t="s">
        <v>119</v>
      </c>
      <c r="AO460" s="1" t="s">
        <v>74</v>
      </c>
      <c r="AP460" s="1" t="s">
        <v>1472</v>
      </c>
      <c r="AQ460" s="1" t="s">
        <v>74</v>
      </c>
      <c r="AR460" s="1" t="s">
        <v>1473</v>
      </c>
      <c r="AS460" s="1" t="s">
        <v>1474</v>
      </c>
      <c r="AT460" s="1" t="s">
        <v>8850</v>
      </c>
      <c r="AU460" s="1">
        <v>2014</v>
      </c>
      <c r="AV460" s="1">
        <v>11</v>
      </c>
      <c r="AW460" s="1" t="s">
        <v>74</v>
      </c>
      <c r="AX460" s="1" t="s">
        <v>74</v>
      </c>
      <c r="AY460" s="1" t="s">
        <v>74</v>
      </c>
      <c r="AZ460" s="1" t="s">
        <v>74</v>
      </c>
      <c r="BA460" s="1" t="s">
        <v>74</v>
      </c>
      <c r="BB460" s="1" t="s">
        <v>74</v>
      </c>
      <c r="BC460" s="1" t="s">
        <v>74</v>
      </c>
      <c r="BD460" s="1">
        <v>49</v>
      </c>
      <c r="BE460" s="1" t="s">
        <v>8851</v>
      </c>
      <c r="BF460" s="1" t="str">
        <f>HYPERLINK("http://dx.doi.org/10.1186/s12970-014-0049-4","http://dx.doi.org/10.1186/s12970-014-0049-4")</f>
        <v>http://dx.doi.org/10.1186/s12970-014-0049-4</v>
      </c>
      <c r="BG460" s="1" t="s">
        <v>74</v>
      </c>
      <c r="BH460" s="1" t="s">
        <v>74</v>
      </c>
      <c r="BI460" s="1">
        <v>6</v>
      </c>
      <c r="BJ460" s="1" t="s">
        <v>1089</v>
      </c>
      <c r="BK460" s="1" t="s">
        <v>100</v>
      </c>
      <c r="BL460" s="1" t="s">
        <v>1089</v>
      </c>
      <c r="BM460" s="1" t="s">
        <v>8852</v>
      </c>
      <c r="BN460" s="1">
        <v>25374482</v>
      </c>
      <c r="BO460" s="1" t="s">
        <v>389</v>
      </c>
      <c r="BP460" s="1" t="s">
        <v>74</v>
      </c>
      <c r="BQ460" s="1" t="s">
        <v>74</v>
      </c>
      <c r="BR460" s="1" t="s">
        <v>102</v>
      </c>
      <c r="BS460" s="1" t="s">
        <v>8853</v>
      </c>
      <c r="BT460" s="1" t="str">
        <f>HYPERLINK("https%3A%2F%2Fwww.webofscience.com%2Fwos%2Fwoscc%2Ffull-record%2FWOS:000347204800001","View Full Record in Web of Science")</f>
        <v>View Full Record in Web of Science</v>
      </c>
    </row>
    <row r="461" spans="1:72" x14ac:dyDescent="0.25">
      <c r="A461" s="1" t="s">
        <v>72</v>
      </c>
      <c r="B461" s="1" t="s">
        <v>8854</v>
      </c>
      <c r="C461" s="1" t="s">
        <v>74</v>
      </c>
      <c r="D461" s="1" t="s">
        <v>74</v>
      </c>
      <c r="E461" s="1" t="s">
        <v>74</v>
      </c>
      <c r="F461" s="1" t="s">
        <v>8855</v>
      </c>
      <c r="G461" s="1" t="s">
        <v>74</v>
      </c>
      <c r="H461" s="1" t="s">
        <v>74</v>
      </c>
      <c r="I461" s="1" t="s">
        <v>8856</v>
      </c>
      <c r="J461" s="1" t="s">
        <v>8857</v>
      </c>
      <c r="K461" s="1" t="s">
        <v>74</v>
      </c>
      <c r="L461" s="1" t="s">
        <v>74</v>
      </c>
      <c r="M461" s="1" t="s">
        <v>78</v>
      </c>
      <c r="N461" s="1" t="s">
        <v>79</v>
      </c>
      <c r="O461" s="1" t="s">
        <v>74</v>
      </c>
      <c r="P461" s="1" t="s">
        <v>74</v>
      </c>
      <c r="Q461" s="1" t="s">
        <v>74</v>
      </c>
      <c r="R461" s="1" t="s">
        <v>74</v>
      </c>
      <c r="S461" s="1" t="s">
        <v>74</v>
      </c>
      <c r="T461" s="1" t="s">
        <v>8858</v>
      </c>
      <c r="U461" s="1" t="s">
        <v>8859</v>
      </c>
      <c r="V461" s="1" t="s">
        <v>8860</v>
      </c>
      <c r="W461" s="1" t="s">
        <v>8861</v>
      </c>
      <c r="X461" s="1" t="s">
        <v>74</v>
      </c>
      <c r="Y461" s="1" t="s">
        <v>8862</v>
      </c>
      <c r="Z461" s="1" t="s">
        <v>8863</v>
      </c>
      <c r="AA461" s="1" t="s">
        <v>8864</v>
      </c>
      <c r="AB461" s="1" t="s">
        <v>8865</v>
      </c>
      <c r="AC461" s="1" t="s">
        <v>8866</v>
      </c>
      <c r="AD461" s="1" t="s">
        <v>8866</v>
      </c>
      <c r="AE461" s="1" t="s">
        <v>8867</v>
      </c>
      <c r="AF461" s="1" t="s">
        <v>74</v>
      </c>
      <c r="AG461" s="1">
        <v>27</v>
      </c>
      <c r="AH461" s="1">
        <v>25</v>
      </c>
      <c r="AI461" s="1">
        <v>27</v>
      </c>
      <c r="AJ461" s="1">
        <v>2</v>
      </c>
      <c r="AK461" s="1">
        <v>28</v>
      </c>
      <c r="AL461" s="1" t="s">
        <v>2255</v>
      </c>
      <c r="AM461" s="1" t="s">
        <v>2256</v>
      </c>
      <c r="AN461" s="1" t="s">
        <v>2257</v>
      </c>
      <c r="AO461" s="1" t="s">
        <v>8868</v>
      </c>
      <c r="AP461" s="1" t="s">
        <v>8869</v>
      </c>
      <c r="AQ461" s="1" t="s">
        <v>74</v>
      </c>
      <c r="AR461" s="1" t="s">
        <v>8870</v>
      </c>
      <c r="AS461" s="1" t="s">
        <v>8871</v>
      </c>
      <c r="AT461" s="1" t="s">
        <v>8872</v>
      </c>
      <c r="AU461" s="1">
        <v>2014</v>
      </c>
      <c r="AV461" s="1">
        <v>112</v>
      </c>
      <c r="AW461" s="1">
        <v>7</v>
      </c>
      <c r="AX461" s="1" t="s">
        <v>74</v>
      </c>
      <c r="AY461" s="1" t="s">
        <v>74</v>
      </c>
      <c r="AZ461" s="1" t="s">
        <v>74</v>
      </c>
      <c r="BA461" s="1" t="s">
        <v>74</v>
      </c>
      <c r="BB461" s="1">
        <v>1175</v>
      </c>
      <c r="BC461" s="1">
        <v>1184</v>
      </c>
      <c r="BD461" s="1" t="s">
        <v>74</v>
      </c>
      <c r="BE461" s="1" t="s">
        <v>8873</v>
      </c>
      <c r="BF461" s="1" t="str">
        <f>HYPERLINK("http://dx.doi.org/10.1017/S0007114514001597","http://dx.doi.org/10.1017/S0007114514001597")</f>
        <v>http://dx.doi.org/10.1017/S0007114514001597</v>
      </c>
      <c r="BG461" s="1" t="s">
        <v>74</v>
      </c>
      <c r="BH461" s="1" t="s">
        <v>74</v>
      </c>
      <c r="BI461" s="1">
        <v>10</v>
      </c>
      <c r="BJ461" s="1" t="s">
        <v>175</v>
      </c>
      <c r="BK461" s="1" t="s">
        <v>100</v>
      </c>
      <c r="BL461" s="1" t="s">
        <v>175</v>
      </c>
      <c r="BM461" s="1" t="s">
        <v>8874</v>
      </c>
      <c r="BN461" s="1">
        <v>25119518</v>
      </c>
      <c r="BO461" s="1" t="s">
        <v>2861</v>
      </c>
      <c r="BP461" s="1" t="s">
        <v>74</v>
      </c>
      <c r="BQ461" s="1" t="s">
        <v>74</v>
      </c>
      <c r="BR461" s="1" t="s">
        <v>102</v>
      </c>
      <c r="BS461" s="1" t="s">
        <v>8875</v>
      </c>
      <c r="BT461" s="1" t="str">
        <f>HYPERLINK("https%3A%2F%2Fwww.webofscience.com%2Fwos%2Fwoscc%2Ffull-record%2FWOS:000343231000015","View Full Record in Web of Science")</f>
        <v>View Full Record in Web of Science</v>
      </c>
    </row>
    <row r="462" spans="1:72" x14ac:dyDescent="0.25">
      <c r="A462" s="1" t="s">
        <v>72</v>
      </c>
      <c r="B462" s="1" t="s">
        <v>8876</v>
      </c>
      <c r="C462" s="1" t="s">
        <v>74</v>
      </c>
      <c r="D462" s="1" t="s">
        <v>74</v>
      </c>
      <c r="E462" s="1" t="s">
        <v>74</v>
      </c>
      <c r="F462" s="1" t="s">
        <v>8877</v>
      </c>
      <c r="G462" s="1" t="s">
        <v>74</v>
      </c>
      <c r="H462" s="1" t="s">
        <v>74</v>
      </c>
      <c r="I462" s="1" t="s">
        <v>8878</v>
      </c>
      <c r="J462" s="1" t="s">
        <v>8879</v>
      </c>
      <c r="K462" s="1" t="s">
        <v>74</v>
      </c>
      <c r="L462" s="1" t="s">
        <v>74</v>
      </c>
      <c r="M462" s="1" t="s">
        <v>78</v>
      </c>
      <c r="N462" s="1" t="s">
        <v>79</v>
      </c>
      <c r="O462" s="1" t="s">
        <v>74</v>
      </c>
      <c r="P462" s="1" t="s">
        <v>74</v>
      </c>
      <c r="Q462" s="1" t="s">
        <v>74</v>
      </c>
      <c r="R462" s="1" t="s">
        <v>74</v>
      </c>
      <c r="S462" s="1" t="s">
        <v>74</v>
      </c>
      <c r="T462" s="1" t="s">
        <v>74</v>
      </c>
      <c r="U462" s="1" t="s">
        <v>8880</v>
      </c>
      <c r="V462" s="1" t="s">
        <v>8881</v>
      </c>
      <c r="W462" s="1" t="s">
        <v>8882</v>
      </c>
      <c r="X462" s="1" t="s">
        <v>8883</v>
      </c>
      <c r="Y462" s="1" t="s">
        <v>8884</v>
      </c>
      <c r="Z462" s="1" t="s">
        <v>8885</v>
      </c>
      <c r="AA462" s="1" t="s">
        <v>8886</v>
      </c>
      <c r="AB462" s="1" t="s">
        <v>8887</v>
      </c>
      <c r="AC462" s="1" t="s">
        <v>8888</v>
      </c>
      <c r="AD462" s="1" t="s">
        <v>8889</v>
      </c>
      <c r="AE462" s="1" t="s">
        <v>8890</v>
      </c>
      <c r="AF462" s="1" t="s">
        <v>74</v>
      </c>
      <c r="AG462" s="1">
        <v>28</v>
      </c>
      <c r="AH462" s="1">
        <v>27</v>
      </c>
      <c r="AI462" s="1">
        <v>28</v>
      </c>
      <c r="AJ462" s="1">
        <v>1</v>
      </c>
      <c r="AK462" s="1">
        <v>26</v>
      </c>
      <c r="AL462" s="1" t="s">
        <v>7715</v>
      </c>
      <c r="AM462" s="1" t="s">
        <v>772</v>
      </c>
      <c r="AN462" s="1" t="s">
        <v>982</v>
      </c>
      <c r="AO462" s="1" t="s">
        <v>8891</v>
      </c>
      <c r="AP462" s="1" t="s">
        <v>8892</v>
      </c>
      <c r="AQ462" s="1" t="s">
        <v>74</v>
      </c>
      <c r="AR462" s="1" t="s">
        <v>8879</v>
      </c>
      <c r="AS462" s="1" t="s">
        <v>8893</v>
      </c>
      <c r="AT462" s="1" t="s">
        <v>1334</v>
      </c>
      <c r="AU462" s="1">
        <v>2014</v>
      </c>
      <c r="AV462" s="1">
        <v>22</v>
      </c>
      <c r="AW462" s="1">
        <v>10</v>
      </c>
      <c r="AX462" s="1" t="s">
        <v>74</v>
      </c>
      <c r="AY462" s="1" t="s">
        <v>74</v>
      </c>
      <c r="AZ462" s="1" t="s">
        <v>74</v>
      </c>
      <c r="BA462" s="1" t="s">
        <v>74</v>
      </c>
      <c r="BB462" s="1">
        <v>2238</v>
      </c>
      <c r="BC462" s="1">
        <v>2243</v>
      </c>
      <c r="BD462" s="1" t="s">
        <v>74</v>
      </c>
      <c r="BE462" s="1" t="s">
        <v>8894</v>
      </c>
      <c r="BF462" s="1" t="str">
        <f>HYPERLINK("http://dx.doi.org/10.1002/oby.20845","http://dx.doi.org/10.1002/oby.20845")</f>
        <v>http://dx.doi.org/10.1002/oby.20845</v>
      </c>
      <c r="BG462" s="1" t="s">
        <v>74</v>
      </c>
      <c r="BH462" s="1" t="s">
        <v>74</v>
      </c>
      <c r="BI462" s="1">
        <v>6</v>
      </c>
      <c r="BJ462" s="1" t="s">
        <v>4561</v>
      </c>
      <c r="BK462" s="1" t="s">
        <v>100</v>
      </c>
      <c r="BL462" s="1" t="s">
        <v>4561</v>
      </c>
      <c r="BM462" s="1" t="s">
        <v>8895</v>
      </c>
      <c r="BN462" s="1">
        <v>25044989</v>
      </c>
      <c r="BO462" s="1" t="s">
        <v>7263</v>
      </c>
      <c r="BP462" s="1" t="s">
        <v>74</v>
      </c>
      <c r="BQ462" s="1" t="s">
        <v>74</v>
      </c>
      <c r="BR462" s="1" t="s">
        <v>102</v>
      </c>
      <c r="BS462" s="1" t="s">
        <v>8896</v>
      </c>
      <c r="BT462" s="1" t="str">
        <f>HYPERLINK("https%3A%2F%2Fwww.webofscience.com%2Fwos%2Fwoscc%2Ffull-record%2FWOS:000342746800021","View Full Record in Web of Science")</f>
        <v>View Full Record in Web of Science</v>
      </c>
    </row>
    <row r="463" spans="1:72" x14ac:dyDescent="0.25">
      <c r="A463" s="1" t="s">
        <v>72</v>
      </c>
      <c r="B463" s="1" t="s">
        <v>8897</v>
      </c>
      <c r="C463" s="1" t="s">
        <v>74</v>
      </c>
      <c r="D463" s="1" t="s">
        <v>74</v>
      </c>
      <c r="E463" s="1" t="s">
        <v>74</v>
      </c>
      <c r="F463" s="1" t="s">
        <v>8898</v>
      </c>
      <c r="G463" s="1" t="s">
        <v>74</v>
      </c>
      <c r="H463" s="1" t="s">
        <v>74</v>
      </c>
      <c r="I463" s="1" t="s">
        <v>8899</v>
      </c>
      <c r="J463" s="1" t="s">
        <v>3362</v>
      </c>
      <c r="K463" s="1" t="s">
        <v>74</v>
      </c>
      <c r="L463" s="1" t="s">
        <v>74</v>
      </c>
      <c r="M463" s="1" t="s">
        <v>78</v>
      </c>
      <c r="N463" s="1" t="s">
        <v>79</v>
      </c>
      <c r="O463" s="1" t="s">
        <v>74</v>
      </c>
      <c r="P463" s="1" t="s">
        <v>74</v>
      </c>
      <c r="Q463" s="1" t="s">
        <v>74</v>
      </c>
      <c r="R463" s="1" t="s">
        <v>74</v>
      </c>
      <c r="S463" s="1" t="s">
        <v>74</v>
      </c>
      <c r="T463" s="1" t="s">
        <v>8900</v>
      </c>
      <c r="U463" s="1" t="s">
        <v>8901</v>
      </c>
      <c r="V463" s="1" t="s">
        <v>8902</v>
      </c>
      <c r="W463" s="1" t="s">
        <v>8903</v>
      </c>
      <c r="X463" s="1" t="s">
        <v>8904</v>
      </c>
      <c r="Y463" s="1" t="s">
        <v>8905</v>
      </c>
      <c r="Z463" s="1" t="s">
        <v>8906</v>
      </c>
      <c r="AA463" s="1" t="s">
        <v>74</v>
      </c>
      <c r="AB463" s="1" t="s">
        <v>8907</v>
      </c>
      <c r="AC463" s="1" t="s">
        <v>8908</v>
      </c>
      <c r="AD463" s="1" t="s">
        <v>8908</v>
      </c>
      <c r="AE463" s="1" t="s">
        <v>8909</v>
      </c>
      <c r="AF463" s="1" t="s">
        <v>74</v>
      </c>
      <c r="AG463" s="1">
        <v>36</v>
      </c>
      <c r="AH463" s="1">
        <v>10</v>
      </c>
      <c r="AI463" s="1">
        <v>10</v>
      </c>
      <c r="AJ463" s="1">
        <v>0</v>
      </c>
      <c r="AK463" s="1">
        <v>12</v>
      </c>
      <c r="AL463" s="1" t="s">
        <v>710</v>
      </c>
      <c r="AM463" s="1" t="s">
        <v>711</v>
      </c>
      <c r="AN463" s="1" t="s">
        <v>712</v>
      </c>
      <c r="AO463" s="1" t="s">
        <v>3372</v>
      </c>
      <c r="AP463" s="1" t="s">
        <v>3373</v>
      </c>
      <c r="AQ463" s="1" t="s">
        <v>74</v>
      </c>
      <c r="AR463" s="1" t="s">
        <v>3374</v>
      </c>
      <c r="AS463" s="1" t="s">
        <v>3375</v>
      </c>
      <c r="AT463" s="1" t="s">
        <v>1334</v>
      </c>
      <c r="AU463" s="1">
        <v>2014</v>
      </c>
      <c r="AV463" s="1">
        <v>28</v>
      </c>
      <c r="AW463" s="1">
        <v>10</v>
      </c>
      <c r="AX463" s="1" t="s">
        <v>74</v>
      </c>
      <c r="AY463" s="1" t="s">
        <v>74</v>
      </c>
      <c r="AZ463" s="1" t="s">
        <v>74</v>
      </c>
      <c r="BA463" s="1" t="s">
        <v>74</v>
      </c>
      <c r="BB463" s="1">
        <v>2786</v>
      </c>
      <c r="BC463" s="1">
        <v>2792</v>
      </c>
      <c r="BD463" s="1" t="s">
        <v>74</v>
      </c>
      <c r="BE463" s="1" t="s">
        <v>8910</v>
      </c>
      <c r="BF463" s="1" t="str">
        <f>HYPERLINK("http://dx.doi.org/10.1519/JSC.0000000000000470","http://dx.doi.org/10.1519/JSC.0000000000000470")</f>
        <v>http://dx.doi.org/10.1519/JSC.0000000000000470</v>
      </c>
      <c r="BG463" s="1" t="s">
        <v>74</v>
      </c>
      <c r="BH463" s="1" t="s">
        <v>74</v>
      </c>
      <c r="BI463" s="1">
        <v>7</v>
      </c>
      <c r="BJ463" s="1" t="s">
        <v>658</v>
      </c>
      <c r="BK463" s="1" t="s">
        <v>100</v>
      </c>
      <c r="BL463" s="1" t="s">
        <v>658</v>
      </c>
      <c r="BM463" s="1" t="s">
        <v>8911</v>
      </c>
      <c r="BN463" s="1">
        <v>24796977</v>
      </c>
      <c r="BO463" s="1" t="s">
        <v>2540</v>
      </c>
      <c r="BP463" s="1" t="s">
        <v>74</v>
      </c>
      <c r="BQ463" s="1" t="s">
        <v>74</v>
      </c>
      <c r="BR463" s="1" t="s">
        <v>102</v>
      </c>
      <c r="BS463" s="1" t="s">
        <v>8912</v>
      </c>
      <c r="BT463" s="1" t="str">
        <f>HYPERLINK("https%3A%2F%2Fwww.webofscience.com%2Fwos%2Fwoscc%2Ffull-record%2FWOS:000342894800012","View Full Record in Web of Science")</f>
        <v>View Full Record in Web of Science</v>
      </c>
    </row>
    <row r="464" spans="1:72" x14ac:dyDescent="0.25">
      <c r="A464" s="1" t="s">
        <v>72</v>
      </c>
      <c r="B464" s="1" t="s">
        <v>8913</v>
      </c>
      <c r="C464" s="1" t="s">
        <v>74</v>
      </c>
      <c r="D464" s="1" t="s">
        <v>74</v>
      </c>
      <c r="E464" s="1" t="s">
        <v>74</v>
      </c>
      <c r="F464" s="1" t="s">
        <v>8914</v>
      </c>
      <c r="G464" s="1" t="s">
        <v>74</v>
      </c>
      <c r="H464" s="1" t="s">
        <v>74</v>
      </c>
      <c r="I464" s="1" t="s">
        <v>8915</v>
      </c>
      <c r="J464" s="1" t="s">
        <v>1579</v>
      </c>
      <c r="K464" s="1" t="s">
        <v>74</v>
      </c>
      <c r="L464" s="1" t="s">
        <v>74</v>
      </c>
      <c r="M464" s="1" t="s">
        <v>78</v>
      </c>
      <c r="N464" s="1" t="s">
        <v>79</v>
      </c>
      <c r="O464" s="1" t="s">
        <v>74</v>
      </c>
      <c r="P464" s="1" t="s">
        <v>74</v>
      </c>
      <c r="Q464" s="1" t="s">
        <v>74</v>
      </c>
      <c r="R464" s="1" t="s">
        <v>74</v>
      </c>
      <c r="S464" s="1" t="s">
        <v>74</v>
      </c>
      <c r="T464" s="1" t="s">
        <v>8916</v>
      </c>
      <c r="U464" s="1" t="s">
        <v>8917</v>
      </c>
      <c r="V464" s="1" t="s">
        <v>8918</v>
      </c>
      <c r="W464" s="1" t="s">
        <v>8919</v>
      </c>
      <c r="X464" s="1" t="s">
        <v>8920</v>
      </c>
      <c r="Y464" s="1" t="s">
        <v>8921</v>
      </c>
      <c r="Z464" s="1" t="s">
        <v>8922</v>
      </c>
      <c r="AA464" s="1" t="s">
        <v>8923</v>
      </c>
      <c r="AB464" s="1" t="s">
        <v>8924</v>
      </c>
      <c r="AC464" s="1" t="s">
        <v>74</v>
      </c>
      <c r="AD464" s="1" t="s">
        <v>74</v>
      </c>
      <c r="AE464" s="1" t="s">
        <v>74</v>
      </c>
      <c r="AF464" s="1" t="s">
        <v>74</v>
      </c>
      <c r="AG464" s="1">
        <v>71</v>
      </c>
      <c r="AH464" s="1">
        <v>16</v>
      </c>
      <c r="AI464" s="1">
        <v>16</v>
      </c>
      <c r="AJ464" s="1">
        <v>5</v>
      </c>
      <c r="AK464" s="1">
        <v>95</v>
      </c>
      <c r="AL464" s="1" t="s">
        <v>8925</v>
      </c>
      <c r="AM464" s="1" t="s">
        <v>4365</v>
      </c>
      <c r="AN464" s="1" t="s">
        <v>8926</v>
      </c>
      <c r="AO464" s="1" t="s">
        <v>1591</v>
      </c>
      <c r="AP464" s="1" t="s">
        <v>74</v>
      </c>
      <c r="AQ464" s="1" t="s">
        <v>74</v>
      </c>
      <c r="AR464" s="1" t="s">
        <v>1593</v>
      </c>
      <c r="AS464" s="1" t="s">
        <v>1594</v>
      </c>
      <c r="AT464" s="1" t="s">
        <v>1334</v>
      </c>
      <c r="AU464" s="1">
        <v>2014</v>
      </c>
      <c r="AV464" s="1">
        <v>16</v>
      </c>
      <c r="AW464" s="1">
        <v>1</v>
      </c>
      <c r="AX464" s="1" t="s">
        <v>74</v>
      </c>
      <c r="AY464" s="1" t="s">
        <v>74</v>
      </c>
      <c r="AZ464" s="1" t="s">
        <v>74</v>
      </c>
      <c r="BA464" s="1" t="s">
        <v>74</v>
      </c>
      <c r="BB464" s="1">
        <v>55</v>
      </c>
      <c r="BC464" s="1">
        <v>74</v>
      </c>
      <c r="BD464" s="1" t="s">
        <v>74</v>
      </c>
      <c r="BE464" s="1" t="s">
        <v>74</v>
      </c>
      <c r="BF464" s="1" t="s">
        <v>74</v>
      </c>
      <c r="BG464" s="1" t="s">
        <v>74</v>
      </c>
      <c r="BH464" s="1" t="s">
        <v>74</v>
      </c>
      <c r="BI464" s="1">
        <v>20</v>
      </c>
      <c r="BJ464" s="1" t="s">
        <v>1598</v>
      </c>
      <c r="BK464" s="1" t="s">
        <v>227</v>
      </c>
      <c r="BL464" s="1" t="s">
        <v>1599</v>
      </c>
      <c r="BM464" s="1" t="s">
        <v>8927</v>
      </c>
      <c r="BN464" s="1" t="s">
        <v>74</v>
      </c>
      <c r="BO464" s="1" t="s">
        <v>74</v>
      </c>
      <c r="BP464" s="1" t="s">
        <v>74</v>
      </c>
      <c r="BQ464" s="1" t="s">
        <v>74</v>
      </c>
      <c r="BR464" s="1" t="s">
        <v>102</v>
      </c>
      <c r="BS464" s="1" t="s">
        <v>8928</v>
      </c>
      <c r="BT464" s="1" t="str">
        <f>HYPERLINK("https%3A%2F%2Fwww.webofscience.com%2Fwos%2Fwoscc%2Ffull-record%2FWOS:000345110400005","View Full Record in Web of Science")</f>
        <v>View Full Record in Web of Science</v>
      </c>
    </row>
    <row r="465" spans="1:72" x14ac:dyDescent="0.25">
      <c r="A465" s="1" t="s">
        <v>72</v>
      </c>
      <c r="B465" s="1" t="s">
        <v>8929</v>
      </c>
      <c r="C465" s="1" t="s">
        <v>74</v>
      </c>
      <c r="D465" s="1" t="s">
        <v>74</v>
      </c>
      <c r="E465" s="1" t="s">
        <v>74</v>
      </c>
      <c r="F465" s="1" t="s">
        <v>8930</v>
      </c>
      <c r="G465" s="1" t="s">
        <v>74</v>
      </c>
      <c r="H465" s="1" t="s">
        <v>74</v>
      </c>
      <c r="I465" s="1" t="s">
        <v>8931</v>
      </c>
      <c r="J465" s="1" t="s">
        <v>2952</v>
      </c>
      <c r="K465" s="1" t="s">
        <v>74</v>
      </c>
      <c r="L465" s="1" t="s">
        <v>74</v>
      </c>
      <c r="M465" s="1" t="s">
        <v>78</v>
      </c>
      <c r="N465" s="1" t="s">
        <v>79</v>
      </c>
      <c r="O465" s="1" t="s">
        <v>74</v>
      </c>
      <c r="P465" s="1" t="s">
        <v>74</v>
      </c>
      <c r="Q465" s="1" t="s">
        <v>74</v>
      </c>
      <c r="R465" s="1" t="s">
        <v>74</v>
      </c>
      <c r="S465" s="1" t="s">
        <v>74</v>
      </c>
      <c r="T465" s="1" t="s">
        <v>8932</v>
      </c>
      <c r="U465" s="1" t="s">
        <v>8933</v>
      </c>
      <c r="V465" s="1" t="s">
        <v>8934</v>
      </c>
      <c r="W465" s="1" t="s">
        <v>8935</v>
      </c>
      <c r="X465" s="1" t="s">
        <v>8936</v>
      </c>
      <c r="Y465" s="1" t="s">
        <v>8937</v>
      </c>
      <c r="Z465" s="1" t="s">
        <v>8938</v>
      </c>
      <c r="AA465" s="1" t="s">
        <v>8939</v>
      </c>
      <c r="AB465" s="1" t="s">
        <v>8940</v>
      </c>
      <c r="AC465" s="1" t="s">
        <v>8941</v>
      </c>
      <c r="AD465" s="1" t="s">
        <v>8942</v>
      </c>
      <c r="AE465" s="1" t="s">
        <v>8943</v>
      </c>
      <c r="AF465" s="1" t="s">
        <v>74</v>
      </c>
      <c r="AG465" s="1">
        <v>38</v>
      </c>
      <c r="AH465" s="1">
        <v>17</v>
      </c>
      <c r="AI465" s="1">
        <v>19</v>
      </c>
      <c r="AJ465" s="1">
        <v>0</v>
      </c>
      <c r="AK465" s="1">
        <v>58</v>
      </c>
      <c r="AL465" s="1" t="s">
        <v>2958</v>
      </c>
      <c r="AM465" s="1" t="s">
        <v>1888</v>
      </c>
      <c r="AN465" s="1" t="s">
        <v>2959</v>
      </c>
      <c r="AO465" s="1" t="s">
        <v>2960</v>
      </c>
      <c r="AP465" s="1" t="s">
        <v>2961</v>
      </c>
      <c r="AQ465" s="1" t="s">
        <v>74</v>
      </c>
      <c r="AR465" s="1" t="s">
        <v>2962</v>
      </c>
      <c r="AS465" s="1" t="s">
        <v>2963</v>
      </c>
      <c r="AT465" s="1" t="s">
        <v>1334</v>
      </c>
      <c r="AU465" s="1">
        <v>2014</v>
      </c>
      <c r="AV465" s="1">
        <v>39</v>
      </c>
      <c r="AW465" s="1">
        <v>10</v>
      </c>
      <c r="AX465" s="1" t="s">
        <v>74</v>
      </c>
      <c r="AY465" s="1" t="s">
        <v>74</v>
      </c>
      <c r="AZ465" s="1" t="s">
        <v>74</v>
      </c>
      <c r="BA465" s="1" t="s">
        <v>74</v>
      </c>
      <c r="BB465" s="1">
        <v>1167</v>
      </c>
      <c r="BC465" s="1">
        <v>1174</v>
      </c>
      <c r="BD465" s="1" t="s">
        <v>74</v>
      </c>
      <c r="BE465" s="1" t="s">
        <v>8944</v>
      </c>
      <c r="BF465" s="1" t="str">
        <f>HYPERLINK("http://dx.doi.org/10.1139/apnm-2013-0434","http://dx.doi.org/10.1139/apnm-2013-0434")</f>
        <v>http://dx.doi.org/10.1139/apnm-2013-0434</v>
      </c>
      <c r="BG465" s="1" t="s">
        <v>74</v>
      </c>
      <c r="BH465" s="1" t="s">
        <v>74</v>
      </c>
      <c r="BI465" s="1">
        <v>8</v>
      </c>
      <c r="BJ465" s="1" t="s">
        <v>2965</v>
      </c>
      <c r="BK465" s="1" t="s">
        <v>100</v>
      </c>
      <c r="BL465" s="1" t="s">
        <v>2965</v>
      </c>
      <c r="BM465" s="1" t="s">
        <v>8945</v>
      </c>
      <c r="BN465" s="1">
        <v>25017113</v>
      </c>
      <c r="BO465" s="1" t="s">
        <v>1895</v>
      </c>
      <c r="BP465" s="1" t="s">
        <v>74</v>
      </c>
      <c r="BQ465" s="1" t="s">
        <v>74</v>
      </c>
      <c r="BR465" s="1" t="s">
        <v>102</v>
      </c>
      <c r="BS465" s="1" t="s">
        <v>8946</v>
      </c>
      <c r="BT465" s="1" t="str">
        <f>HYPERLINK("https%3A%2F%2Fwww.webofscience.com%2Fwos%2Fwoscc%2Ffull-record%2FWOS:000343678900012","View Full Record in Web of Science")</f>
        <v>View Full Record in Web of Science</v>
      </c>
    </row>
    <row r="466" spans="1:72" x14ac:dyDescent="0.25">
      <c r="A466" s="1" t="s">
        <v>72</v>
      </c>
      <c r="B466" s="1" t="s">
        <v>8947</v>
      </c>
      <c r="C466" s="1" t="s">
        <v>74</v>
      </c>
      <c r="D466" s="1" t="s">
        <v>74</v>
      </c>
      <c r="E466" s="1" t="s">
        <v>74</v>
      </c>
      <c r="F466" s="1" t="s">
        <v>8948</v>
      </c>
      <c r="G466" s="1" t="s">
        <v>74</v>
      </c>
      <c r="H466" s="1" t="s">
        <v>74</v>
      </c>
      <c r="I466" s="1" t="s">
        <v>8949</v>
      </c>
      <c r="J466" s="1" t="s">
        <v>8950</v>
      </c>
      <c r="K466" s="1" t="s">
        <v>74</v>
      </c>
      <c r="L466" s="1" t="s">
        <v>74</v>
      </c>
      <c r="M466" s="1" t="s">
        <v>78</v>
      </c>
      <c r="N466" s="1" t="s">
        <v>79</v>
      </c>
      <c r="O466" s="1" t="s">
        <v>74</v>
      </c>
      <c r="P466" s="1" t="s">
        <v>74</v>
      </c>
      <c r="Q466" s="1" t="s">
        <v>74</v>
      </c>
      <c r="R466" s="1" t="s">
        <v>74</v>
      </c>
      <c r="S466" s="1" t="s">
        <v>74</v>
      </c>
      <c r="T466" s="1" t="s">
        <v>8951</v>
      </c>
      <c r="U466" s="1" t="s">
        <v>8952</v>
      </c>
      <c r="V466" s="1" t="s">
        <v>8953</v>
      </c>
      <c r="W466" s="1" t="s">
        <v>8954</v>
      </c>
      <c r="X466" s="1" t="s">
        <v>8955</v>
      </c>
      <c r="Y466" s="1" t="s">
        <v>8956</v>
      </c>
      <c r="Z466" s="1" t="s">
        <v>8957</v>
      </c>
      <c r="AA466" s="1" t="s">
        <v>4614</v>
      </c>
      <c r="AB466" s="1" t="s">
        <v>8958</v>
      </c>
      <c r="AC466" s="1" t="s">
        <v>74</v>
      </c>
      <c r="AD466" s="1" t="s">
        <v>74</v>
      </c>
      <c r="AE466" s="1" t="s">
        <v>74</v>
      </c>
      <c r="AF466" s="1" t="s">
        <v>74</v>
      </c>
      <c r="AG466" s="1">
        <v>32</v>
      </c>
      <c r="AH466" s="1">
        <v>10</v>
      </c>
      <c r="AI466" s="1">
        <v>11</v>
      </c>
      <c r="AJ466" s="1">
        <v>0</v>
      </c>
      <c r="AK466" s="1">
        <v>18</v>
      </c>
      <c r="AL466" s="1" t="s">
        <v>1908</v>
      </c>
      <c r="AM466" s="1" t="s">
        <v>1909</v>
      </c>
      <c r="AN466" s="1" t="s">
        <v>1910</v>
      </c>
      <c r="AO466" s="1" t="s">
        <v>8959</v>
      </c>
      <c r="AP466" s="1" t="s">
        <v>8960</v>
      </c>
      <c r="AQ466" s="1" t="s">
        <v>74</v>
      </c>
      <c r="AR466" s="1" t="s">
        <v>8961</v>
      </c>
      <c r="AS466" s="1" t="s">
        <v>8962</v>
      </c>
      <c r="AT466" s="1" t="s">
        <v>1334</v>
      </c>
      <c r="AU466" s="1">
        <v>2014</v>
      </c>
      <c r="AV466" s="1">
        <v>54</v>
      </c>
      <c r="AW466" s="1">
        <v>5</v>
      </c>
      <c r="AX466" s="1" t="s">
        <v>74</v>
      </c>
      <c r="AY466" s="1" t="s">
        <v>74</v>
      </c>
      <c r="AZ466" s="1" t="s">
        <v>74</v>
      </c>
      <c r="BA466" s="1" t="s">
        <v>74</v>
      </c>
      <c r="BB466" s="1">
        <v>622</v>
      </c>
      <c r="BC466" s="1">
        <v>630</v>
      </c>
      <c r="BD466" s="1" t="s">
        <v>74</v>
      </c>
      <c r="BE466" s="1" t="s">
        <v>74</v>
      </c>
      <c r="BF466" s="1" t="s">
        <v>74</v>
      </c>
      <c r="BG466" s="1" t="s">
        <v>74</v>
      </c>
      <c r="BH466" s="1" t="s">
        <v>74</v>
      </c>
      <c r="BI466" s="1">
        <v>9</v>
      </c>
      <c r="BJ466" s="1" t="s">
        <v>658</v>
      </c>
      <c r="BK466" s="1" t="s">
        <v>100</v>
      </c>
      <c r="BL466" s="1" t="s">
        <v>658</v>
      </c>
      <c r="BM466" s="1" t="s">
        <v>8963</v>
      </c>
      <c r="BN466" s="1">
        <v>25270782</v>
      </c>
      <c r="BO466" s="1" t="s">
        <v>74</v>
      </c>
      <c r="BP466" s="1" t="s">
        <v>74</v>
      </c>
      <c r="BQ466" s="1" t="s">
        <v>74</v>
      </c>
      <c r="BR466" s="1" t="s">
        <v>102</v>
      </c>
      <c r="BS466" s="1" t="s">
        <v>8964</v>
      </c>
      <c r="BT466" s="1" t="str">
        <f>HYPERLINK("https%3A%2F%2Fwww.webofscience.com%2Fwos%2Fwoscc%2Ffull-record%2FWOS:000345727100010","View Full Record in Web of Science")</f>
        <v>View Full Record in Web of Science</v>
      </c>
    </row>
    <row r="467" spans="1:72" x14ac:dyDescent="0.25">
      <c r="A467" s="1" t="s">
        <v>72</v>
      </c>
      <c r="B467" s="1" t="s">
        <v>8965</v>
      </c>
      <c r="C467" s="1" t="s">
        <v>74</v>
      </c>
      <c r="D467" s="1" t="s">
        <v>74</v>
      </c>
      <c r="E467" s="1" t="s">
        <v>74</v>
      </c>
      <c r="F467" s="1" t="s">
        <v>8966</v>
      </c>
      <c r="G467" s="1" t="s">
        <v>74</v>
      </c>
      <c r="H467" s="1" t="s">
        <v>74</v>
      </c>
      <c r="I467" s="1" t="s">
        <v>8967</v>
      </c>
      <c r="J467" s="1" t="s">
        <v>1459</v>
      </c>
      <c r="K467" s="1" t="s">
        <v>74</v>
      </c>
      <c r="L467" s="1" t="s">
        <v>74</v>
      </c>
      <c r="M467" s="1" t="s">
        <v>78</v>
      </c>
      <c r="N467" s="1" t="s">
        <v>79</v>
      </c>
      <c r="O467" s="1" t="s">
        <v>74</v>
      </c>
      <c r="P467" s="1" t="s">
        <v>74</v>
      </c>
      <c r="Q467" s="1" t="s">
        <v>74</v>
      </c>
      <c r="R467" s="1" t="s">
        <v>74</v>
      </c>
      <c r="S467" s="1" t="s">
        <v>74</v>
      </c>
      <c r="T467" s="1" t="s">
        <v>8968</v>
      </c>
      <c r="U467" s="1" t="s">
        <v>8969</v>
      </c>
      <c r="V467" s="1" t="s">
        <v>8970</v>
      </c>
      <c r="W467" s="1" t="s">
        <v>8971</v>
      </c>
      <c r="X467" s="1" t="s">
        <v>8972</v>
      </c>
      <c r="Y467" s="1" t="s">
        <v>8973</v>
      </c>
      <c r="Z467" s="1" t="s">
        <v>8974</v>
      </c>
      <c r="AA467" s="1" t="s">
        <v>8975</v>
      </c>
      <c r="AB467" s="1" t="s">
        <v>8976</v>
      </c>
      <c r="AC467" s="1" t="s">
        <v>74</v>
      </c>
      <c r="AD467" s="1" t="s">
        <v>74</v>
      </c>
      <c r="AE467" s="1" t="s">
        <v>74</v>
      </c>
      <c r="AF467" s="1" t="s">
        <v>74</v>
      </c>
      <c r="AG467" s="1">
        <v>38</v>
      </c>
      <c r="AH467" s="1">
        <v>13</v>
      </c>
      <c r="AI467" s="1">
        <v>13</v>
      </c>
      <c r="AJ467" s="1">
        <v>2</v>
      </c>
      <c r="AK467" s="1">
        <v>69</v>
      </c>
      <c r="AL467" s="1" t="s">
        <v>7209</v>
      </c>
      <c r="AM467" s="1" t="s">
        <v>118</v>
      </c>
      <c r="AN467" s="1" t="s">
        <v>7210</v>
      </c>
      <c r="AO467" s="1" t="s">
        <v>1472</v>
      </c>
      <c r="AP467" s="1" t="s">
        <v>74</v>
      </c>
      <c r="AQ467" s="1" t="s">
        <v>74</v>
      </c>
      <c r="AR467" s="1" t="s">
        <v>1473</v>
      </c>
      <c r="AS467" s="1" t="s">
        <v>1474</v>
      </c>
      <c r="AT467" s="1" t="s">
        <v>8977</v>
      </c>
      <c r="AU467" s="1">
        <v>2014</v>
      </c>
      <c r="AV467" s="1">
        <v>11</v>
      </c>
      <c r="AW467" s="1" t="s">
        <v>74</v>
      </c>
      <c r="AX467" s="1" t="s">
        <v>74</v>
      </c>
      <c r="AY467" s="1" t="s">
        <v>74</v>
      </c>
      <c r="AZ467" s="1" t="s">
        <v>74</v>
      </c>
      <c r="BA467" s="1" t="s">
        <v>74</v>
      </c>
      <c r="BB467" s="1" t="s">
        <v>74</v>
      </c>
      <c r="BC467" s="1" t="s">
        <v>74</v>
      </c>
      <c r="BD467" s="1">
        <v>46</v>
      </c>
      <c r="BE467" s="1" t="s">
        <v>8978</v>
      </c>
      <c r="BF467" s="1" t="str">
        <f>HYPERLINK("http://dx.doi.org/10.1186/s12970-014-0046-7","http://dx.doi.org/10.1186/s12970-014-0046-7")</f>
        <v>http://dx.doi.org/10.1186/s12970-014-0046-7</v>
      </c>
      <c r="BG467" s="1" t="s">
        <v>74</v>
      </c>
      <c r="BH467" s="1" t="s">
        <v>74</v>
      </c>
      <c r="BI467" s="1">
        <v>10</v>
      </c>
      <c r="BJ467" s="1" t="s">
        <v>1089</v>
      </c>
      <c r="BK467" s="1" t="s">
        <v>100</v>
      </c>
      <c r="BL467" s="1" t="s">
        <v>1089</v>
      </c>
      <c r="BM467" s="1" t="s">
        <v>8979</v>
      </c>
      <c r="BN467" s="1">
        <v>25302057</v>
      </c>
      <c r="BO467" s="1" t="s">
        <v>1011</v>
      </c>
      <c r="BP467" s="1" t="s">
        <v>74</v>
      </c>
      <c r="BQ467" s="1" t="s">
        <v>74</v>
      </c>
      <c r="BR467" s="1" t="s">
        <v>102</v>
      </c>
      <c r="BS467" s="1" t="s">
        <v>8980</v>
      </c>
      <c r="BT467" s="1" t="str">
        <f>HYPERLINK("https%3A%2F%2Fwww.webofscience.com%2Fwos%2Fwoscc%2Ffull-record%2FWOS:000341454200001","View Full Record in Web of Science")</f>
        <v>View Full Record in Web of Science</v>
      </c>
    </row>
    <row r="468" spans="1:72" x14ac:dyDescent="0.25">
      <c r="A468" s="1" t="s">
        <v>72</v>
      </c>
      <c r="B468" s="1" t="s">
        <v>8981</v>
      </c>
      <c r="C468" s="1" t="s">
        <v>74</v>
      </c>
      <c r="D468" s="1" t="s">
        <v>74</v>
      </c>
      <c r="E468" s="1" t="s">
        <v>74</v>
      </c>
      <c r="F468" s="1" t="s">
        <v>8982</v>
      </c>
      <c r="G468" s="1" t="s">
        <v>74</v>
      </c>
      <c r="H468" s="1" t="s">
        <v>74</v>
      </c>
      <c r="I468" s="1" t="s">
        <v>8983</v>
      </c>
      <c r="J468" s="1" t="s">
        <v>784</v>
      </c>
      <c r="K468" s="1" t="s">
        <v>74</v>
      </c>
      <c r="L468" s="1" t="s">
        <v>74</v>
      </c>
      <c r="M468" s="1" t="s">
        <v>78</v>
      </c>
      <c r="N468" s="1" t="s">
        <v>79</v>
      </c>
      <c r="O468" s="1" t="s">
        <v>74</v>
      </c>
      <c r="P468" s="1" t="s">
        <v>74</v>
      </c>
      <c r="Q468" s="1" t="s">
        <v>74</v>
      </c>
      <c r="R468" s="1" t="s">
        <v>74</v>
      </c>
      <c r="S468" s="1" t="s">
        <v>74</v>
      </c>
      <c r="T468" s="1" t="s">
        <v>8984</v>
      </c>
      <c r="U468" s="1" t="s">
        <v>8985</v>
      </c>
      <c r="V468" s="1" t="s">
        <v>8986</v>
      </c>
      <c r="W468" s="1" t="s">
        <v>8987</v>
      </c>
      <c r="X468" s="1" t="s">
        <v>8988</v>
      </c>
      <c r="Y468" s="1" t="s">
        <v>8989</v>
      </c>
      <c r="Z468" s="1" t="s">
        <v>8990</v>
      </c>
      <c r="AA468" s="1" t="s">
        <v>74</v>
      </c>
      <c r="AB468" s="1" t="s">
        <v>8991</v>
      </c>
      <c r="AC468" s="1" t="s">
        <v>74</v>
      </c>
      <c r="AD468" s="1" t="s">
        <v>74</v>
      </c>
      <c r="AE468" s="1" t="s">
        <v>74</v>
      </c>
      <c r="AF468" s="1" t="s">
        <v>74</v>
      </c>
      <c r="AG468" s="1">
        <v>52</v>
      </c>
      <c r="AH468" s="1">
        <v>48</v>
      </c>
      <c r="AI468" s="1">
        <v>51</v>
      </c>
      <c r="AJ468" s="1">
        <v>0</v>
      </c>
      <c r="AK468" s="1">
        <v>68</v>
      </c>
      <c r="AL468" s="1" t="s">
        <v>793</v>
      </c>
      <c r="AM468" s="1" t="s">
        <v>118</v>
      </c>
      <c r="AN468" s="1" t="s">
        <v>794</v>
      </c>
      <c r="AO468" s="1" t="s">
        <v>795</v>
      </c>
      <c r="AP468" s="1" t="s">
        <v>796</v>
      </c>
      <c r="AQ468" s="1" t="s">
        <v>74</v>
      </c>
      <c r="AR468" s="1" t="s">
        <v>784</v>
      </c>
      <c r="AS468" s="1" t="s">
        <v>797</v>
      </c>
      <c r="AT468" s="1" t="s">
        <v>2522</v>
      </c>
      <c r="AU468" s="1">
        <v>2014</v>
      </c>
      <c r="AV468" s="1">
        <v>80</v>
      </c>
      <c r="AW468" s="1" t="s">
        <v>74</v>
      </c>
      <c r="AX468" s="1" t="s">
        <v>74</v>
      </c>
      <c r="AY468" s="1" t="s">
        <v>74</v>
      </c>
      <c r="AZ468" s="1" t="s">
        <v>74</v>
      </c>
      <c r="BA468" s="1" t="s">
        <v>74</v>
      </c>
      <c r="BB468" s="1">
        <v>183</v>
      </c>
      <c r="BC468" s="1">
        <v>189</v>
      </c>
      <c r="BD468" s="1" t="s">
        <v>74</v>
      </c>
      <c r="BE468" s="1" t="s">
        <v>8992</v>
      </c>
      <c r="BF468" s="1" t="str">
        <f>HYPERLINK("http://dx.doi.org/10.1016/j.appet.2014.05.013","http://dx.doi.org/10.1016/j.appet.2014.05.013")</f>
        <v>http://dx.doi.org/10.1016/j.appet.2014.05.013</v>
      </c>
      <c r="BG468" s="1" t="s">
        <v>74</v>
      </c>
      <c r="BH468" s="1" t="s">
        <v>74</v>
      </c>
      <c r="BI468" s="1">
        <v>7</v>
      </c>
      <c r="BJ468" s="1" t="s">
        <v>801</v>
      </c>
      <c r="BK468" s="1" t="s">
        <v>247</v>
      </c>
      <c r="BL468" s="1" t="s">
        <v>801</v>
      </c>
      <c r="BM468" s="1" t="s">
        <v>8993</v>
      </c>
      <c r="BN468" s="1">
        <v>24852220</v>
      </c>
      <c r="BO468" s="1" t="s">
        <v>74</v>
      </c>
      <c r="BP468" s="1" t="s">
        <v>74</v>
      </c>
      <c r="BQ468" s="1" t="s">
        <v>74</v>
      </c>
      <c r="BR468" s="1" t="s">
        <v>102</v>
      </c>
      <c r="BS468" s="1" t="s">
        <v>8994</v>
      </c>
      <c r="BT468" s="1" t="str">
        <f>HYPERLINK("https%3A%2F%2Fwww.webofscience.com%2Fwos%2Fwoscc%2Ffull-record%2FWOS:000340307900025","View Full Record in Web of Science")</f>
        <v>View Full Record in Web of Science</v>
      </c>
    </row>
    <row r="469" spans="1:72" x14ac:dyDescent="0.25">
      <c r="A469" s="1" t="s">
        <v>72</v>
      </c>
      <c r="B469" s="1" t="s">
        <v>8995</v>
      </c>
      <c r="C469" s="1" t="s">
        <v>74</v>
      </c>
      <c r="D469" s="1" t="s">
        <v>74</v>
      </c>
      <c r="E469" s="1" t="s">
        <v>74</v>
      </c>
      <c r="F469" s="1" t="s">
        <v>8996</v>
      </c>
      <c r="G469" s="1" t="s">
        <v>74</v>
      </c>
      <c r="H469" s="1" t="s">
        <v>74</v>
      </c>
      <c r="I469" s="1" t="s">
        <v>8997</v>
      </c>
      <c r="J469" s="1" t="s">
        <v>5227</v>
      </c>
      <c r="K469" s="1" t="s">
        <v>74</v>
      </c>
      <c r="L469" s="1" t="s">
        <v>74</v>
      </c>
      <c r="M469" s="1" t="s">
        <v>78</v>
      </c>
      <c r="N469" s="1" t="s">
        <v>79</v>
      </c>
      <c r="O469" s="1" t="s">
        <v>74</v>
      </c>
      <c r="P469" s="1" t="s">
        <v>74</v>
      </c>
      <c r="Q469" s="1" t="s">
        <v>74</v>
      </c>
      <c r="R469" s="1" t="s">
        <v>74</v>
      </c>
      <c r="S469" s="1" t="s">
        <v>74</v>
      </c>
      <c r="T469" s="1" t="s">
        <v>74</v>
      </c>
      <c r="U469" s="1" t="s">
        <v>8998</v>
      </c>
      <c r="V469" s="1" t="s">
        <v>8999</v>
      </c>
      <c r="W469" s="1" t="s">
        <v>9000</v>
      </c>
      <c r="X469" s="1" t="s">
        <v>9001</v>
      </c>
      <c r="Y469" s="1" t="s">
        <v>9002</v>
      </c>
      <c r="Z469" s="1" t="s">
        <v>6340</v>
      </c>
      <c r="AA469" s="1" t="s">
        <v>9003</v>
      </c>
      <c r="AB469" s="1" t="s">
        <v>9004</v>
      </c>
      <c r="AC469" s="1" t="s">
        <v>9005</v>
      </c>
      <c r="AD469" s="1" t="s">
        <v>9006</v>
      </c>
      <c r="AE469" s="1" t="s">
        <v>9007</v>
      </c>
      <c r="AF469" s="1" t="s">
        <v>74</v>
      </c>
      <c r="AG469" s="1">
        <v>38</v>
      </c>
      <c r="AH469" s="1">
        <v>125</v>
      </c>
      <c r="AI469" s="1">
        <v>127</v>
      </c>
      <c r="AJ469" s="1">
        <v>2</v>
      </c>
      <c r="AK469" s="1">
        <v>50</v>
      </c>
      <c r="AL469" s="1" t="s">
        <v>9008</v>
      </c>
      <c r="AM469" s="1" t="s">
        <v>6492</v>
      </c>
      <c r="AN469" s="1" t="s">
        <v>6493</v>
      </c>
      <c r="AO469" s="1" t="s">
        <v>5237</v>
      </c>
      <c r="AP469" s="1" t="s">
        <v>5238</v>
      </c>
      <c r="AQ469" s="1" t="s">
        <v>74</v>
      </c>
      <c r="AR469" s="1" t="s">
        <v>5239</v>
      </c>
      <c r="AS469" s="1" t="s">
        <v>5240</v>
      </c>
      <c r="AT469" s="1" t="s">
        <v>386</v>
      </c>
      <c r="AU469" s="1">
        <v>2014</v>
      </c>
      <c r="AV469" s="1">
        <v>100</v>
      </c>
      <c r="AW469" s="1">
        <v>3</v>
      </c>
      <c r="AX469" s="1" t="s">
        <v>74</v>
      </c>
      <c r="AY469" s="1" t="s">
        <v>74</v>
      </c>
      <c r="AZ469" s="1" t="s">
        <v>74</v>
      </c>
      <c r="BA469" s="1" t="s">
        <v>74</v>
      </c>
      <c r="BB469" s="1">
        <v>901</v>
      </c>
      <c r="BC469" s="1">
        <v>907</v>
      </c>
      <c r="BD469" s="1" t="s">
        <v>74</v>
      </c>
      <c r="BE469" s="1" t="s">
        <v>9009</v>
      </c>
      <c r="BF469" s="1" t="str">
        <f>HYPERLINK("http://dx.doi.org/10.3945/ajcn.114.089458","http://dx.doi.org/10.3945/ajcn.114.089458")</f>
        <v>http://dx.doi.org/10.3945/ajcn.114.089458</v>
      </c>
      <c r="BG469" s="1" t="s">
        <v>74</v>
      </c>
      <c r="BH469" s="1" t="s">
        <v>74</v>
      </c>
      <c r="BI469" s="1">
        <v>7</v>
      </c>
      <c r="BJ469" s="1" t="s">
        <v>175</v>
      </c>
      <c r="BK469" s="1" t="s">
        <v>100</v>
      </c>
      <c r="BL469" s="1" t="s">
        <v>175</v>
      </c>
      <c r="BM469" s="1" t="s">
        <v>9010</v>
      </c>
      <c r="BN469" s="1">
        <v>25030785</v>
      </c>
      <c r="BO469" s="1" t="s">
        <v>4620</v>
      </c>
      <c r="BP469" s="1" t="s">
        <v>74</v>
      </c>
      <c r="BQ469" s="1" t="s">
        <v>74</v>
      </c>
      <c r="BR469" s="1" t="s">
        <v>102</v>
      </c>
      <c r="BS469" s="1" t="s">
        <v>9011</v>
      </c>
      <c r="BT469" s="1" t="str">
        <f>HYPERLINK("https%3A%2F%2Fwww.webofscience.com%2Fwos%2Fwoscc%2Ffull-record%2FWOS:000340738800021","View Full Record in Web of Science")</f>
        <v>View Full Record in Web of Science</v>
      </c>
    </row>
    <row r="470" spans="1:72" x14ac:dyDescent="0.25">
      <c r="A470" s="1" t="s">
        <v>72</v>
      </c>
      <c r="B470" s="1" t="s">
        <v>9012</v>
      </c>
      <c r="C470" s="1" t="s">
        <v>74</v>
      </c>
      <c r="D470" s="1" t="s">
        <v>74</v>
      </c>
      <c r="E470" s="1" t="s">
        <v>74</v>
      </c>
      <c r="F470" s="1" t="s">
        <v>9013</v>
      </c>
      <c r="G470" s="1" t="s">
        <v>74</v>
      </c>
      <c r="H470" s="1" t="s">
        <v>74</v>
      </c>
      <c r="I470" s="1" t="s">
        <v>9014</v>
      </c>
      <c r="J470" s="1" t="s">
        <v>9015</v>
      </c>
      <c r="K470" s="1" t="s">
        <v>74</v>
      </c>
      <c r="L470" s="1" t="s">
        <v>74</v>
      </c>
      <c r="M470" s="1" t="s">
        <v>78</v>
      </c>
      <c r="N470" s="1" t="s">
        <v>79</v>
      </c>
      <c r="O470" s="1" t="s">
        <v>74</v>
      </c>
      <c r="P470" s="1" t="s">
        <v>74</v>
      </c>
      <c r="Q470" s="1" t="s">
        <v>74</v>
      </c>
      <c r="R470" s="1" t="s">
        <v>74</v>
      </c>
      <c r="S470" s="1" t="s">
        <v>74</v>
      </c>
      <c r="T470" s="1" t="s">
        <v>9016</v>
      </c>
      <c r="U470" s="1" t="s">
        <v>9017</v>
      </c>
      <c r="V470" s="1" t="s">
        <v>9018</v>
      </c>
      <c r="W470" s="1" t="s">
        <v>9019</v>
      </c>
      <c r="X470" s="1" t="s">
        <v>74</v>
      </c>
      <c r="Y470" s="1" t="s">
        <v>9020</v>
      </c>
      <c r="Z470" s="1" t="s">
        <v>9021</v>
      </c>
      <c r="AA470" s="1" t="s">
        <v>74</v>
      </c>
      <c r="AB470" s="1" t="s">
        <v>74</v>
      </c>
      <c r="AC470" s="1" t="s">
        <v>9022</v>
      </c>
      <c r="AD470" s="1" t="s">
        <v>9022</v>
      </c>
      <c r="AE470" s="1" t="s">
        <v>9023</v>
      </c>
      <c r="AF470" s="1" t="s">
        <v>74</v>
      </c>
      <c r="AG470" s="1">
        <v>17</v>
      </c>
      <c r="AH470" s="1">
        <v>24</v>
      </c>
      <c r="AI470" s="1">
        <v>23</v>
      </c>
      <c r="AJ470" s="1">
        <v>0</v>
      </c>
      <c r="AK470" s="1">
        <v>6</v>
      </c>
      <c r="AL470" s="1" t="s">
        <v>7715</v>
      </c>
      <c r="AM470" s="1" t="s">
        <v>772</v>
      </c>
      <c r="AN470" s="1" t="s">
        <v>982</v>
      </c>
      <c r="AO470" s="1" t="s">
        <v>9024</v>
      </c>
      <c r="AP470" s="1" t="s">
        <v>9025</v>
      </c>
      <c r="AQ470" s="1" t="s">
        <v>74</v>
      </c>
      <c r="AR470" s="1" t="s">
        <v>9026</v>
      </c>
      <c r="AS470" s="1" t="s">
        <v>9027</v>
      </c>
      <c r="AT470" s="1" t="s">
        <v>386</v>
      </c>
      <c r="AU470" s="1">
        <v>2014</v>
      </c>
      <c r="AV470" s="1">
        <v>71</v>
      </c>
      <c r="AW470" s="1">
        <v>3</v>
      </c>
      <c r="AX470" s="1" t="s">
        <v>74</v>
      </c>
      <c r="AY470" s="1" t="s">
        <v>74</v>
      </c>
      <c r="AZ470" s="1" t="s">
        <v>74</v>
      </c>
      <c r="BA470" s="1" t="s">
        <v>74</v>
      </c>
      <c r="BB470" s="1">
        <v>193</v>
      </c>
      <c r="BC470" s="1">
        <v>200</v>
      </c>
      <c r="BD470" s="1" t="s">
        <v>74</v>
      </c>
      <c r="BE470" s="1" t="s">
        <v>9028</v>
      </c>
      <c r="BF470" s="1" t="str">
        <f>HYPERLINK("http://dx.doi.org/10.1111/1747-0080.12108","http://dx.doi.org/10.1111/1747-0080.12108")</f>
        <v>http://dx.doi.org/10.1111/1747-0080.12108</v>
      </c>
      <c r="BG470" s="1" t="s">
        <v>74</v>
      </c>
      <c r="BH470" s="1" t="s">
        <v>74</v>
      </c>
      <c r="BI470" s="1">
        <v>8</v>
      </c>
      <c r="BJ470" s="1" t="s">
        <v>175</v>
      </c>
      <c r="BK470" s="1" t="s">
        <v>100</v>
      </c>
      <c r="BL470" s="1" t="s">
        <v>175</v>
      </c>
      <c r="BM470" s="1" t="s">
        <v>9029</v>
      </c>
      <c r="BN470" s="1" t="s">
        <v>74</v>
      </c>
      <c r="BO470" s="1" t="s">
        <v>74</v>
      </c>
      <c r="BP470" s="1" t="s">
        <v>74</v>
      </c>
      <c r="BQ470" s="1" t="s">
        <v>74</v>
      </c>
      <c r="BR470" s="1" t="s">
        <v>102</v>
      </c>
      <c r="BS470" s="1" t="s">
        <v>9030</v>
      </c>
      <c r="BT470" s="1" t="str">
        <f>HYPERLINK("https%3A%2F%2Fwww.webofscience.com%2Fwos%2Fwoscc%2Ffull-record%2FWOS:000342815600008","View Full Record in Web of Science")</f>
        <v>View Full Record in Web of Science</v>
      </c>
    </row>
    <row r="471" spans="1:72" x14ac:dyDescent="0.25">
      <c r="A471" s="1" t="s">
        <v>72</v>
      </c>
      <c r="B471" s="1" t="s">
        <v>9031</v>
      </c>
      <c r="C471" s="1" t="s">
        <v>74</v>
      </c>
      <c r="D471" s="1" t="s">
        <v>74</v>
      </c>
      <c r="E471" s="1" t="s">
        <v>74</v>
      </c>
      <c r="F471" s="1" t="s">
        <v>9032</v>
      </c>
      <c r="G471" s="1" t="s">
        <v>74</v>
      </c>
      <c r="H471" s="1" t="s">
        <v>74</v>
      </c>
      <c r="I471" s="1" t="s">
        <v>9033</v>
      </c>
      <c r="J471" s="1" t="s">
        <v>2695</v>
      </c>
      <c r="K471" s="1" t="s">
        <v>74</v>
      </c>
      <c r="L471" s="1" t="s">
        <v>74</v>
      </c>
      <c r="M471" s="1" t="s">
        <v>78</v>
      </c>
      <c r="N471" s="1" t="s">
        <v>79</v>
      </c>
      <c r="O471" s="1" t="s">
        <v>74</v>
      </c>
      <c r="P471" s="1" t="s">
        <v>74</v>
      </c>
      <c r="Q471" s="1" t="s">
        <v>74</v>
      </c>
      <c r="R471" s="1" t="s">
        <v>74</v>
      </c>
      <c r="S471" s="1" t="s">
        <v>74</v>
      </c>
      <c r="T471" s="1" t="s">
        <v>9034</v>
      </c>
      <c r="U471" s="1" t="s">
        <v>9035</v>
      </c>
      <c r="V471" s="1" t="s">
        <v>9036</v>
      </c>
      <c r="W471" s="1" t="s">
        <v>9037</v>
      </c>
      <c r="X471" s="1" t="s">
        <v>9038</v>
      </c>
      <c r="Y471" s="1" t="s">
        <v>9039</v>
      </c>
      <c r="Z471" s="1" t="s">
        <v>9040</v>
      </c>
      <c r="AA471" s="1" t="s">
        <v>9041</v>
      </c>
      <c r="AB471" s="1" t="s">
        <v>9042</v>
      </c>
      <c r="AC471" s="1" t="s">
        <v>74</v>
      </c>
      <c r="AD471" s="1" t="s">
        <v>74</v>
      </c>
      <c r="AE471" s="1" t="s">
        <v>74</v>
      </c>
      <c r="AF471" s="1" t="s">
        <v>74</v>
      </c>
      <c r="AG471" s="1">
        <v>20</v>
      </c>
      <c r="AH471" s="1">
        <v>1</v>
      </c>
      <c r="AI471" s="1">
        <v>1</v>
      </c>
      <c r="AJ471" s="1">
        <v>0</v>
      </c>
      <c r="AK471" s="1">
        <v>19</v>
      </c>
      <c r="AL471" s="1" t="s">
        <v>2704</v>
      </c>
      <c r="AM471" s="1" t="s">
        <v>2705</v>
      </c>
      <c r="AN471" s="1" t="s">
        <v>2706</v>
      </c>
      <c r="AO471" s="1" t="s">
        <v>2707</v>
      </c>
      <c r="AP471" s="1" t="s">
        <v>2708</v>
      </c>
      <c r="AQ471" s="1" t="s">
        <v>74</v>
      </c>
      <c r="AR471" s="1" t="s">
        <v>2709</v>
      </c>
      <c r="AS471" s="1" t="s">
        <v>2710</v>
      </c>
      <c r="AT471" s="1" t="s">
        <v>386</v>
      </c>
      <c r="AU471" s="1">
        <v>2014</v>
      </c>
      <c r="AV471" s="1">
        <v>35</v>
      </c>
      <c r="AW471" s="1">
        <v>10</v>
      </c>
      <c r="AX471" s="1" t="s">
        <v>74</v>
      </c>
      <c r="AY471" s="1" t="s">
        <v>74</v>
      </c>
      <c r="AZ471" s="1" t="s">
        <v>74</v>
      </c>
      <c r="BA471" s="1" t="s">
        <v>74</v>
      </c>
      <c r="BB471" s="1">
        <v>871</v>
      </c>
      <c r="BC471" s="1">
        <v>873</v>
      </c>
      <c r="BD471" s="1" t="s">
        <v>74</v>
      </c>
      <c r="BE471" s="1" t="s">
        <v>9043</v>
      </c>
      <c r="BF471" s="1" t="str">
        <f>HYPERLINK("http://dx.doi.org/10.1055/s-0033-1364021","http://dx.doi.org/10.1055/s-0033-1364021")</f>
        <v>http://dx.doi.org/10.1055/s-0033-1364021</v>
      </c>
      <c r="BG471" s="1" t="s">
        <v>74</v>
      </c>
      <c r="BH471" s="1" t="s">
        <v>74</v>
      </c>
      <c r="BI471" s="1">
        <v>3</v>
      </c>
      <c r="BJ471" s="1" t="s">
        <v>658</v>
      </c>
      <c r="BK471" s="1" t="s">
        <v>100</v>
      </c>
      <c r="BL471" s="1" t="s">
        <v>658</v>
      </c>
      <c r="BM471" s="1" t="s">
        <v>9044</v>
      </c>
      <c r="BN471" s="1">
        <v>24604353</v>
      </c>
      <c r="BO471" s="1" t="s">
        <v>74</v>
      </c>
      <c r="BP471" s="1" t="s">
        <v>74</v>
      </c>
      <c r="BQ471" s="1" t="s">
        <v>74</v>
      </c>
      <c r="BR471" s="1" t="s">
        <v>102</v>
      </c>
      <c r="BS471" s="1" t="s">
        <v>9045</v>
      </c>
      <c r="BT471" s="1" t="str">
        <f>HYPERLINK("https%3A%2F%2Fwww.webofscience.com%2Fwos%2Fwoscc%2Ffull-record%2FWOS:000342836000011","View Full Record in Web of Science")</f>
        <v>View Full Record in Web of Science</v>
      </c>
    </row>
    <row r="472" spans="1:72" x14ac:dyDescent="0.25">
      <c r="A472" s="1" t="s">
        <v>72</v>
      </c>
      <c r="B472" s="1" t="s">
        <v>9046</v>
      </c>
      <c r="C472" s="1" t="s">
        <v>74</v>
      </c>
      <c r="D472" s="1" t="s">
        <v>74</v>
      </c>
      <c r="E472" s="1" t="s">
        <v>74</v>
      </c>
      <c r="F472" s="1" t="s">
        <v>9047</v>
      </c>
      <c r="G472" s="1" t="s">
        <v>74</v>
      </c>
      <c r="H472" s="1" t="s">
        <v>74</v>
      </c>
      <c r="I472" s="1" t="s">
        <v>9048</v>
      </c>
      <c r="J472" s="1" t="s">
        <v>9049</v>
      </c>
      <c r="K472" s="1" t="s">
        <v>74</v>
      </c>
      <c r="L472" s="1" t="s">
        <v>74</v>
      </c>
      <c r="M472" s="1" t="s">
        <v>78</v>
      </c>
      <c r="N472" s="1" t="s">
        <v>79</v>
      </c>
      <c r="O472" s="1" t="s">
        <v>74</v>
      </c>
      <c r="P472" s="1" t="s">
        <v>74</v>
      </c>
      <c r="Q472" s="1" t="s">
        <v>74</v>
      </c>
      <c r="R472" s="1" t="s">
        <v>74</v>
      </c>
      <c r="S472" s="1" t="s">
        <v>74</v>
      </c>
      <c r="T472" s="1" t="s">
        <v>74</v>
      </c>
      <c r="U472" s="1" t="s">
        <v>9050</v>
      </c>
      <c r="V472" s="1" t="s">
        <v>9051</v>
      </c>
      <c r="W472" s="1" t="s">
        <v>9052</v>
      </c>
      <c r="X472" s="1" t="s">
        <v>9053</v>
      </c>
      <c r="Y472" s="1" t="s">
        <v>9054</v>
      </c>
      <c r="Z472" s="1" t="s">
        <v>9055</v>
      </c>
      <c r="AA472" s="1" t="s">
        <v>74</v>
      </c>
      <c r="AB472" s="1" t="s">
        <v>74</v>
      </c>
      <c r="AC472" s="1" t="s">
        <v>9056</v>
      </c>
      <c r="AD472" s="1" t="s">
        <v>9057</v>
      </c>
      <c r="AE472" s="1" t="s">
        <v>9058</v>
      </c>
      <c r="AF472" s="1" t="s">
        <v>74</v>
      </c>
      <c r="AG472" s="1">
        <v>25</v>
      </c>
      <c r="AH472" s="1">
        <v>10</v>
      </c>
      <c r="AI472" s="1">
        <v>10</v>
      </c>
      <c r="AJ472" s="1">
        <v>0</v>
      </c>
      <c r="AK472" s="1">
        <v>2</v>
      </c>
      <c r="AL472" s="1" t="s">
        <v>7715</v>
      </c>
      <c r="AM472" s="1" t="s">
        <v>772</v>
      </c>
      <c r="AN472" s="1" t="s">
        <v>982</v>
      </c>
      <c r="AO472" s="1" t="s">
        <v>9059</v>
      </c>
      <c r="AP472" s="1" t="s">
        <v>9060</v>
      </c>
      <c r="AQ472" s="1" t="s">
        <v>74</v>
      </c>
      <c r="AR472" s="1" t="s">
        <v>9061</v>
      </c>
      <c r="AS472" s="1" t="s">
        <v>9062</v>
      </c>
      <c r="AT472" s="1" t="s">
        <v>386</v>
      </c>
      <c r="AU472" s="1">
        <v>2014</v>
      </c>
      <c r="AV472" s="1">
        <v>40</v>
      </c>
      <c r="AW472" s="1">
        <v>6</v>
      </c>
      <c r="AX472" s="1" t="s">
        <v>74</v>
      </c>
      <c r="AY472" s="1" t="s">
        <v>74</v>
      </c>
      <c r="AZ472" s="1" t="s">
        <v>74</v>
      </c>
      <c r="BA472" s="1" t="s">
        <v>74</v>
      </c>
      <c r="BB472" s="1">
        <v>610</v>
      </c>
      <c r="BC472" s="1">
        <v>619</v>
      </c>
      <c r="BD472" s="1" t="s">
        <v>74</v>
      </c>
      <c r="BE472" s="1" t="s">
        <v>9063</v>
      </c>
      <c r="BF472" s="1" t="str">
        <f>HYPERLINK("http://dx.doi.org/10.1111/apt.12884","http://dx.doi.org/10.1111/apt.12884")</f>
        <v>http://dx.doi.org/10.1111/apt.12884</v>
      </c>
      <c r="BG472" s="1" t="s">
        <v>74</v>
      </c>
      <c r="BH472" s="1" t="s">
        <v>74</v>
      </c>
      <c r="BI472" s="1">
        <v>10</v>
      </c>
      <c r="BJ472" s="1" t="s">
        <v>9064</v>
      </c>
      <c r="BK472" s="1" t="s">
        <v>100</v>
      </c>
      <c r="BL472" s="1" t="s">
        <v>9064</v>
      </c>
      <c r="BM472" s="1" t="s">
        <v>9065</v>
      </c>
      <c r="BN472" s="1">
        <v>25066025</v>
      </c>
      <c r="BO472" s="1" t="s">
        <v>660</v>
      </c>
      <c r="BP472" s="1" t="s">
        <v>74</v>
      </c>
      <c r="BQ472" s="1" t="s">
        <v>74</v>
      </c>
      <c r="BR472" s="1" t="s">
        <v>102</v>
      </c>
      <c r="BS472" s="1" t="s">
        <v>9066</v>
      </c>
      <c r="BT472" s="1" t="str">
        <f>HYPERLINK("https%3A%2F%2Fwww.webofscience.com%2Fwos%2Fwoscc%2Ffull-record%2FWOS:000340559900003","View Full Record in Web of Science")</f>
        <v>View Full Record in Web of Science</v>
      </c>
    </row>
    <row r="473" spans="1:72" x14ac:dyDescent="0.25">
      <c r="A473" s="1" t="s">
        <v>72</v>
      </c>
      <c r="B473" s="1" t="s">
        <v>9067</v>
      </c>
      <c r="C473" s="1" t="s">
        <v>74</v>
      </c>
      <c r="D473" s="1" t="s">
        <v>74</v>
      </c>
      <c r="E473" s="1" t="s">
        <v>74</v>
      </c>
      <c r="F473" s="1" t="s">
        <v>9068</v>
      </c>
      <c r="G473" s="1" t="s">
        <v>74</v>
      </c>
      <c r="H473" s="1" t="s">
        <v>74</v>
      </c>
      <c r="I473" s="1" t="s">
        <v>9069</v>
      </c>
      <c r="J473" s="1" t="s">
        <v>2952</v>
      </c>
      <c r="K473" s="1" t="s">
        <v>74</v>
      </c>
      <c r="L473" s="1" t="s">
        <v>74</v>
      </c>
      <c r="M473" s="1" t="s">
        <v>78</v>
      </c>
      <c r="N473" s="1" t="s">
        <v>79</v>
      </c>
      <c r="O473" s="1" t="s">
        <v>74</v>
      </c>
      <c r="P473" s="1" t="s">
        <v>74</v>
      </c>
      <c r="Q473" s="1" t="s">
        <v>74</v>
      </c>
      <c r="R473" s="1" t="s">
        <v>74</v>
      </c>
      <c r="S473" s="1" t="s">
        <v>74</v>
      </c>
      <c r="T473" s="1" t="s">
        <v>9070</v>
      </c>
      <c r="U473" s="1" t="s">
        <v>9071</v>
      </c>
      <c r="V473" s="1" t="s">
        <v>9072</v>
      </c>
      <c r="W473" s="1" t="s">
        <v>9073</v>
      </c>
      <c r="X473" s="1" t="s">
        <v>9074</v>
      </c>
      <c r="Y473" s="1" t="s">
        <v>9075</v>
      </c>
      <c r="Z473" s="1" t="s">
        <v>9076</v>
      </c>
      <c r="AA473" s="1" t="s">
        <v>74</v>
      </c>
      <c r="AB473" s="1" t="s">
        <v>74</v>
      </c>
      <c r="AC473" s="1" t="s">
        <v>74</v>
      </c>
      <c r="AD473" s="1" t="s">
        <v>74</v>
      </c>
      <c r="AE473" s="1" t="s">
        <v>74</v>
      </c>
      <c r="AF473" s="1" t="s">
        <v>74</v>
      </c>
      <c r="AG473" s="1">
        <v>36</v>
      </c>
      <c r="AH473" s="1">
        <v>11</v>
      </c>
      <c r="AI473" s="1">
        <v>11</v>
      </c>
      <c r="AJ473" s="1">
        <v>0</v>
      </c>
      <c r="AK473" s="1">
        <v>30</v>
      </c>
      <c r="AL473" s="1" t="s">
        <v>4439</v>
      </c>
      <c r="AM473" s="1" t="s">
        <v>1888</v>
      </c>
      <c r="AN473" s="1" t="s">
        <v>2959</v>
      </c>
      <c r="AO473" s="1" t="s">
        <v>2960</v>
      </c>
      <c r="AP473" s="1" t="s">
        <v>2961</v>
      </c>
      <c r="AQ473" s="1" t="s">
        <v>74</v>
      </c>
      <c r="AR473" s="1" t="s">
        <v>2962</v>
      </c>
      <c r="AS473" s="1" t="s">
        <v>2963</v>
      </c>
      <c r="AT473" s="1" t="s">
        <v>386</v>
      </c>
      <c r="AU473" s="1">
        <v>2014</v>
      </c>
      <c r="AV473" s="1">
        <v>39</v>
      </c>
      <c r="AW473" s="1">
        <v>9</v>
      </c>
      <c r="AX473" s="1" t="s">
        <v>74</v>
      </c>
      <c r="AY473" s="1" t="s">
        <v>74</v>
      </c>
      <c r="AZ473" s="1" t="s">
        <v>74</v>
      </c>
      <c r="BA473" s="1" t="s">
        <v>74</v>
      </c>
      <c r="BB473" s="1">
        <v>1064</v>
      </c>
      <c r="BC473" s="1">
        <v>1069</v>
      </c>
      <c r="BD473" s="1" t="s">
        <v>74</v>
      </c>
      <c r="BE473" s="1" t="s">
        <v>9077</v>
      </c>
      <c r="BF473" s="1" t="str">
        <f>HYPERLINK("http://dx.doi.org/10.1139/apnm-2013-0413","http://dx.doi.org/10.1139/apnm-2013-0413")</f>
        <v>http://dx.doi.org/10.1139/apnm-2013-0413</v>
      </c>
      <c r="BG473" s="1" t="s">
        <v>74</v>
      </c>
      <c r="BH473" s="1" t="s">
        <v>74</v>
      </c>
      <c r="BI473" s="1">
        <v>6</v>
      </c>
      <c r="BJ473" s="1" t="s">
        <v>2965</v>
      </c>
      <c r="BK473" s="1" t="s">
        <v>100</v>
      </c>
      <c r="BL473" s="1" t="s">
        <v>2965</v>
      </c>
      <c r="BM473" s="1" t="s">
        <v>9078</v>
      </c>
      <c r="BN473" s="1">
        <v>25154896</v>
      </c>
      <c r="BO473" s="1" t="s">
        <v>74</v>
      </c>
      <c r="BP473" s="1" t="s">
        <v>74</v>
      </c>
      <c r="BQ473" s="1" t="s">
        <v>74</v>
      </c>
      <c r="BR473" s="1" t="s">
        <v>102</v>
      </c>
      <c r="BS473" s="1" t="s">
        <v>9079</v>
      </c>
      <c r="BT473" s="1" t="str">
        <f>HYPERLINK("https%3A%2F%2Fwww.webofscience.com%2Fwos%2Fwoscc%2Ffull-record%2FWOS:000341559800011","View Full Record in Web of Science")</f>
        <v>View Full Record in Web of Science</v>
      </c>
    </row>
    <row r="474" spans="1:72" x14ac:dyDescent="0.25">
      <c r="A474" s="1" t="s">
        <v>72</v>
      </c>
      <c r="B474" s="1" t="s">
        <v>9080</v>
      </c>
      <c r="C474" s="1" t="s">
        <v>74</v>
      </c>
      <c r="D474" s="1" t="s">
        <v>74</v>
      </c>
      <c r="E474" s="1" t="s">
        <v>74</v>
      </c>
      <c r="F474" s="1" t="s">
        <v>9081</v>
      </c>
      <c r="G474" s="1" t="s">
        <v>74</v>
      </c>
      <c r="H474" s="1" t="s">
        <v>74</v>
      </c>
      <c r="I474" s="1" t="s">
        <v>9082</v>
      </c>
      <c r="J474" s="1" t="s">
        <v>2952</v>
      </c>
      <c r="K474" s="1" t="s">
        <v>74</v>
      </c>
      <c r="L474" s="1" t="s">
        <v>74</v>
      </c>
      <c r="M474" s="1" t="s">
        <v>78</v>
      </c>
      <c r="N474" s="1" t="s">
        <v>79</v>
      </c>
      <c r="O474" s="1" t="s">
        <v>74</v>
      </c>
      <c r="P474" s="1" t="s">
        <v>74</v>
      </c>
      <c r="Q474" s="1" t="s">
        <v>74</v>
      </c>
      <c r="R474" s="1" t="s">
        <v>74</v>
      </c>
      <c r="S474" s="1" t="s">
        <v>74</v>
      </c>
      <c r="T474" s="1" t="s">
        <v>9083</v>
      </c>
      <c r="U474" s="1" t="s">
        <v>9084</v>
      </c>
      <c r="V474" s="1" t="s">
        <v>9085</v>
      </c>
      <c r="W474" s="1" t="s">
        <v>9086</v>
      </c>
      <c r="X474" s="1" t="s">
        <v>9087</v>
      </c>
      <c r="Y474" s="1" t="s">
        <v>9088</v>
      </c>
      <c r="Z474" s="1" t="s">
        <v>9089</v>
      </c>
      <c r="AA474" s="1" t="s">
        <v>9090</v>
      </c>
      <c r="AB474" s="1" t="s">
        <v>9091</v>
      </c>
      <c r="AC474" s="1" t="s">
        <v>1432</v>
      </c>
      <c r="AD474" s="1" t="s">
        <v>1432</v>
      </c>
      <c r="AE474" s="1" t="s">
        <v>9092</v>
      </c>
      <c r="AF474" s="1" t="s">
        <v>74</v>
      </c>
      <c r="AG474" s="1">
        <v>45</v>
      </c>
      <c r="AH474" s="1">
        <v>24</v>
      </c>
      <c r="AI474" s="1">
        <v>24</v>
      </c>
      <c r="AJ474" s="1">
        <v>1</v>
      </c>
      <c r="AK474" s="1">
        <v>22</v>
      </c>
      <c r="AL474" s="1" t="s">
        <v>4439</v>
      </c>
      <c r="AM474" s="1" t="s">
        <v>1888</v>
      </c>
      <c r="AN474" s="1" t="s">
        <v>2959</v>
      </c>
      <c r="AO474" s="1" t="s">
        <v>2960</v>
      </c>
      <c r="AP474" s="1" t="s">
        <v>2961</v>
      </c>
      <c r="AQ474" s="1" t="s">
        <v>74</v>
      </c>
      <c r="AR474" s="1" t="s">
        <v>2962</v>
      </c>
      <c r="AS474" s="1" t="s">
        <v>2963</v>
      </c>
      <c r="AT474" s="1" t="s">
        <v>476</v>
      </c>
      <c r="AU474" s="1">
        <v>2014</v>
      </c>
      <c r="AV474" s="1">
        <v>39</v>
      </c>
      <c r="AW474" s="1">
        <v>8</v>
      </c>
      <c r="AX474" s="1" t="s">
        <v>74</v>
      </c>
      <c r="AY474" s="1" t="s">
        <v>74</v>
      </c>
      <c r="AZ474" s="1" t="s">
        <v>74</v>
      </c>
      <c r="BA474" s="1" t="s">
        <v>74</v>
      </c>
      <c r="BB474" s="1">
        <v>937</v>
      </c>
      <c r="BC474" s="1">
        <v>943</v>
      </c>
      <c r="BD474" s="1" t="s">
        <v>74</v>
      </c>
      <c r="BE474" s="1" t="s">
        <v>9093</v>
      </c>
      <c r="BF474" s="1" t="str">
        <f>HYPERLINK("http://dx.doi.org/10.1139/apnm-2013-0551","http://dx.doi.org/10.1139/apnm-2013-0551")</f>
        <v>http://dx.doi.org/10.1139/apnm-2013-0551</v>
      </c>
      <c r="BG474" s="1" t="s">
        <v>74</v>
      </c>
      <c r="BH474" s="1" t="s">
        <v>74</v>
      </c>
      <c r="BI474" s="1">
        <v>7</v>
      </c>
      <c r="BJ474" s="1" t="s">
        <v>2965</v>
      </c>
      <c r="BK474" s="1" t="s">
        <v>100</v>
      </c>
      <c r="BL474" s="1" t="s">
        <v>2965</v>
      </c>
      <c r="BM474" s="1" t="s">
        <v>9094</v>
      </c>
      <c r="BN474" s="1">
        <v>24892903</v>
      </c>
      <c r="BO474" s="1" t="s">
        <v>74</v>
      </c>
      <c r="BP474" s="1" t="s">
        <v>74</v>
      </c>
      <c r="BQ474" s="1" t="s">
        <v>74</v>
      </c>
      <c r="BR474" s="1" t="s">
        <v>102</v>
      </c>
      <c r="BS474" s="1" t="s">
        <v>9095</v>
      </c>
      <c r="BT474" s="1" t="str">
        <f>HYPERLINK("https%3A%2F%2Fwww.webofscience.com%2Fwos%2Fwoscc%2Ffull-record%2FWOS:000341559700010","View Full Record in Web of Science")</f>
        <v>View Full Record in Web of Science</v>
      </c>
    </row>
    <row r="475" spans="1:72" x14ac:dyDescent="0.25">
      <c r="A475" s="1" t="s">
        <v>72</v>
      </c>
      <c r="B475" s="1" t="s">
        <v>9096</v>
      </c>
      <c r="C475" s="1" t="s">
        <v>74</v>
      </c>
      <c r="D475" s="1" t="s">
        <v>74</v>
      </c>
      <c r="E475" s="1" t="s">
        <v>74</v>
      </c>
      <c r="F475" s="1" t="s">
        <v>9097</v>
      </c>
      <c r="G475" s="1" t="s">
        <v>74</v>
      </c>
      <c r="H475" s="1" t="s">
        <v>74</v>
      </c>
      <c r="I475" s="1" t="s">
        <v>9098</v>
      </c>
      <c r="J475" s="1" t="s">
        <v>2222</v>
      </c>
      <c r="K475" s="1" t="s">
        <v>74</v>
      </c>
      <c r="L475" s="1" t="s">
        <v>74</v>
      </c>
      <c r="M475" s="1" t="s">
        <v>78</v>
      </c>
      <c r="N475" s="1" t="s">
        <v>79</v>
      </c>
      <c r="O475" s="1" t="s">
        <v>74</v>
      </c>
      <c r="P475" s="1" t="s">
        <v>74</v>
      </c>
      <c r="Q475" s="1" t="s">
        <v>74</v>
      </c>
      <c r="R475" s="1" t="s">
        <v>74</v>
      </c>
      <c r="S475" s="1" t="s">
        <v>74</v>
      </c>
      <c r="T475" s="1" t="s">
        <v>74</v>
      </c>
      <c r="U475" s="1" t="s">
        <v>9099</v>
      </c>
      <c r="V475" s="1" t="s">
        <v>9100</v>
      </c>
      <c r="W475" s="1" t="s">
        <v>9101</v>
      </c>
      <c r="X475" s="1" t="s">
        <v>9102</v>
      </c>
      <c r="Y475" s="1" t="s">
        <v>9103</v>
      </c>
      <c r="Z475" s="1" t="s">
        <v>9104</v>
      </c>
      <c r="AA475" s="1" t="s">
        <v>74</v>
      </c>
      <c r="AB475" s="1" t="s">
        <v>9105</v>
      </c>
      <c r="AC475" s="1" t="s">
        <v>74</v>
      </c>
      <c r="AD475" s="1" t="s">
        <v>74</v>
      </c>
      <c r="AE475" s="1" t="s">
        <v>74</v>
      </c>
      <c r="AF475" s="1" t="s">
        <v>74</v>
      </c>
      <c r="AG475" s="1">
        <v>25</v>
      </c>
      <c r="AH475" s="1">
        <v>3</v>
      </c>
      <c r="AI475" s="1">
        <v>5</v>
      </c>
      <c r="AJ475" s="1">
        <v>0</v>
      </c>
      <c r="AK475" s="1">
        <v>21</v>
      </c>
      <c r="AL475" s="1" t="s">
        <v>771</v>
      </c>
      <c r="AM475" s="1" t="s">
        <v>772</v>
      </c>
      <c r="AN475" s="1" t="s">
        <v>982</v>
      </c>
      <c r="AO475" s="1" t="s">
        <v>2231</v>
      </c>
      <c r="AP475" s="1" t="s">
        <v>2232</v>
      </c>
      <c r="AQ475" s="1" t="s">
        <v>74</v>
      </c>
      <c r="AR475" s="1" t="s">
        <v>2233</v>
      </c>
      <c r="AS475" s="1" t="s">
        <v>2234</v>
      </c>
      <c r="AT475" s="1" t="s">
        <v>476</v>
      </c>
      <c r="AU475" s="1">
        <v>2014</v>
      </c>
      <c r="AV475" s="1">
        <v>38</v>
      </c>
      <c r="AW475" s="1">
        <v>4</v>
      </c>
      <c r="AX475" s="1" t="s">
        <v>74</v>
      </c>
      <c r="AY475" s="1" t="s">
        <v>74</v>
      </c>
      <c r="AZ475" s="1" t="s">
        <v>74</v>
      </c>
      <c r="BA475" s="1" t="s">
        <v>74</v>
      </c>
      <c r="BB475" s="1">
        <v>1409</v>
      </c>
      <c r="BC475" s="1">
        <v>1415</v>
      </c>
      <c r="BD475" s="1" t="s">
        <v>74</v>
      </c>
      <c r="BE475" s="1" t="s">
        <v>9106</v>
      </c>
      <c r="BF475" s="1" t="str">
        <f>HYPERLINK("http://dx.doi.org/10.1111/jfpp.12100","http://dx.doi.org/10.1111/jfpp.12100")</f>
        <v>http://dx.doi.org/10.1111/jfpp.12100</v>
      </c>
      <c r="BG475" s="1" t="s">
        <v>74</v>
      </c>
      <c r="BH475" s="1" t="s">
        <v>74</v>
      </c>
      <c r="BI475" s="1">
        <v>7</v>
      </c>
      <c r="BJ475" s="1" t="s">
        <v>456</v>
      </c>
      <c r="BK475" s="1" t="s">
        <v>100</v>
      </c>
      <c r="BL475" s="1" t="s">
        <v>456</v>
      </c>
      <c r="BM475" s="1" t="s">
        <v>9107</v>
      </c>
      <c r="BN475" s="1" t="s">
        <v>74</v>
      </c>
      <c r="BO475" s="1" t="s">
        <v>74</v>
      </c>
      <c r="BP475" s="1" t="s">
        <v>74</v>
      </c>
      <c r="BQ475" s="1" t="s">
        <v>74</v>
      </c>
      <c r="BR475" s="1" t="s">
        <v>102</v>
      </c>
      <c r="BS475" s="1" t="s">
        <v>9108</v>
      </c>
      <c r="BT475" s="1" t="str">
        <f>HYPERLINK("https%3A%2F%2Fwww.webofscience.com%2Fwos%2Fwoscc%2Ffull-record%2FWOS:000340168200003","View Full Record in Web of Science")</f>
        <v>View Full Record in Web of Science</v>
      </c>
    </row>
    <row r="476" spans="1:72" x14ac:dyDescent="0.25">
      <c r="A476" s="1" t="s">
        <v>72</v>
      </c>
      <c r="B476" s="1" t="s">
        <v>9109</v>
      </c>
      <c r="C476" s="1" t="s">
        <v>74</v>
      </c>
      <c r="D476" s="1" t="s">
        <v>74</v>
      </c>
      <c r="E476" s="1" t="s">
        <v>74</v>
      </c>
      <c r="F476" s="1" t="s">
        <v>9110</v>
      </c>
      <c r="G476" s="1" t="s">
        <v>74</v>
      </c>
      <c r="H476" s="1" t="s">
        <v>74</v>
      </c>
      <c r="I476" s="1" t="s">
        <v>9111</v>
      </c>
      <c r="J476" s="1" t="s">
        <v>1074</v>
      </c>
      <c r="K476" s="1" t="s">
        <v>74</v>
      </c>
      <c r="L476" s="1" t="s">
        <v>74</v>
      </c>
      <c r="M476" s="1" t="s">
        <v>78</v>
      </c>
      <c r="N476" s="1" t="s">
        <v>79</v>
      </c>
      <c r="O476" s="1" t="s">
        <v>74</v>
      </c>
      <c r="P476" s="1" t="s">
        <v>74</v>
      </c>
      <c r="Q476" s="1" t="s">
        <v>74</v>
      </c>
      <c r="R476" s="1" t="s">
        <v>74</v>
      </c>
      <c r="S476" s="1" t="s">
        <v>74</v>
      </c>
      <c r="T476" s="1" t="s">
        <v>9112</v>
      </c>
      <c r="U476" s="1" t="s">
        <v>9113</v>
      </c>
      <c r="V476" s="1" t="s">
        <v>9114</v>
      </c>
      <c r="W476" s="1" t="s">
        <v>9115</v>
      </c>
      <c r="X476" s="1" t="s">
        <v>9116</v>
      </c>
      <c r="Y476" s="1" t="s">
        <v>9117</v>
      </c>
      <c r="Z476" s="1" t="s">
        <v>9118</v>
      </c>
      <c r="AA476" s="1" t="s">
        <v>9119</v>
      </c>
      <c r="AB476" s="1" t="s">
        <v>9120</v>
      </c>
      <c r="AC476" s="1" t="s">
        <v>74</v>
      </c>
      <c r="AD476" s="1" t="s">
        <v>74</v>
      </c>
      <c r="AE476" s="1" t="s">
        <v>74</v>
      </c>
      <c r="AF476" s="1" t="s">
        <v>74</v>
      </c>
      <c r="AG476" s="1">
        <v>68</v>
      </c>
      <c r="AH476" s="1">
        <v>20</v>
      </c>
      <c r="AI476" s="1">
        <v>22</v>
      </c>
      <c r="AJ476" s="1">
        <v>2</v>
      </c>
      <c r="AK476" s="1">
        <v>67</v>
      </c>
      <c r="AL476" s="1" t="s">
        <v>1081</v>
      </c>
      <c r="AM476" s="1" t="s">
        <v>1082</v>
      </c>
      <c r="AN476" s="1" t="s">
        <v>1083</v>
      </c>
      <c r="AO476" s="1" t="s">
        <v>1084</v>
      </c>
      <c r="AP476" s="1" t="s">
        <v>1085</v>
      </c>
      <c r="AQ476" s="1" t="s">
        <v>74</v>
      </c>
      <c r="AR476" s="1" t="s">
        <v>1086</v>
      </c>
      <c r="AS476" s="1" t="s">
        <v>1087</v>
      </c>
      <c r="AT476" s="1" t="s">
        <v>476</v>
      </c>
      <c r="AU476" s="1">
        <v>2014</v>
      </c>
      <c r="AV476" s="1">
        <v>24</v>
      </c>
      <c r="AW476" s="1">
        <v>4</v>
      </c>
      <c r="AX476" s="1" t="s">
        <v>74</v>
      </c>
      <c r="AY476" s="1" t="s">
        <v>74</v>
      </c>
      <c r="AZ476" s="1" t="s">
        <v>74</v>
      </c>
      <c r="BA476" s="1" t="s">
        <v>74</v>
      </c>
      <c r="BB476" s="1">
        <v>460</v>
      </c>
      <c r="BC476" s="1">
        <v>469</v>
      </c>
      <c r="BD476" s="1" t="s">
        <v>74</v>
      </c>
      <c r="BE476" s="1" t="s">
        <v>9121</v>
      </c>
      <c r="BF476" s="1" t="str">
        <f>HYPERLINK("http://dx.doi.org/10.1123/ijsnem.2014-0008","http://dx.doi.org/10.1123/ijsnem.2014-0008")</f>
        <v>http://dx.doi.org/10.1123/ijsnem.2014-0008</v>
      </c>
      <c r="BG476" s="1" t="s">
        <v>74</v>
      </c>
      <c r="BH476" s="1" t="s">
        <v>74</v>
      </c>
      <c r="BI476" s="1">
        <v>10</v>
      </c>
      <c r="BJ476" s="1" t="s">
        <v>1089</v>
      </c>
      <c r="BK476" s="1" t="s">
        <v>100</v>
      </c>
      <c r="BL476" s="1" t="s">
        <v>1089</v>
      </c>
      <c r="BM476" s="1" t="s">
        <v>9122</v>
      </c>
      <c r="BN476" s="1">
        <v>24937101</v>
      </c>
      <c r="BO476" s="1" t="s">
        <v>74</v>
      </c>
      <c r="BP476" s="1" t="s">
        <v>74</v>
      </c>
      <c r="BQ476" s="1" t="s">
        <v>74</v>
      </c>
      <c r="BR476" s="1" t="s">
        <v>102</v>
      </c>
      <c r="BS476" s="1" t="s">
        <v>9123</v>
      </c>
      <c r="BT476" s="1" t="str">
        <f>HYPERLINK("https%3A%2F%2Fwww.webofscience.com%2Fwos%2Fwoscc%2Ffull-record%2FWOS:000341343100013","View Full Record in Web of Science")</f>
        <v>View Full Record in Web of Science</v>
      </c>
    </row>
    <row r="477" spans="1:72" x14ac:dyDescent="0.25">
      <c r="A477" s="1" t="s">
        <v>72</v>
      </c>
      <c r="B477" s="1" t="s">
        <v>9124</v>
      </c>
      <c r="C477" s="1" t="s">
        <v>74</v>
      </c>
      <c r="D477" s="1" t="s">
        <v>74</v>
      </c>
      <c r="E477" s="1" t="s">
        <v>74</v>
      </c>
      <c r="F477" s="1" t="s">
        <v>9125</v>
      </c>
      <c r="G477" s="1" t="s">
        <v>74</v>
      </c>
      <c r="H477" s="1" t="s">
        <v>74</v>
      </c>
      <c r="I477" s="1" t="s">
        <v>9126</v>
      </c>
      <c r="J477" s="1" t="s">
        <v>278</v>
      </c>
      <c r="K477" s="1" t="s">
        <v>74</v>
      </c>
      <c r="L477" s="1" t="s">
        <v>74</v>
      </c>
      <c r="M477" s="1" t="s">
        <v>78</v>
      </c>
      <c r="N477" s="1" t="s">
        <v>79</v>
      </c>
      <c r="O477" s="1" t="s">
        <v>74</v>
      </c>
      <c r="P477" s="1" t="s">
        <v>74</v>
      </c>
      <c r="Q477" s="1" t="s">
        <v>74</v>
      </c>
      <c r="R477" s="1" t="s">
        <v>74</v>
      </c>
      <c r="S477" s="1" t="s">
        <v>74</v>
      </c>
      <c r="T477" s="1" t="s">
        <v>9127</v>
      </c>
      <c r="U477" s="1" t="s">
        <v>9128</v>
      </c>
      <c r="V477" s="1" t="s">
        <v>9129</v>
      </c>
      <c r="W477" s="1" t="s">
        <v>9130</v>
      </c>
      <c r="X477" s="1" t="s">
        <v>9131</v>
      </c>
      <c r="Y477" s="1" t="s">
        <v>9132</v>
      </c>
      <c r="Z477" s="1" t="s">
        <v>9133</v>
      </c>
      <c r="AA477" s="1" t="s">
        <v>9134</v>
      </c>
      <c r="AB477" s="1" t="s">
        <v>9135</v>
      </c>
      <c r="AC477" s="1" t="s">
        <v>9136</v>
      </c>
      <c r="AD477" s="1" t="s">
        <v>9137</v>
      </c>
      <c r="AE477" s="1" t="s">
        <v>9138</v>
      </c>
      <c r="AF477" s="1" t="s">
        <v>74</v>
      </c>
      <c r="AG477" s="1">
        <v>64</v>
      </c>
      <c r="AH477" s="1">
        <v>8</v>
      </c>
      <c r="AI477" s="1">
        <v>8</v>
      </c>
      <c r="AJ477" s="1">
        <v>1</v>
      </c>
      <c r="AK477" s="1">
        <v>34</v>
      </c>
      <c r="AL477" s="1" t="s">
        <v>289</v>
      </c>
      <c r="AM477" s="1" t="s">
        <v>290</v>
      </c>
      <c r="AN477" s="1" t="s">
        <v>318</v>
      </c>
      <c r="AO477" s="1" t="s">
        <v>292</v>
      </c>
      <c r="AP477" s="1" t="s">
        <v>293</v>
      </c>
      <c r="AQ477" s="1" t="s">
        <v>74</v>
      </c>
      <c r="AR477" s="1" t="s">
        <v>294</v>
      </c>
      <c r="AS477" s="1" t="s">
        <v>295</v>
      </c>
      <c r="AT477" s="1" t="s">
        <v>570</v>
      </c>
      <c r="AU477" s="1">
        <v>2014</v>
      </c>
      <c r="AV477" s="1">
        <v>114</v>
      </c>
      <c r="AW477" s="1">
        <v>7</v>
      </c>
      <c r="AX477" s="1" t="s">
        <v>74</v>
      </c>
      <c r="AY477" s="1" t="s">
        <v>74</v>
      </c>
      <c r="AZ477" s="1" t="s">
        <v>74</v>
      </c>
      <c r="BA477" s="1" t="s">
        <v>74</v>
      </c>
      <c r="BB477" s="1">
        <v>1533</v>
      </c>
      <c r="BC477" s="1">
        <v>1543</v>
      </c>
      <c r="BD477" s="1" t="s">
        <v>74</v>
      </c>
      <c r="BE477" s="1" t="s">
        <v>9139</v>
      </c>
      <c r="BF477" s="1" t="str">
        <f>HYPERLINK("http://dx.doi.org/10.1007/s00421-014-2888-8","http://dx.doi.org/10.1007/s00421-014-2888-8")</f>
        <v>http://dx.doi.org/10.1007/s00421-014-2888-8</v>
      </c>
      <c r="BG477" s="1" t="s">
        <v>74</v>
      </c>
      <c r="BH477" s="1" t="s">
        <v>74</v>
      </c>
      <c r="BI477" s="1">
        <v>11</v>
      </c>
      <c r="BJ477" s="1" t="s">
        <v>298</v>
      </c>
      <c r="BK477" s="1" t="s">
        <v>100</v>
      </c>
      <c r="BL477" s="1" t="s">
        <v>298</v>
      </c>
      <c r="BM477" s="1" t="s">
        <v>9140</v>
      </c>
      <c r="BN477" s="1">
        <v>24748531</v>
      </c>
      <c r="BO477" s="1" t="s">
        <v>74</v>
      </c>
      <c r="BP477" s="1" t="s">
        <v>74</v>
      </c>
      <c r="BQ477" s="1" t="s">
        <v>74</v>
      </c>
      <c r="BR477" s="1" t="s">
        <v>102</v>
      </c>
      <c r="BS477" s="1" t="s">
        <v>9141</v>
      </c>
      <c r="BT477" s="1" t="str">
        <f>HYPERLINK("https%3A%2F%2Fwww.webofscience.com%2Fwos%2Fwoscc%2Ffull-record%2FWOS:000337052300020","View Full Record in Web of Science")</f>
        <v>View Full Record in Web of Science</v>
      </c>
    </row>
    <row r="478" spans="1:72" x14ac:dyDescent="0.25">
      <c r="A478" s="1" t="s">
        <v>72</v>
      </c>
      <c r="B478" s="1" t="s">
        <v>9142</v>
      </c>
      <c r="C478" s="1" t="s">
        <v>74</v>
      </c>
      <c r="D478" s="1" t="s">
        <v>74</v>
      </c>
      <c r="E478" s="1" t="s">
        <v>74</v>
      </c>
      <c r="F478" s="1" t="s">
        <v>9143</v>
      </c>
      <c r="G478" s="1" t="s">
        <v>74</v>
      </c>
      <c r="H478" s="1" t="s">
        <v>74</v>
      </c>
      <c r="I478" s="1" t="s">
        <v>9144</v>
      </c>
      <c r="J478" s="1" t="s">
        <v>9145</v>
      </c>
      <c r="K478" s="1" t="s">
        <v>74</v>
      </c>
      <c r="L478" s="1" t="s">
        <v>74</v>
      </c>
      <c r="M478" s="1" t="s">
        <v>78</v>
      </c>
      <c r="N478" s="1" t="s">
        <v>79</v>
      </c>
      <c r="O478" s="1" t="s">
        <v>74</v>
      </c>
      <c r="P478" s="1" t="s">
        <v>74</v>
      </c>
      <c r="Q478" s="1" t="s">
        <v>74</v>
      </c>
      <c r="R478" s="1" t="s">
        <v>74</v>
      </c>
      <c r="S478" s="1" t="s">
        <v>74</v>
      </c>
      <c r="T478" s="1" t="s">
        <v>9146</v>
      </c>
      <c r="U478" s="1" t="s">
        <v>9147</v>
      </c>
      <c r="V478" s="1" t="s">
        <v>9148</v>
      </c>
      <c r="W478" s="1" t="s">
        <v>9149</v>
      </c>
      <c r="X478" s="1" t="s">
        <v>9150</v>
      </c>
      <c r="Y478" s="1" t="s">
        <v>9151</v>
      </c>
      <c r="Z478" s="1" t="s">
        <v>9152</v>
      </c>
      <c r="AA478" s="1" t="s">
        <v>9153</v>
      </c>
      <c r="AB478" s="1" t="s">
        <v>9154</v>
      </c>
      <c r="AC478" s="1" t="s">
        <v>74</v>
      </c>
      <c r="AD478" s="1" t="s">
        <v>74</v>
      </c>
      <c r="AE478" s="1" t="s">
        <v>74</v>
      </c>
      <c r="AF478" s="1" t="s">
        <v>74</v>
      </c>
      <c r="AG478" s="1">
        <v>30</v>
      </c>
      <c r="AH478" s="1">
        <v>13</v>
      </c>
      <c r="AI478" s="1">
        <v>14</v>
      </c>
      <c r="AJ478" s="1">
        <v>0</v>
      </c>
      <c r="AK478" s="1">
        <v>35</v>
      </c>
      <c r="AL478" s="1" t="s">
        <v>9155</v>
      </c>
      <c r="AM478" s="1" t="s">
        <v>9156</v>
      </c>
      <c r="AN478" s="1" t="s">
        <v>9157</v>
      </c>
      <c r="AO478" s="1" t="s">
        <v>9158</v>
      </c>
      <c r="AP478" s="1" t="s">
        <v>9159</v>
      </c>
      <c r="AQ478" s="1" t="s">
        <v>74</v>
      </c>
      <c r="AR478" s="1" t="s">
        <v>9160</v>
      </c>
      <c r="AS478" s="1" t="s">
        <v>9161</v>
      </c>
      <c r="AT478" s="1" t="s">
        <v>4057</v>
      </c>
      <c r="AU478" s="1">
        <v>2014</v>
      </c>
      <c r="AV478" s="1">
        <v>49</v>
      </c>
      <c r="AW478" s="1">
        <v>4</v>
      </c>
      <c r="AX478" s="1" t="s">
        <v>74</v>
      </c>
      <c r="AY478" s="1" t="s">
        <v>74</v>
      </c>
      <c r="AZ478" s="1" t="s">
        <v>74</v>
      </c>
      <c r="BA478" s="1" t="s">
        <v>74</v>
      </c>
      <c r="BB478" s="1">
        <v>447</v>
      </c>
      <c r="BC478" s="1">
        <v>453</v>
      </c>
      <c r="BD478" s="1" t="s">
        <v>74</v>
      </c>
      <c r="BE478" s="1" t="s">
        <v>9162</v>
      </c>
      <c r="BF478" s="1" t="str">
        <f>HYPERLINK("http://dx.doi.org/10.4085/1062-6050-49.3.12","http://dx.doi.org/10.4085/1062-6050-49.3.12")</f>
        <v>http://dx.doi.org/10.4085/1062-6050-49.3.12</v>
      </c>
      <c r="BG478" s="1" t="s">
        <v>74</v>
      </c>
      <c r="BH478" s="1" t="s">
        <v>74</v>
      </c>
      <c r="BI478" s="1">
        <v>7</v>
      </c>
      <c r="BJ478" s="1" t="s">
        <v>658</v>
      </c>
      <c r="BK478" s="1" t="s">
        <v>100</v>
      </c>
      <c r="BL478" s="1" t="s">
        <v>658</v>
      </c>
      <c r="BM478" s="1" t="s">
        <v>9163</v>
      </c>
      <c r="BN478" s="1">
        <v>24933430</v>
      </c>
      <c r="BO478" s="1" t="s">
        <v>1895</v>
      </c>
      <c r="BP478" s="1" t="s">
        <v>74</v>
      </c>
      <c r="BQ478" s="1" t="s">
        <v>74</v>
      </c>
      <c r="BR478" s="1" t="s">
        <v>102</v>
      </c>
      <c r="BS478" s="1" t="s">
        <v>9164</v>
      </c>
      <c r="BT478" s="1" t="str">
        <f>HYPERLINK("https%3A%2F%2Fwww.webofscience.com%2Fwos%2Fwoscc%2Ffull-record%2FWOS:000342768700003","View Full Record in Web of Science")</f>
        <v>View Full Record in Web of Science</v>
      </c>
    </row>
    <row r="479" spans="1:72" x14ac:dyDescent="0.25">
      <c r="A479" s="1" t="s">
        <v>72</v>
      </c>
      <c r="B479" s="1" t="s">
        <v>9165</v>
      </c>
      <c r="C479" s="1" t="s">
        <v>74</v>
      </c>
      <c r="D479" s="1" t="s">
        <v>74</v>
      </c>
      <c r="E479" s="1" t="s">
        <v>74</v>
      </c>
      <c r="F479" s="1" t="s">
        <v>9166</v>
      </c>
      <c r="G479" s="1" t="s">
        <v>74</v>
      </c>
      <c r="H479" s="1" t="s">
        <v>74</v>
      </c>
      <c r="I479" s="1" t="s">
        <v>9167</v>
      </c>
      <c r="J479" s="1" t="s">
        <v>1459</v>
      </c>
      <c r="K479" s="1" t="s">
        <v>74</v>
      </c>
      <c r="L479" s="1" t="s">
        <v>74</v>
      </c>
      <c r="M479" s="1" t="s">
        <v>78</v>
      </c>
      <c r="N479" s="1" t="s">
        <v>79</v>
      </c>
      <c r="O479" s="1" t="s">
        <v>74</v>
      </c>
      <c r="P479" s="1" t="s">
        <v>74</v>
      </c>
      <c r="Q479" s="1" t="s">
        <v>74</v>
      </c>
      <c r="R479" s="1" t="s">
        <v>74</v>
      </c>
      <c r="S479" s="1" t="s">
        <v>74</v>
      </c>
      <c r="T479" s="1" t="s">
        <v>9168</v>
      </c>
      <c r="U479" s="1" t="s">
        <v>9169</v>
      </c>
      <c r="V479" s="1" t="s">
        <v>9170</v>
      </c>
      <c r="W479" s="1" t="s">
        <v>9171</v>
      </c>
      <c r="X479" s="1" t="s">
        <v>9172</v>
      </c>
      <c r="Y479" s="1" t="s">
        <v>9173</v>
      </c>
      <c r="Z479" s="1" t="s">
        <v>9174</v>
      </c>
      <c r="AA479" s="1" t="s">
        <v>74</v>
      </c>
      <c r="AB479" s="1" t="s">
        <v>74</v>
      </c>
      <c r="AC479" s="1" t="s">
        <v>74</v>
      </c>
      <c r="AD479" s="1" t="s">
        <v>74</v>
      </c>
      <c r="AE479" s="1" t="s">
        <v>74</v>
      </c>
      <c r="AF479" s="1" t="s">
        <v>74</v>
      </c>
      <c r="AG479" s="1">
        <v>52</v>
      </c>
      <c r="AH479" s="1">
        <v>13</v>
      </c>
      <c r="AI479" s="1">
        <v>13</v>
      </c>
      <c r="AJ479" s="1">
        <v>0</v>
      </c>
      <c r="AK479" s="1">
        <v>25</v>
      </c>
      <c r="AL479" s="1" t="s">
        <v>7209</v>
      </c>
      <c r="AM479" s="1" t="s">
        <v>118</v>
      </c>
      <c r="AN479" s="1" t="s">
        <v>7210</v>
      </c>
      <c r="AO479" s="1" t="s">
        <v>1472</v>
      </c>
      <c r="AP479" s="1" t="s">
        <v>74</v>
      </c>
      <c r="AQ479" s="1" t="s">
        <v>74</v>
      </c>
      <c r="AR479" s="1" t="s">
        <v>1473</v>
      </c>
      <c r="AS479" s="1" t="s">
        <v>1474</v>
      </c>
      <c r="AT479" s="1" t="s">
        <v>9175</v>
      </c>
      <c r="AU479" s="1">
        <v>2014</v>
      </c>
      <c r="AV479" s="1">
        <v>11</v>
      </c>
      <c r="AW479" s="1" t="s">
        <v>74</v>
      </c>
      <c r="AX479" s="1" t="s">
        <v>74</v>
      </c>
      <c r="AY479" s="1" t="s">
        <v>74</v>
      </c>
      <c r="AZ479" s="1" t="s">
        <v>74</v>
      </c>
      <c r="BA479" s="1" t="s">
        <v>74</v>
      </c>
      <c r="BB479" s="1" t="s">
        <v>74</v>
      </c>
      <c r="BC479" s="1" t="s">
        <v>74</v>
      </c>
      <c r="BD479" s="1">
        <v>34</v>
      </c>
      <c r="BE479" s="1" t="s">
        <v>9176</v>
      </c>
      <c r="BF479" s="1" t="str">
        <f>HYPERLINK("http://dx.doi.org/10.1186/1550-2783-11-34","http://dx.doi.org/10.1186/1550-2783-11-34")</f>
        <v>http://dx.doi.org/10.1186/1550-2783-11-34</v>
      </c>
      <c r="BG479" s="1" t="s">
        <v>74</v>
      </c>
      <c r="BH479" s="1" t="s">
        <v>74</v>
      </c>
      <c r="BI479" s="1">
        <v>7</v>
      </c>
      <c r="BJ479" s="1" t="s">
        <v>1089</v>
      </c>
      <c r="BK479" s="1" t="s">
        <v>100</v>
      </c>
      <c r="BL479" s="1" t="s">
        <v>1089</v>
      </c>
      <c r="BM479" s="1" t="s">
        <v>9177</v>
      </c>
      <c r="BN479" s="1">
        <v>25002835</v>
      </c>
      <c r="BO479" s="1" t="s">
        <v>389</v>
      </c>
      <c r="BP479" s="1" t="s">
        <v>74</v>
      </c>
      <c r="BQ479" s="1" t="s">
        <v>74</v>
      </c>
      <c r="BR479" s="1" t="s">
        <v>102</v>
      </c>
      <c r="BS479" s="1" t="s">
        <v>9178</v>
      </c>
      <c r="BT479" s="1" t="str">
        <f>HYPERLINK("https%3A%2F%2Fwww.webofscience.com%2Fwos%2Fwoscc%2Ffull-record%2FWOS:000338457300001","View Full Record in Web of Science")</f>
        <v>View Full Record in Web of Science</v>
      </c>
    </row>
    <row r="480" spans="1:72" x14ac:dyDescent="0.25">
      <c r="A480" s="1" t="s">
        <v>72</v>
      </c>
      <c r="B480" s="1" t="s">
        <v>9179</v>
      </c>
      <c r="C480" s="1" t="s">
        <v>74</v>
      </c>
      <c r="D480" s="1" t="s">
        <v>74</v>
      </c>
      <c r="E480" s="1" t="s">
        <v>74</v>
      </c>
      <c r="F480" s="1" t="s">
        <v>9180</v>
      </c>
      <c r="G480" s="1" t="s">
        <v>74</v>
      </c>
      <c r="H480" s="1" t="s">
        <v>74</v>
      </c>
      <c r="I480" s="1" t="s">
        <v>9181</v>
      </c>
      <c r="J480" s="1" t="s">
        <v>9182</v>
      </c>
      <c r="K480" s="1" t="s">
        <v>74</v>
      </c>
      <c r="L480" s="1" t="s">
        <v>74</v>
      </c>
      <c r="M480" s="1" t="s">
        <v>78</v>
      </c>
      <c r="N480" s="1" t="s">
        <v>79</v>
      </c>
      <c r="O480" s="1" t="s">
        <v>74</v>
      </c>
      <c r="P480" s="1" t="s">
        <v>74</v>
      </c>
      <c r="Q480" s="1" t="s">
        <v>74</v>
      </c>
      <c r="R480" s="1" t="s">
        <v>74</v>
      </c>
      <c r="S480" s="1" t="s">
        <v>74</v>
      </c>
      <c r="T480" s="1" t="s">
        <v>9183</v>
      </c>
      <c r="U480" s="1" t="s">
        <v>9184</v>
      </c>
      <c r="V480" s="1" t="s">
        <v>9185</v>
      </c>
      <c r="W480" s="1" t="s">
        <v>9186</v>
      </c>
      <c r="X480" s="1" t="s">
        <v>9187</v>
      </c>
      <c r="Y480" s="1" t="s">
        <v>9188</v>
      </c>
      <c r="Z480" s="1" t="s">
        <v>9189</v>
      </c>
      <c r="AA480" s="1" t="s">
        <v>74</v>
      </c>
      <c r="AB480" s="1" t="s">
        <v>74</v>
      </c>
      <c r="AC480" s="1" t="s">
        <v>9190</v>
      </c>
      <c r="AD480" s="1" t="s">
        <v>9191</v>
      </c>
      <c r="AE480" s="1" t="s">
        <v>9192</v>
      </c>
      <c r="AF480" s="1" t="s">
        <v>74</v>
      </c>
      <c r="AG480" s="1">
        <v>14</v>
      </c>
      <c r="AH480" s="1">
        <v>7</v>
      </c>
      <c r="AI480" s="1">
        <v>7</v>
      </c>
      <c r="AJ480" s="1">
        <v>0</v>
      </c>
      <c r="AK480" s="1">
        <v>71</v>
      </c>
      <c r="AL480" s="1" t="s">
        <v>1470</v>
      </c>
      <c r="AM480" s="1" t="s">
        <v>711</v>
      </c>
      <c r="AN480" s="1" t="s">
        <v>1471</v>
      </c>
      <c r="AO480" s="1" t="s">
        <v>9193</v>
      </c>
      <c r="AP480" s="1" t="s">
        <v>9194</v>
      </c>
      <c r="AQ480" s="1" t="s">
        <v>74</v>
      </c>
      <c r="AR480" s="1" t="s">
        <v>9195</v>
      </c>
      <c r="AS480" s="1" t="s">
        <v>9196</v>
      </c>
      <c r="AT480" s="1" t="s">
        <v>631</v>
      </c>
      <c r="AU480" s="1">
        <v>2014</v>
      </c>
      <c r="AV480" s="1">
        <v>49</v>
      </c>
      <c r="AW480" s="1">
        <v>7</v>
      </c>
      <c r="AX480" s="1" t="s">
        <v>74</v>
      </c>
      <c r="AY480" s="1" t="s">
        <v>74</v>
      </c>
      <c r="AZ480" s="1" t="s">
        <v>74</v>
      </c>
      <c r="BA480" s="1" t="s">
        <v>74</v>
      </c>
      <c r="BB480" s="1">
        <v>819</v>
      </c>
      <c r="BC480" s="1">
        <v>826</v>
      </c>
      <c r="BD480" s="1" t="s">
        <v>74</v>
      </c>
      <c r="BE480" s="1" t="s">
        <v>9197</v>
      </c>
      <c r="BF480" s="1" t="str">
        <f>HYPERLINK("http://dx.doi.org/10.1080/10934529.2014.882644","http://dx.doi.org/10.1080/10934529.2014.882644")</f>
        <v>http://dx.doi.org/10.1080/10934529.2014.882644</v>
      </c>
      <c r="BG480" s="1" t="s">
        <v>74</v>
      </c>
      <c r="BH480" s="1" t="s">
        <v>74</v>
      </c>
      <c r="BI480" s="1">
        <v>8</v>
      </c>
      <c r="BJ480" s="1" t="s">
        <v>9198</v>
      </c>
      <c r="BK480" s="1" t="s">
        <v>100</v>
      </c>
      <c r="BL480" s="1" t="s">
        <v>9199</v>
      </c>
      <c r="BM480" s="1" t="s">
        <v>9200</v>
      </c>
      <c r="BN480" s="1">
        <v>24679089</v>
      </c>
      <c r="BO480" s="1" t="s">
        <v>74</v>
      </c>
      <c r="BP480" s="1" t="s">
        <v>74</v>
      </c>
      <c r="BQ480" s="1" t="s">
        <v>74</v>
      </c>
      <c r="BR480" s="1" t="s">
        <v>102</v>
      </c>
      <c r="BS480" s="1" t="s">
        <v>9201</v>
      </c>
      <c r="BT480" s="1" t="str">
        <f>HYPERLINK("https%3A%2F%2Fwww.webofscience.com%2Fwos%2Fwoscc%2Ffull-record%2FWOS:000334068600008","View Full Record in Web of Science")</f>
        <v>View Full Record in Web of Science</v>
      </c>
    </row>
    <row r="481" spans="1:72" x14ac:dyDescent="0.25">
      <c r="A481" s="1" t="s">
        <v>72</v>
      </c>
      <c r="B481" s="1" t="s">
        <v>9202</v>
      </c>
      <c r="C481" s="1" t="s">
        <v>74</v>
      </c>
      <c r="D481" s="1" t="s">
        <v>74</v>
      </c>
      <c r="E481" s="1" t="s">
        <v>74</v>
      </c>
      <c r="F481" s="1" t="s">
        <v>9203</v>
      </c>
      <c r="G481" s="1" t="s">
        <v>74</v>
      </c>
      <c r="H481" s="1" t="s">
        <v>74</v>
      </c>
      <c r="I481" s="1" t="s">
        <v>9204</v>
      </c>
      <c r="J481" s="1" t="s">
        <v>9205</v>
      </c>
      <c r="K481" s="1" t="s">
        <v>74</v>
      </c>
      <c r="L481" s="1" t="s">
        <v>74</v>
      </c>
      <c r="M481" s="1" t="s">
        <v>78</v>
      </c>
      <c r="N481" s="1" t="s">
        <v>79</v>
      </c>
      <c r="O481" s="1" t="s">
        <v>74</v>
      </c>
      <c r="P481" s="1" t="s">
        <v>74</v>
      </c>
      <c r="Q481" s="1" t="s">
        <v>74</v>
      </c>
      <c r="R481" s="1" t="s">
        <v>74</v>
      </c>
      <c r="S481" s="1" t="s">
        <v>74</v>
      </c>
      <c r="T481" s="1" t="s">
        <v>9206</v>
      </c>
      <c r="U481" s="1" t="s">
        <v>9207</v>
      </c>
      <c r="V481" s="1" t="s">
        <v>9208</v>
      </c>
      <c r="W481" s="1" t="s">
        <v>9209</v>
      </c>
      <c r="X481" s="1" t="s">
        <v>9210</v>
      </c>
      <c r="Y481" s="1" t="s">
        <v>9211</v>
      </c>
      <c r="Z481" s="1" t="s">
        <v>9212</v>
      </c>
      <c r="AA481" s="1" t="s">
        <v>9213</v>
      </c>
      <c r="AB481" s="1" t="s">
        <v>9214</v>
      </c>
      <c r="AC481" s="1" t="s">
        <v>74</v>
      </c>
      <c r="AD481" s="1" t="s">
        <v>74</v>
      </c>
      <c r="AE481" s="1" t="s">
        <v>74</v>
      </c>
      <c r="AF481" s="1" t="s">
        <v>74</v>
      </c>
      <c r="AG481" s="1">
        <v>29</v>
      </c>
      <c r="AH481" s="1">
        <v>31</v>
      </c>
      <c r="AI481" s="1">
        <v>32</v>
      </c>
      <c r="AJ481" s="1">
        <v>4</v>
      </c>
      <c r="AK481" s="1">
        <v>20</v>
      </c>
      <c r="AL481" s="1" t="s">
        <v>771</v>
      </c>
      <c r="AM481" s="1" t="s">
        <v>772</v>
      </c>
      <c r="AN481" s="1" t="s">
        <v>982</v>
      </c>
      <c r="AO481" s="1" t="s">
        <v>9215</v>
      </c>
      <c r="AP481" s="1" t="s">
        <v>9216</v>
      </c>
      <c r="AQ481" s="1" t="s">
        <v>74</v>
      </c>
      <c r="AR481" s="1" t="s">
        <v>9217</v>
      </c>
      <c r="AS481" s="1" t="s">
        <v>9218</v>
      </c>
      <c r="AT481" s="1" t="s">
        <v>822</v>
      </c>
      <c r="AU481" s="1">
        <v>2014</v>
      </c>
      <c r="AV481" s="1">
        <v>38</v>
      </c>
      <c r="AW481" s="1">
        <v>6</v>
      </c>
      <c r="AX481" s="1" t="s">
        <v>74</v>
      </c>
      <c r="AY481" s="1" t="s">
        <v>74</v>
      </c>
      <c r="AZ481" s="1" t="s">
        <v>74</v>
      </c>
      <c r="BA481" s="1" t="s">
        <v>74</v>
      </c>
      <c r="BB481" s="1">
        <v>1654</v>
      </c>
      <c r="BC481" s="1">
        <v>1661</v>
      </c>
      <c r="BD481" s="1" t="s">
        <v>74</v>
      </c>
      <c r="BE481" s="1" t="s">
        <v>9219</v>
      </c>
      <c r="BF481" s="1" t="str">
        <f>HYPERLINK("http://dx.doi.org/10.1111/acer.12394","http://dx.doi.org/10.1111/acer.12394")</f>
        <v>http://dx.doi.org/10.1111/acer.12394</v>
      </c>
      <c r="BG481" s="1" t="s">
        <v>74</v>
      </c>
      <c r="BH481" s="1" t="s">
        <v>74</v>
      </c>
      <c r="BI481" s="1">
        <v>8</v>
      </c>
      <c r="BJ481" s="1" t="s">
        <v>7185</v>
      </c>
      <c r="BK481" s="1" t="s">
        <v>100</v>
      </c>
      <c r="BL481" s="1" t="s">
        <v>7185</v>
      </c>
      <c r="BM481" s="1" t="s">
        <v>9220</v>
      </c>
      <c r="BN481" s="1">
        <v>24717140</v>
      </c>
      <c r="BO481" s="1" t="s">
        <v>74</v>
      </c>
      <c r="BP481" s="1" t="s">
        <v>74</v>
      </c>
      <c r="BQ481" s="1" t="s">
        <v>74</v>
      </c>
      <c r="BR481" s="1" t="s">
        <v>102</v>
      </c>
      <c r="BS481" s="1" t="s">
        <v>9221</v>
      </c>
      <c r="BT481" s="1" t="str">
        <f>HYPERLINK("https%3A%2F%2Fwww.webofscience.com%2Fwos%2Fwoscc%2Ffull-record%2FWOS:000337511400020","View Full Record in Web of Science")</f>
        <v>View Full Record in Web of Science</v>
      </c>
    </row>
    <row r="482" spans="1:72" x14ac:dyDescent="0.25">
      <c r="A482" s="1" t="s">
        <v>72</v>
      </c>
      <c r="B482" s="1" t="s">
        <v>9222</v>
      </c>
      <c r="C482" s="1" t="s">
        <v>74</v>
      </c>
      <c r="D482" s="1" t="s">
        <v>74</v>
      </c>
      <c r="E482" s="1" t="s">
        <v>74</v>
      </c>
      <c r="F482" s="1" t="s">
        <v>9223</v>
      </c>
      <c r="G482" s="1" t="s">
        <v>74</v>
      </c>
      <c r="H482" s="1" t="s">
        <v>74</v>
      </c>
      <c r="I482" s="1" t="s">
        <v>9224</v>
      </c>
      <c r="J482" s="1" t="s">
        <v>1074</v>
      </c>
      <c r="K482" s="1" t="s">
        <v>74</v>
      </c>
      <c r="L482" s="1" t="s">
        <v>74</v>
      </c>
      <c r="M482" s="1" t="s">
        <v>78</v>
      </c>
      <c r="N482" s="1" t="s">
        <v>79</v>
      </c>
      <c r="O482" s="1" t="s">
        <v>74</v>
      </c>
      <c r="P482" s="1" t="s">
        <v>74</v>
      </c>
      <c r="Q482" s="1" t="s">
        <v>74</v>
      </c>
      <c r="R482" s="1" t="s">
        <v>74</v>
      </c>
      <c r="S482" s="1" t="s">
        <v>74</v>
      </c>
      <c r="T482" s="1" t="s">
        <v>9225</v>
      </c>
      <c r="U482" s="1" t="s">
        <v>9226</v>
      </c>
      <c r="V482" s="1" t="s">
        <v>9227</v>
      </c>
      <c r="W482" s="1" t="s">
        <v>9228</v>
      </c>
      <c r="X482" s="1" t="s">
        <v>834</v>
      </c>
      <c r="Y482" s="1" t="s">
        <v>9229</v>
      </c>
      <c r="Z482" s="1" t="s">
        <v>3677</v>
      </c>
      <c r="AA482" s="1" t="s">
        <v>74</v>
      </c>
      <c r="AB482" s="1" t="s">
        <v>9230</v>
      </c>
      <c r="AC482" s="1" t="s">
        <v>9231</v>
      </c>
      <c r="AD482" s="1" t="s">
        <v>9231</v>
      </c>
      <c r="AE482" s="1" t="s">
        <v>9232</v>
      </c>
      <c r="AF482" s="1" t="s">
        <v>74</v>
      </c>
      <c r="AG482" s="1">
        <v>32</v>
      </c>
      <c r="AH482" s="1">
        <v>14</v>
      </c>
      <c r="AI482" s="1">
        <v>15</v>
      </c>
      <c r="AJ482" s="1">
        <v>2</v>
      </c>
      <c r="AK482" s="1">
        <v>41</v>
      </c>
      <c r="AL482" s="1" t="s">
        <v>1081</v>
      </c>
      <c r="AM482" s="1" t="s">
        <v>1082</v>
      </c>
      <c r="AN482" s="1" t="s">
        <v>1083</v>
      </c>
      <c r="AO482" s="1" t="s">
        <v>1084</v>
      </c>
      <c r="AP482" s="1" t="s">
        <v>1085</v>
      </c>
      <c r="AQ482" s="1" t="s">
        <v>74</v>
      </c>
      <c r="AR482" s="1" t="s">
        <v>1086</v>
      </c>
      <c r="AS482" s="1" t="s">
        <v>1087</v>
      </c>
      <c r="AT482" s="1" t="s">
        <v>822</v>
      </c>
      <c r="AU482" s="1">
        <v>2014</v>
      </c>
      <c r="AV482" s="1">
        <v>24</v>
      </c>
      <c r="AW482" s="1">
        <v>3</v>
      </c>
      <c r="AX482" s="1" t="s">
        <v>74</v>
      </c>
      <c r="AY482" s="1" t="s">
        <v>74</v>
      </c>
      <c r="AZ482" s="1" t="s">
        <v>74</v>
      </c>
      <c r="BA482" s="1" t="s">
        <v>74</v>
      </c>
      <c r="BB482" s="1">
        <v>258</v>
      </c>
      <c r="BC482" s="1">
        <v>266</v>
      </c>
      <c r="BD482" s="1" t="s">
        <v>74</v>
      </c>
      <c r="BE482" s="1" t="s">
        <v>9233</v>
      </c>
      <c r="BF482" s="1" t="str">
        <f>HYPERLINK("http://dx.doi.org/10.1123/ijsnem.2013-0119","http://dx.doi.org/10.1123/ijsnem.2013-0119")</f>
        <v>http://dx.doi.org/10.1123/ijsnem.2013-0119</v>
      </c>
      <c r="BG482" s="1" t="s">
        <v>74</v>
      </c>
      <c r="BH482" s="1" t="s">
        <v>74</v>
      </c>
      <c r="BI482" s="1">
        <v>9</v>
      </c>
      <c r="BJ482" s="1" t="s">
        <v>1089</v>
      </c>
      <c r="BK482" s="1" t="s">
        <v>100</v>
      </c>
      <c r="BL482" s="1" t="s">
        <v>1089</v>
      </c>
      <c r="BM482" s="1" t="s">
        <v>9234</v>
      </c>
      <c r="BN482" s="1">
        <v>24281911</v>
      </c>
      <c r="BO482" s="1" t="s">
        <v>1221</v>
      </c>
      <c r="BP482" s="1" t="s">
        <v>74</v>
      </c>
      <c r="BQ482" s="1" t="s">
        <v>74</v>
      </c>
      <c r="BR482" s="1" t="s">
        <v>102</v>
      </c>
      <c r="BS482" s="1" t="s">
        <v>9235</v>
      </c>
      <c r="BT482" s="1" t="str">
        <f>HYPERLINK("https%3A%2F%2Fwww.webofscience.com%2Fwos%2Fwoscc%2Ffull-record%2FWOS:000338406900002","View Full Record in Web of Science")</f>
        <v>View Full Record in Web of Science</v>
      </c>
    </row>
    <row r="483" spans="1:72" x14ac:dyDescent="0.25">
      <c r="A483" s="1" t="s">
        <v>72</v>
      </c>
      <c r="B483" s="1" t="s">
        <v>9236</v>
      </c>
      <c r="C483" s="1" t="s">
        <v>74</v>
      </c>
      <c r="D483" s="1" t="s">
        <v>74</v>
      </c>
      <c r="E483" s="1" t="s">
        <v>74</v>
      </c>
      <c r="F483" s="1" t="s">
        <v>9237</v>
      </c>
      <c r="G483" s="1" t="s">
        <v>74</v>
      </c>
      <c r="H483" s="1" t="s">
        <v>74</v>
      </c>
      <c r="I483" s="1" t="s">
        <v>9238</v>
      </c>
      <c r="J483" s="1" t="s">
        <v>9239</v>
      </c>
      <c r="K483" s="1" t="s">
        <v>74</v>
      </c>
      <c r="L483" s="1" t="s">
        <v>74</v>
      </c>
      <c r="M483" s="1" t="s">
        <v>78</v>
      </c>
      <c r="N483" s="1" t="s">
        <v>79</v>
      </c>
      <c r="O483" s="1" t="s">
        <v>74</v>
      </c>
      <c r="P483" s="1" t="s">
        <v>74</v>
      </c>
      <c r="Q483" s="1" t="s">
        <v>74</v>
      </c>
      <c r="R483" s="1" t="s">
        <v>74</v>
      </c>
      <c r="S483" s="1" t="s">
        <v>74</v>
      </c>
      <c r="T483" s="1" t="s">
        <v>9240</v>
      </c>
      <c r="U483" s="1" t="s">
        <v>9241</v>
      </c>
      <c r="V483" s="1" t="s">
        <v>9242</v>
      </c>
      <c r="W483" s="1" t="s">
        <v>9243</v>
      </c>
      <c r="X483" s="1" t="s">
        <v>9244</v>
      </c>
      <c r="Y483" s="1" t="s">
        <v>9245</v>
      </c>
      <c r="Z483" s="1" t="s">
        <v>9246</v>
      </c>
      <c r="AA483" s="1" t="s">
        <v>4512</v>
      </c>
      <c r="AB483" s="1" t="s">
        <v>9247</v>
      </c>
      <c r="AC483" s="1" t="s">
        <v>74</v>
      </c>
      <c r="AD483" s="1" t="s">
        <v>74</v>
      </c>
      <c r="AE483" s="1" t="s">
        <v>74</v>
      </c>
      <c r="AF483" s="1" t="s">
        <v>74</v>
      </c>
      <c r="AG483" s="1">
        <v>58</v>
      </c>
      <c r="AH483" s="1">
        <v>12</v>
      </c>
      <c r="AI483" s="1">
        <v>13</v>
      </c>
      <c r="AJ483" s="1">
        <v>0</v>
      </c>
      <c r="AK483" s="1">
        <v>15</v>
      </c>
      <c r="AL483" s="1" t="s">
        <v>1616</v>
      </c>
      <c r="AM483" s="1" t="s">
        <v>118</v>
      </c>
      <c r="AN483" s="1" t="s">
        <v>1617</v>
      </c>
      <c r="AO483" s="1" t="s">
        <v>9248</v>
      </c>
      <c r="AP483" s="1" t="s">
        <v>9249</v>
      </c>
      <c r="AQ483" s="1" t="s">
        <v>74</v>
      </c>
      <c r="AR483" s="1" t="s">
        <v>9250</v>
      </c>
      <c r="AS483" s="1" t="s">
        <v>9251</v>
      </c>
      <c r="AT483" s="1" t="s">
        <v>9252</v>
      </c>
      <c r="AU483" s="1">
        <v>2014</v>
      </c>
      <c r="AV483" s="1">
        <v>49</v>
      </c>
      <c r="AW483" s="1" t="s">
        <v>9253</v>
      </c>
      <c r="AX483" s="1" t="s">
        <v>74</v>
      </c>
      <c r="AY483" s="1" t="s">
        <v>74</v>
      </c>
      <c r="AZ483" s="1" t="s">
        <v>1762</v>
      </c>
      <c r="BA483" s="1" t="s">
        <v>74</v>
      </c>
      <c r="BB483" s="1">
        <v>263</v>
      </c>
      <c r="BC483" s="1">
        <v>277</v>
      </c>
      <c r="BD483" s="1" t="s">
        <v>74</v>
      </c>
      <c r="BE483" s="1" t="s">
        <v>9254</v>
      </c>
      <c r="BF483" s="1" t="str">
        <f>HYPERLINK("http://dx.doi.org/10.1177/1012690213480353","http://dx.doi.org/10.1177/1012690213480353")</f>
        <v>http://dx.doi.org/10.1177/1012690213480353</v>
      </c>
      <c r="BG483" s="1" t="s">
        <v>74</v>
      </c>
      <c r="BH483" s="1" t="s">
        <v>74</v>
      </c>
      <c r="BI483" s="1">
        <v>15</v>
      </c>
      <c r="BJ483" s="1" t="s">
        <v>9255</v>
      </c>
      <c r="BK483" s="1" t="s">
        <v>227</v>
      </c>
      <c r="BL483" s="1" t="s">
        <v>9256</v>
      </c>
      <c r="BM483" s="1" t="s">
        <v>9257</v>
      </c>
      <c r="BN483" s="1" t="s">
        <v>74</v>
      </c>
      <c r="BO483" s="1" t="s">
        <v>74</v>
      </c>
      <c r="BP483" s="1" t="s">
        <v>74</v>
      </c>
      <c r="BQ483" s="1" t="s">
        <v>74</v>
      </c>
      <c r="BR483" s="1" t="s">
        <v>102</v>
      </c>
      <c r="BS483" s="1" t="s">
        <v>9258</v>
      </c>
      <c r="BT483" s="1" t="str">
        <f>HYPERLINK("https%3A%2F%2Fwww.webofscience.com%2Fwos%2Fwoscc%2Ffull-record%2FWOS:000338926800002","View Full Record in Web of Science")</f>
        <v>View Full Record in Web of Science</v>
      </c>
    </row>
    <row r="484" spans="1:72" x14ac:dyDescent="0.25">
      <c r="A484" s="1" t="s">
        <v>72</v>
      </c>
      <c r="B484" s="1" t="s">
        <v>9259</v>
      </c>
      <c r="C484" s="1" t="s">
        <v>74</v>
      </c>
      <c r="D484" s="1" t="s">
        <v>74</v>
      </c>
      <c r="E484" s="1" t="s">
        <v>74</v>
      </c>
      <c r="F484" s="1" t="s">
        <v>9260</v>
      </c>
      <c r="G484" s="1" t="s">
        <v>74</v>
      </c>
      <c r="H484" s="1" t="s">
        <v>74</v>
      </c>
      <c r="I484" s="1" t="s">
        <v>9261</v>
      </c>
      <c r="J484" s="1" t="s">
        <v>9262</v>
      </c>
      <c r="K484" s="1" t="s">
        <v>74</v>
      </c>
      <c r="L484" s="1" t="s">
        <v>74</v>
      </c>
      <c r="M484" s="1" t="s">
        <v>78</v>
      </c>
      <c r="N484" s="1" t="s">
        <v>79</v>
      </c>
      <c r="O484" s="1" t="s">
        <v>74</v>
      </c>
      <c r="P484" s="1" t="s">
        <v>74</v>
      </c>
      <c r="Q484" s="1" t="s">
        <v>74</v>
      </c>
      <c r="R484" s="1" t="s">
        <v>74</v>
      </c>
      <c r="S484" s="1" t="s">
        <v>74</v>
      </c>
      <c r="T484" s="1" t="s">
        <v>9263</v>
      </c>
      <c r="U484" s="1" t="s">
        <v>9264</v>
      </c>
      <c r="V484" s="1" t="s">
        <v>9265</v>
      </c>
      <c r="W484" s="1" t="s">
        <v>9266</v>
      </c>
      <c r="X484" s="1" t="s">
        <v>9267</v>
      </c>
      <c r="Y484" s="1" t="s">
        <v>9268</v>
      </c>
      <c r="Z484" s="1" t="s">
        <v>9269</v>
      </c>
      <c r="AA484" s="1" t="s">
        <v>74</v>
      </c>
      <c r="AB484" s="1" t="s">
        <v>74</v>
      </c>
      <c r="AC484" s="1" t="s">
        <v>9270</v>
      </c>
      <c r="AD484" s="1" t="s">
        <v>9270</v>
      </c>
      <c r="AE484" s="1" t="s">
        <v>9271</v>
      </c>
      <c r="AF484" s="1" t="s">
        <v>74</v>
      </c>
      <c r="AG484" s="1">
        <v>20</v>
      </c>
      <c r="AH484" s="1">
        <v>6</v>
      </c>
      <c r="AI484" s="1">
        <v>6</v>
      </c>
      <c r="AJ484" s="1">
        <v>1</v>
      </c>
      <c r="AK484" s="1">
        <v>20</v>
      </c>
      <c r="AL484" s="1" t="s">
        <v>4305</v>
      </c>
      <c r="AM484" s="1" t="s">
        <v>4306</v>
      </c>
      <c r="AN484" s="1" t="s">
        <v>4307</v>
      </c>
      <c r="AO484" s="1" t="s">
        <v>9272</v>
      </c>
      <c r="AP484" s="1" t="s">
        <v>9273</v>
      </c>
      <c r="AQ484" s="1" t="s">
        <v>74</v>
      </c>
      <c r="AR484" s="1" t="s">
        <v>9274</v>
      </c>
      <c r="AS484" s="1" t="s">
        <v>9275</v>
      </c>
      <c r="AT484" s="1" t="s">
        <v>822</v>
      </c>
      <c r="AU484" s="1">
        <v>2014</v>
      </c>
      <c r="AV484" s="1">
        <v>91</v>
      </c>
      <c r="AW484" s="1">
        <v>6</v>
      </c>
      <c r="AX484" s="1" t="s">
        <v>74</v>
      </c>
      <c r="AY484" s="1" t="s">
        <v>74</v>
      </c>
      <c r="AZ484" s="1" t="s">
        <v>74</v>
      </c>
      <c r="BA484" s="1" t="s">
        <v>74</v>
      </c>
      <c r="BB484" s="1">
        <v>892</v>
      </c>
      <c r="BC484" s="1">
        <v>897</v>
      </c>
      <c r="BD484" s="1" t="s">
        <v>74</v>
      </c>
      <c r="BE484" s="1" t="s">
        <v>9276</v>
      </c>
      <c r="BF484" s="1" t="str">
        <f>HYPERLINK("http://dx.doi.org/10.1021/ed400611q","http://dx.doi.org/10.1021/ed400611q")</f>
        <v>http://dx.doi.org/10.1021/ed400611q</v>
      </c>
      <c r="BG484" s="1" t="s">
        <v>74</v>
      </c>
      <c r="BH484" s="1" t="s">
        <v>74</v>
      </c>
      <c r="BI484" s="1">
        <v>6</v>
      </c>
      <c r="BJ484" s="1" t="s">
        <v>9277</v>
      </c>
      <c r="BK484" s="1" t="s">
        <v>100</v>
      </c>
      <c r="BL484" s="1" t="s">
        <v>9278</v>
      </c>
      <c r="BM484" s="1" t="s">
        <v>9279</v>
      </c>
      <c r="BN484" s="1" t="s">
        <v>74</v>
      </c>
      <c r="BO484" s="1" t="s">
        <v>74</v>
      </c>
      <c r="BP484" s="1" t="s">
        <v>74</v>
      </c>
      <c r="BQ484" s="1" t="s">
        <v>74</v>
      </c>
      <c r="BR484" s="1" t="s">
        <v>102</v>
      </c>
      <c r="BS484" s="1" t="s">
        <v>9280</v>
      </c>
      <c r="BT484" s="1" t="str">
        <f>HYPERLINK("https%3A%2F%2Fwww.webofscience.com%2Fwos%2Fwoscc%2Ffull-record%2FWOS:000337719700022","View Full Record in Web of Science")</f>
        <v>View Full Record in Web of Science</v>
      </c>
    </row>
    <row r="485" spans="1:72" x14ac:dyDescent="0.25">
      <c r="A485" s="1" t="s">
        <v>72</v>
      </c>
      <c r="B485" s="1" t="s">
        <v>9281</v>
      </c>
      <c r="C485" s="1" t="s">
        <v>74</v>
      </c>
      <c r="D485" s="1" t="s">
        <v>74</v>
      </c>
      <c r="E485" s="1" t="s">
        <v>74</v>
      </c>
      <c r="F485" s="1" t="s">
        <v>9282</v>
      </c>
      <c r="G485" s="1" t="s">
        <v>74</v>
      </c>
      <c r="H485" s="1" t="s">
        <v>74</v>
      </c>
      <c r="I485" s="1" t="s">
        <v>9283</v>
      </c>
      <c r="J485" s="1" t="s">
        <v>1459</v>
      </c>
      <c r="K485" s="1" t="s">
        <v>74</v>
      </c>
      <c r="L485" s="1" t="s">
        <v>74</v>
      </c>
      <c r="M485" s="1" t="s">
        <v>78</v>
      </c>
      <c r="N485" s="1" t="s">
        <v>79</v>
      </c>
      <c r="O485" s="1" t="s">
        <v>74</v>
      </c>
      <c r="P485" s="1" t="s">
        <v>74</v>
      </c>
      <c r="Q485" s="1" t="s">
        <v>74</v>
      </c>
      <c r="R485" s="1" t="s">
        <v>74</v>
      </c>
      <c r="S485" s="1" t="s">
        <v>74</v>
      </c>
      <c r="T485" s="1" t="s">
        <v>74</v>
      </c>
      <c r="U485" s="1" t="s">
        <v>9284</v>
      </c>
      <c r="V485" s="1" t="s">
        <v>9285</v>
      </c>
      <c r="W485" s="1" t="s">
        <v>9286</v>
      </c>
      <c r="X485" s="1" t="s">
        <v>9287</v>
      </c>
      <c r="Y485" s="1" t="s">
        <v>9288</v>
      </c>
      <c r="Z485" s="1" t="s">
        <v>9289</v>
      </c>
      <c r="AA485" s="1" t="s">
        <v>74</v>
      </c>
      <c r="AB485" s="1" t="s">
        <v>74</v>
      </c>
      <c r="AC485" s="1" t="s">
        <v>74</v>
      </c>
      <c r="AD485" s="1" t="s">
        <v>74</v>
      </c>
      <c r="AE485" s="1" t="s">
        <v>74</v>
      </c>
      <c r="AF485" s="1" t="s">
        <v>74</v>
      </c>
      <c r="AG485" s="1">
        <v>25</v>
      </c>
      <c r="AH485" s="1">
        <v>5</v>
      </c>
      <c r="AI485" s="1">
        <v>5</v>
      </c>
      <c r="AJ485" s="1">
        <v>0</v>
      </c>
      <c r="AK485" s="1">
        <v>10</v>
      </c>
      <c r="AL485" s="1" t="s">
        <v>117</v>
      </c>
      <c r="AM485" s="1" t="s">
        <v>118</v>
      </c>
      <c r="AN485" s="1" t="s">
        <v>119</v>
      </c>
      <c r="AO485" s="1" t="s">
        <v>74</v>
      </c>
      <c r="AP485" s="1" t="s">
        <v>1472</v>
      </c>
      <c r="AQ485" s="1" t="s">
        <v>74</v>
      </c>
      <c r="AR485" s="1" t="s">
        <v>1473</v>
      </c>
      <c r="AS485" s="1" t="s">
        <v>1474</v>
      </c>
      <c r="AT485" s="1" t="s">
        <v>9290</v>
      </c>
      <c r="AU485" s="1">
        <v>2014</v>
      </c>
      <c r="AV485" s="1">
        <v>11</v>
      </c>
      <c r="AW485" s="1" t="s">
        <v>74</v>
      </c>
      <c r="AX485" s="1" t="s">
        <v>74</v>
      </c>
      <c r="AY485" s="1" t="s">
        <v>74</v>
      </c>
      <c r="AZ485" s="1" t="s">
        <v>74</v>
      </c>
      <c r="BA485" s="1" t="s">
        <v>74</v>
      </c>
      <c r="BB485" s="1" t="s">
        <v>74</v>
      </c>
      <c r="BC485" s="1" t="s">
        <v>74</v>
      </c>
      <c r="BD485" s="1">
        <v>24</v>
      </c>
      <c r="BE485" s="1" t="s">
        <v>9291</v>
      </c>
      <c r="BF485" s="1" t="str">
        <f>HYPERLINK("http://dx.doi.org/10.1186/1550-2783-11-24","http://dx.doi.org/10.1186/1550-2783-11-24")</f>
        <v>http://dx.doi.org/10.1186/1550-2783-11-24</v>
      </c>
      <c r="BG485" s="1" t="s">
        <v>74</v>
      </c>
      <c r="BH485" s="1" t="s">
        <v>74</v>
      </c>
      <c r="BI485" s="1">
        <v>6</v>
      </c>
      <c r="BJ485" s="1" t="s">
        <v>1089</v>
      </c>
      <c r="BK485" s="1" t="s">
        <v>100</v>
      </c>
      <c r="BL485" s="1" t="s">
        <v>1089</v>
      </c>
      <c r="BM485" s="1" t="s">
        <v>9292</v>
      </c>
      <c r="BN485" s="1">
        <v>24910544</v>
      </c>
      <c r="BO485" s="1" t="s">
        <v>389</v>
      </c>
      <c r="BP485" s="1" t="s">
        <v>74</v>
      </c>
      <c r="BQ485" s="1" t="s">
        <v>74</v>
      </c>
      <c r="BR485" s="1" t="s">
        <v>102</v>
      </c>
      <c r="BS485" s="1" t="s">
        <v>9293</v>
      </c>
      <c r="BT485" s="1" t="str">
        <f>HYPERLINK("https%3A%2F%2Fwww.webofscience.com%2Fwos%2Fwoscc%2Ffull-record%2FWOS:000337475500001","View Full Record in Web of Science")</f>
        <v>View Full Record in Web of Science</v>
      </c>
    </row>
    <row r="486" spans="1:72" x14ac:dyDescent="0.25">
      <c r="A486" s="1" t="s">
        <v>72</v>
      </c>
      <c r="B486" s="1" t="s">
        <v>9294</v>
      </c>
      <c r="C486" s="1" t="s">
        <v>74</v>
      </c>
      <c r="D486" s="1" t="s">
        <v>74</v>
      </c>
      <c r="E486" s="1" t="s">
        <v>74</v>
      </c>
      <c r="F486" s="1" t="s">
        <v>9295</v>
      </c>
      <c r="G486" s="1" t="s">
        <v>74</v>
      </c>
      <c r="H486" s="1" t="s">
        <v>74</v>
      </c>
      <c r="I486" s="1" t="s">
        <v>9296</v>
      </c>
      <c r="J486" s="1" t="s">
        <v>1277</v>
      </c>
      <c r="K486" s="1" t="s">
        <v>74</v>
      </c>
      <c r="L486" s="1" t="s">
        <v>74</v>
      </c>
      <c r="M486" s="1" t="s">
        <v>78</v>
      </c>
      <c r="N486" s="1" t="s">
        <v>79</v>
      </c>
      <c r="O486" s="1" t="s">
        <v>74</v>
      </c>
      <c r="P486" s="1" t="s">
        <v>74</v>
      </c>
      <c r="Q486" s="1" t="s">
        <v>74</v>
      </c>
      <c r="R486" s="1" t="s">
        <v>74</v>
      </c>
      <c r="S486" s="1" t="s">
        <v>74</v>
      </c>
      <c r="T486" s="1" t="s">
        <v>9297</v>
      </c>
      <c r="U486" s="1" t="s">
        <v>9298</v>
      </c>
      <c r="V486" s="1" t="s">
        <v>9299</v>
      </c>
      <c r="W486" s="1" t="s">
        <v>9300</v>
      </c>
      <c r="X486" s="1" t="s">
        <v>9301</v>
      </c>
      <c r="Y486" s="1" t="s">
        <v>9302</v>
      </c>
      <c r="Z486" s="1" t="s">
        <v>9303</v>
      </c>
      <c r="AA486" s="1" t="s">
        <v>9304</v>
      </c>
      <c r="AB486" s="1" t="s">
        <v>9305</v>
      </c>
      <c r="AC486" s="1" t="s">
        <v>9306</v>
      </c>
      <c r="AD486" s="1" t="s">
        <v>9306</v>
      </c>
      <c r="AE486" s="1" t="s">
        <v>9307</v>
      </c>
      <c r="AF486" s="1" t="s">
        <v>74</v>
      </c>
      <c r="AG486" s="1">
        <v>33</v>
      </c>
      <c r="AH486" s="1">
        <v>15</v>
      </c>
      <c r="AI486" s="1">
        <v>16</v>
      </c>
      <c r="AJ486" s="1">
        <v>0</v>
      </c>
      <c r="AK486" s="1">
        <v>40</v>
      </c>
      <c r="AL486" s="1" t="s">
        <v>357</v>
      </c>
      <c r="AM486" s="1" t="s">
        <v>264</v>
      </c>
      <c r="AN486" s="1" t="s">
        <v>358</v>
      </c>
      <c r="AO486" s="1" t="s">
        <v>1290</v>
      </c>
      <c r="AP486" s="1" t="s">
        <v>1291</v>
      </c>
      <c r="AQ486" s="1" t="s">
        <v>74</v>
      </c>
      <c r="AR486" s="1" t="s">
        <v>1292</v>
      </c>
      <c r="AS486" s="1" t="s">
        <v>1293</v>
      </c>
      <c r="AT486" s="1" t="s">
        <v>1316</v>
      </c>
      <c r="AU486" s="1">
        <v>2014</v>
      </c>
      <c r="AV486" s="1">
        <v>14</v>
      </c>
      <c r="AW486" s="1">
        <v>4</v>
      </c>
      <c r="AX486" s="1" t="s">
        <v>74</v>
      </c>
      <c r="AY486" s="1" t="s">
        <v>74</v>
      </c>
      <c r="AZ486" s="1" t="s">
        <v>74</v>
      </c>
      <c r="BA486" s="1" t="s">
        <v>74</v>
      </c>
      <c r="BB486" s="1">
        <v>353</v>
      </c>
      <c r="BC486" s="1">
        <v>361</v>
      </c>
      <c r="BD486" s="1" t="s">
        <v>74</v>
      </c>
      <c r="BE486" s="1" t="s">
        <v>9308</v>
      </c>
      <c r="BF486" s="1" t="str">
        <f>HYPERLINK("http://dx.doi.org/10.1080/17461391.2013.813972","http://dx.doi.org/10.1080/17461391.2013.813972")</f>
        <v>http://dx.doi.org/10.1080/17461391.2013.813972</v>
      </c>
      <c r="BG486" s="1" t="s">
        <v>74</v>
      </c>
      <c r="BH486" s="1" t="s">
        <v>74</v>
      </c>
      <c r="BI486" s="1">
        <v>9</v>
      </c>
      <c r="BJ486" s="1" t="s">
        <v>658</v>
      </c>
      <c r="BK486" s="1" t="s">
        <v>100</v>
      </c>
      <c r="BL486" s="1" t="s">
        <v>658</v>
      </c>
      <c r="BM486" s="1" t="s">
        <v>9309</v>
      </c>
      <c r="BN486" s="1">
        <v>23837918</v>
      </c>
      <c r="BO486" s="1" t="s">
        <v>74</v>
      </c>
      <c r="BP486" s="1" t="s">
        <v>74</v>
      </c>
      <c r="BQ486" s="1" t="s">
        <v>74</v>
      </c>
      <c r="BR486" s="1" t="s">
        <v>102</v>
      </c>
      <c r="BS486" s="1" t="s">
        <v>9310</v>
      </c>
      <c r="BT486" s="1" t="str">
        <f>HYPERLINK("https%3A%2F%2Fwww.webofscience.com%2Fwos%2Fwoscc%2Ffull-record%2FWOS:000335212800007","View Full Record in Web of Science")</f>
        <v>View Full Record in Web of Science</v>
      </c>
    </row>
    <row r="487" spans="1:72" x14ac:dyDescent="0.25">
      <c r="A487" s="1" t="s">
        <v>72</v>
      </c>
      <c r="B487" s="1" t="s">
        <v>9311</v>
      </c>
      <c r="C487" s="1" t="s">
        <v>74</v>
      </c>
      <c r="D487" s="1" t="s">
        <v>74</v>
      </c>
      <c r="E487" s="1" t="s">
        <v>74</v>
      </c>
      <c r="F487" s="1" t="s">
        <v>9312</v>
      </c>
      <c r="G487" s="1" t="s">
        <v>74</v>
      </c>
      <c r="H487" s="1" t="s">
        <v>74</v>
      </c>
      <c r="I487" s="1" t="s">
        <v>9313</v>
      </c>
      <c r="J487" s="1" t="s">
        <v>9314</v>
      </c>
      <c r="K487" s="1" t="s">
        <v>74</v>
      </c>
      <c r="L487" s="1" t="s">
        <v>74</v>
      </c>
      <c r="M487" s="1" t="s">
        <v>78</v>
      </c>
      <c r="N487" s="1" t="s">
        <v>79</v>
      </c>
      <c r="O487" s="1" t="s">
        <v>74</v>
      </c>
      <c r="P487" s="1" t="s">
        <v>74</v>
      </c>
      <c r="Q487" s="1" t="s">
        <v>74</v>
      </c>
      <c r="R487" s="1" t="s">
        <v>74</v>
      </c>
      <c r="S487" s="1" t="s">
        <v>74</v>
      </c>
      <c r="T487" s="1" t="s">
        <v>9315</v>
      </c>
      <c r="U487" s="1" t="s">
        <v>9316</v>
      </c>
      <c r="V487" s="1" t="s">
        <v>9317</v>
      </c>
      <c r="W487" s="1" t="s">
        <v>9318</v>
      </c>
      <c r="X487" s="1" t="s">
        <v>9319</v>
      </c>
      <c r="Y487" s="1" t="s">
        <v>9320</v>
      </c>
      <c r="Z487" s="1" t="s">
        <v>7107</v>
      </c>
      <c r="AA487" s="1" t="s">
        <v>74</v>
      </c>
      <c r="AB487" s="1" t="s">
        <v>74</v>
      </c>
      <c r="AC487" s="1" t="s">
        <v>9321</v>
      </c>
      <c r="AD487" s="1" t="s">
        <v>9322</v>
      </c>
      <c r="AE487" s="1" t="s">
        <v>9323</v>
      </c>
      <c r="AF487" s="1" t="s">
        <v>74</v>
      </c>
      <c r="AG487" s="1">
        <v>113</v>
      </c>
      <c r="AH487" s="1">
        <v>51</v>
      </c>
      <c r="AI487" s="1">
        <v>55</v>
      </c>
      <c r="AJ487" s="1">
        <v>0</v>
      </c>
      <c r="AK487" s="1">
        <v>16</v>
      </c>
      <c r="AL487" s="1" t="s">
        <v>117</v>
      </c>
      <c r="AM487" s="1" t="s">
        <v>118</v>
      </c>
      <c r="AN487" s="1" t="s">
        <v>119</v>
      </c>
      <c r="AO487" s="1" t="s">
        <v>74</v>
      </c>
      <c r="AP487" s="1" t="s">
        <v>9324</v>
      </c>
      <c r="AQ487" s="1" t="s">
        <v>74</v>
      </c>
      <c r="AR487" s="1" t="s">
        <v>9325</v>
      </c>
      <c r="AS487" s="1" t="s">
        <v>9326</v>
      </c>
      <c r="AT487" s="1" t="s">
        <v>9327</v>
      </c>
      <c r="AU487" s="1">
        <v>2014</v>
      </c>
      <c r="AV487" s="1">
        <v>14</v>
      </c>
      <c r="AW487" s="1" t="s">
        <v>74</v>
      </c>
      <c r="AX487" s="1" t="s">
        <v>74</v>
      </c>
      <c r="AY487" s="1" t="s">
        <v>74</v>
      </c>
      <c r="AZ487" s="1" t="s">
        <v>74</v>
      </c>
      <c r="BA487" s="1" t="s">
        <v>74</v>
      </c>
      <c r="BB487" s="1" t="s">
        <v>74</v>
      </c>
      <c r="BC487" s="1" t="s">
        <v>74</v>
      </c>
      <c r="BD487" s="1">
        <v>143</v>
      </c>
      <c r="BE487" s="1" t="s">
        <v>9328</v>
      </c>
      <c r="BF487" s="1" t="str">
        <f>HYPERLINK("http://dx.doi.org/10.1186/1472-6882-14-143","http://dx.doi.org/10.1186/1472-6882-14-143")</f>
        <v>http://dx.doi.org/10.1186/1472-6882-14-143</v>
      </c>
      <c r="BG487" s="1" t="s">
        <v>74</v>
      </c>
      <c r="BH487" s="1" t="s">
        <v>74</v>
      </c>
      <c r="BI487" s="1">
        <v>19</v>
      </c>
      <c r="BJ487" s="1" t="s">
        <v>9329</v>
      </c>
      <c r="BK487" s="1" t="s">
        <v>100</v>
      </c>
      <c r="BL487" s="1" t="s">
        <v>9329</v>
      </c>
      <c r="BM487" s="1" t="s">
        <v>9330</v>
      </c>
      <c r="BN487" s="1">
        <v>24884570</v>
      </c>
      <c r="BO487" s="1" t="s">
        <v>177</v>
      </c>
      <c r="BP487" s="1" t="s">
        <v>74</v>
      </c>
      <c r="BQ487" s="1" t="s">
        <v>74</v>
      </c>
      <c r="BR487" s="1" t="s">
        <v>102</v>
      </c>
      <c r="BS487" s="1" t="s">
        <v>9331</v>
      </c>
      <c r="BT487" s="1" t="str">
        <f>HYPERLINK("https%3A%2F%2Fwww.webofscience.com%2Fwos%2Fwoscc%2Ffull-record%2FWOS:000336057800001","View Full Record in Web of Science")</f>
        <v>View Full Record in Web of Science</v>
      </c>
    </row>
    <row r="488" spans="1:72" x14ac:dyDescent="0.25">
      <c r="A488" s="1" t="s">
        <v>72</v>
      </c>
      <c r="B488" s="1" t="s">
        <v>9332</v>
      </c>
      <c r="C488" s="1" t="s">
        <v>74</v>
      </c>
      <c r="D488" s="1" t="s">
        <v>74</v>
      </c>
      <c r="E488" s="1" t="s">
        <v>74</v>
      </c>
      <c r="F488" s="1" t="s">
        <v>9333</v>
      </c>
      <c r="G488" s="1" t="s">
        <v>74</v>
      </c>
      <c r="H488" s="1" t="s">
        <v>74</v>
      </c>
      <c r="I488" s="1" t="s">
        <v>9334</v>
      </c>
      <c r="J488" s="1" t="s">
        <v>3550</v>
      </c>
      <c r="K488" s="1" t="s">
        <v>74</v>
      </c>
      <c r="L488" s="1" t="s">
        <v>74</v>
      </c>
      <c r="M488" s="1" t="s">
        <v>78</v>
      </c>
      <c r="N488" s="1" t="s">
        <v>79</v>
      </c>
      <c r="O488" s="1" t="s">
        <v>74</v>
      </c>
      <c r="P488" s="1" t="s">
        <v>74</v>
      </c>
      <c r="Q488" s="1" t="s">
        <v>74</v>
      </c>
      <c r="R488" s="1" t="s">
        <v>74</v>
      </c>
      <c r="S488" s="1" t="s">
        <v>74</v>
      </c>
      <c r="T488" s="1" t="s">
        <v>74</v>
      </c>
      <c r="U488" s="1" t="s">
        <v>9335</v>
      </c>
      <c r="V488" s="1" t="s">
        <v>9336</v>
      </c>
      <c r="W488" s="1" t="s">
        <v>9337</v>
      </c>
      <c r="X488" s="1" t="s">
        <v>9338</v>
      </c>
      <c r="Y488" s="1" t="s">
        <v>9339</v>
      </c>
      <c r="Z488" s="1" t="s">
        <v>9104</v>
      </c>
      <c r="AA488" s="1" t="s">
        <v>74</v>
      </c>
      <c r="AB488" s="1" t="s">
        <v>9105</v>
      </c>
      <c r="AC488" s="1" t="s">
        <v>74</v>
      </c>
      <c r="AD488" s="1" t="s">
        <v>74</v>
      </c>
      <c r="AE488" s="1" t="s">
        <v>74</v>
      </c>
      <c r="AF488" s="1" t="s">
        <v>74</v>
      </c>
      <c r="AG488" s="1">
        <v>23</v>
      </c>
      <c r="AH488" s="1">
        <v>1</v>
      </c>
      <c r="AI488" s="1">
        <v>1</v>
      </c>
      <c r="AJ488" s="1">
        <v>1</v>
      </c>
      <c r="AK488" s="1">
        <v>37</v>
      </c>
      <c r="AL488" s="1" t="s">
        <v>3064</v>
      </c>
      <c r="AM488" s="1" t="s">
        <v>2256</v>
      </c>
      <c r="AN488" s="1" t="s">
        <v>3065</v>
      </c>
      <c r="AO488" s="1" t="s">
        <v>3561</v>
      </c>
      <c r="AP488" s="1" t="s">
        <v>3562</v>
      </c>
      <c r="AQ488" s="1" t="s">
        <v>74</v>
      </c>
      <c r="AR488" s="1" t="s">
        <v>3563</v>
      </c>
      <c r="AS488" s="1" t="s">
        <v>3564</v>
      </c>
      <c r="AT488" s="1" t="s">
        <v>717</v>
      </c>
      <c r="AU488" s="1">
        <v>2014</v>
      </c>
      <c r="AV488" s="1">
        <v>5</v>
      </c>
      <c r="AW488" s="1">
        <v>5</v>
      </c>
      <c r="AX488" s="1" t="s">
        <v>74</v>
      </c>
      <c r="AY488" s="1" t="s">
        <v>74</v>
      </c>
      <c r="AZ488" s="1" t="s">
        <v>74</v>
      </c>
      <c r="BA488" s="1" t="s">
        <v>74</v>
      </c>
      <c r="BB488" s="1">
        <v>961</v>
      </c>
      <c r="BC488" s="1">
        <v>965</v>
      </c>
      <c r="BD488" s="1" t="s">
        <v>74</v>
      </c>
      <c r="BE488" s="1" t="s">
        <v>9340</v>
      </c>
      <c r="BF488" s="1" t="str">
        <f>HYPERLINK("http://dx.doi.org/10.1039/c3fo60692a","http://dx.doi.org/10.1039/c3fo60692a")</f>
        <v>http://dx.doi.org/10.1039/c3fo60692a</v>
      </c>
      <c r="BG488" s="1" t="s">
        <v>74</v>
      </c>
      <c r="BH488" s="1" t="s">
        <v>74</v>
      </c>
      <c r="BI488" s="1">
        <v>5</v>
      </c>
      <c r="BJ488" s="1" t="s">
        <v>3566</v>
      </c>
      <c r="BK488" s="1" t="s">
        <v>100</v>
      </c>
      <c r="BL488" s="1" t="s">
        <v>3566</v>
      </c>
      <c r="BM488" s="1" t="s">
        <v>9341</v>
      </c>
      <c r="BN488" s="1">
        <v>24599404</v>
      </c>
      <c r="BO488" s="1" t="s">
        <v>74</v>
      </c>
      <c r="BP488" s="1" t="s">
        <v>74</v>
      </c>
      <c r="BQ488" s="1" t="s">
        <v>74</v>
      </c>
      <c r="BR488" s="1" t="s">
        <v>102</v>
      </c>
      <c r="BS488" s="1" t="s">
        <v>9342</v>
      </c>
      <c r="BT488" s="1" t="str">
        <f>HYPERLINK("https%3A%2F%2Fwww.webofscience.com%2Fwos%2Fwoscc%2Ffull-record%2FWOS:000335382000016","View Full Record in Web of Science")</f>
        <v>View Full Record in Web of Science</v>
      </c>
    </row>
    <row r="489" spans="1:72" x14ac:dyDescent="0.25">
      <c r="A489" s="1" t="s">
        <v>72</v>
      </c>
      <c r="B489" s="1" t="s">
        <v>9343</v>
      </c>
      <c r="C489" s="1" t="s">
        <v>74</v>
      </c>
      <c r="D489" s="1" t="s">
        <v>74</v>
      </c>
      <c r="E489" s="1" t="s">
        <v>74</v>
      </c>
      <c r="F489" s="1" t="s">
        <v>9344</v>
      </c>
      <c r="G489" s="1" t="s">
        <v>74</v>
      </c>
      <c r="H489" s="1" t="s">
        <v>74</v>
      </c>
      <c r="I489" s="1" t="s">
        <v>9345</v>
      </c>
      <c r="J489" s="1" t="s">
        <v>6090</v>
      </c>
      <c r="K489" s="1" t="s">
        <v>74</v>
      </c>
      <c r="L489" s="1" t="s">
        <v>74</v>
      </c>
      <c r="M489" s="1" t="s">
        <v>78</v>
      </c>
      <c r="N489" s="1" t="s">
        <v>79</v>
      </c>
      <c r="O489" s="1" t="s">
        <v>74</v>
      </c>
      <c r="P489" s="1" t="s">
        <v>74</v>
      </c>
      <c r="Q489" s="1" t="s">
        <v>74</v>
      </c>
      <c r="R489" s="1" t="s">
        <v>74</v>
      </c>
      <c r="S489" s="1" t="s">
        <v>74</v>
      </c>
      <c r="T489" s="1" t="s">
        <v>9346</v>
      </c>
      <c r="U489" s="1" t="s">
        <v>9347</v>
      </c>
      <c r="V489" s="1" t="s">
        <v>9348</v>
      </c>
      <c r="W489" s="1" t="s">
        <v>9349</v>
      </c>
      <c r="X489" s="1" t="s">
        <v>8091</v>
      </c>
      <c r="Y489" s="1" t="s">
        <v>9350</v>
      </c>
      <c r="Z489" s="1" t="s">
        <v>8093</v>
      </c>
      <c r="AA489" s="1" t="s">
        <v>74</v>
      </c>
      <c r="AB489" s="1" t="s">
        <v>9351</v>
      </c>
      <c r="AC489" s="1" t="s">
        <v>9352</v>
      </c>
      <c r="AD489" s="1" t="s">
        <v>9353</v>
      </c>
      <c r="AE489" s="1" t="s">
        <v>9354</v>
      </c>
      <c r="AF489" s="1" t="s">
        <v>74</v>
      </c>
      <c r="AG489" s="1">
        <v>28</v>
      </c>
      <c r="AH489" s="1">
        <v>91</v>
      </c>
      <c r="AI489" s="1">
        <v>94</v>
      </c>
      <c r="AJ489" s="1">
        <v>2</v>
      </c>
      <c r="AK489" s="1">
        <v>67</v>
      </c>
      <c r="AL489" s="1" t="s">
        <v>817</v>
      </c>
      <c r="AM489" s="1" t="s">
        <v>290</v>
      </c>
      <c r="AN489" s="1" t="s">
        <v>6189</v>
      </c>
      <c r="AO489" s="1" t="s">
        <v>6098</v>
      </c>
      <c r="AP489" s="1" t="s">
        <v>6099</v>
      </c>
      <c r="AQ489" s="1" t="s">
        <v>74</v>
      </c>
      <c r="AR489" s="1" t="s">
        <v>6100</v>
      </c>
      <c r="AS489" s="1" t="s">
        <v>6101</v>
      </c>
      <c r="AT489" s="1" t="s">
        <v>6358</v>
      </c>
      <c r="AU489" s="1">
        <v>2014</v>
      </c>
      <c r="AV489" s="1">
        <v>46</v>
      </c>
      <c r="AW489" s="1">
        <v>3</v>
      </c>
      <c r="AX489" s="1" t="s">
        <v>74</v>
      </c>
      <c r="AY489" s="1" t="s">
        <v>74</v>
      </c>
      <c r="AZ489" s="1" t="s">
        <v>74</v>
      </c>
      <c r="BA489" s="1" t="s">
        <v>74</v>
      </c>
      <c r="BB489" s="1">
        <v>181</v>
      </c>
      <c r="BC489" s="1">
        <v>187</v>
      </c>
      <c r="BD489" s="1" t="s">
        <v>74</v>
      </c>
      <c r="BE489" s="1" t="s">
        <v>9355</v>
      </c>
      <c r="BF489" s="1" t="str">
        <f>HYPERLINK("http://dx.doi.org/10.1016/j.jneb.2014.02.008","http://dx.doi.org/10.1016/j.jneb.2014.02.008")</f>
        <v>http://dx.doi.org/10.1016/j.jneb.2014.02.008</v>
      </c>
      <c r="BG489" s="1" t="s">
        <v>74</v>
      </c>
      <c r="BH489" s="1" t="s">
        <v>74</v>
      </c>
      <c r="BI489" s="1">
        <v>7</v>
      </c>
      <c r="BJ489" s="1" t="s">
        <v>6103</v>
      </c>
      <c r="BK489" s="1" t="s">
        <v>247</v>
      </c>
      <c r="BL489" s="1" t="s">
        <v>6104</v>
      </c>
      <c r="BM489" s="1" t="s">
        <v>9356</v>
      </c>
      <c r="BN489" s="1">
        <v>24809865</v>
      </c>
      <c r="BO489" s="1" t="s">
        <v>1221</v>
      </c>
      <c r="BP489" s="1" t="s">
        <v>74</v>
      </c>
      <c r="BQ489" s="1" t="s">
        <v>74</v>
      </c>
      <c r="BR489" s="1" t="s">
        <v>102</v>
      </c>
      <c r="BS489" s="1" t="s">
        <v>9357</v>
      </c>
      <c r="BT489" s="1" t="str">
        <f>HYPERLINK("https%3A%2F%2Fwww.webofscience.com%2Fwos%2Fwoscc%2Ffull-record%2FWOS:000335512900006","View Full Record in Web of Science")</f>
        <v>View Full Record in Web of Science</v>
      </c>
    </row>
    <row r="490" spans="1:72" x14ac:dyDescent="0.25">
      <c r="A490" s="1" t="s">
        <v>72</v>
      </c>
      <c r="B490" s="1" t="s">
        <v>9358</v>
      </c>
      <c r="C490" s="1" t="s">
        <v>74</v>
      </c>
      <c r="D490" s="1" t="s">
        <v>74</v>
      </c>
      <c r="E490" s="1" t="s">
        <v>74</v>
      </c>
      <c r="F490" s="1" t="s">
        <v>9359</v>
      </c>
      <c r="G490" s="1" t="s">
        <v>74</v>
      </c>
      <c r="H490" s="1" t="s">
        <v>74</v>
      </c>
      <c r="I490" s="1" t="s">
        <v>9360</v>
      </c>
      <c r="J490" s="1" t="s">
        <v>7897</v>
      </c>
      <c r="K490" s="1" t="s">
        <v>74</v>
      </c>
      <c r="L490" s="1" t="s">
        <v>74</v>
      </c>
      <c r="M490" s="1" t="s">
        <v>78</v>
      </c>
      <c r="N490" s="1" t="s">
        <v>79</v>
      </c>
      <c r="O490" s="1" t="s">
        <v>74</v>
      </c>
      <c r="P490" s="1" t="s">
        <v>74</v>
      </c>
      <c r="Q490" s="1" t="s">
        <v>74</v>
      </c>
      <c r="R490" s="1" t="s">
        <v>74</v>
      </c>
      <c r="S490" s="1" t="s">
        <v>74</v>
      </c>
      <c r="T490" s="1" t="s">
        <v>74</v>
      </c>
      <c r="U490" s="1" t="s">
        <v>9361</v>
      </c>
      <c r="V490" s="1" t="s">
        <v>9362</v>
      </c>
      <c r="W490" s="1" t="s">
        <v>9363</v>
      </c>
      <c r="X490" s="1" t="s">
        <v>962</v>
      </c>
      <c r="Y490" s="1" t="s">
        <v>9364</v>
      </c>
      <c r="Z490" s="1" t="s">
        <v>9365</v>
      </c>
      <c r="AA490" s="1" t="s">
        <v>74</v>
      </c>
      <c r="AB490" s="1" t="s">
        <v>74</v>
      </c>
      <c r="AC490" s="1" t="s">
        <v>74</v>
      </c>
      <c r="AD490" s="1" t="s">
        <v>74</v>
      </c>
      <c r="AE490" s="1" t="s">
        <v>74</v>
      </c>
      <c r="AF490" s="1" t="s">
        <v>74</v>
      </c>
      <c r="AG490" s="1">
        <v>24</v>
      </c>
      <c r="AH490" s="1">
        <v>3</v>
      </c>
      <c r="AI490" s="1">
        <v>3</v>
      </c>
      <c r="AJ490" s="1">
        <v>0</v>
      </c>
      <c r="AK490" s="1">
        <v>5</v>
      </c>
      <c r="AL490" s="1" t="s">
        <v>2658</v>
      </c>
      <c r="AM490" s="1" t="s">
        <v>2659</v>
      </c>
      <c r="AN490" s="1" t="s">
        <v>2660</v>
      </c>
      <c r="AO490" s="1" t="s">
        <v>7908</v>
      </c>
      <c r="AP490" s="1" t="s">
        <v>74</v>
      </c>
      <c r="AQ490" s="1" t="s">
        <v>74</v>
      </c>
      <c r="AR490" s="1" t="s">
        <v>7909</v>
      </c>
      <c r="AS490" s="1" t="s">
        <v>7910</v>
      </c>
      <c r="AT490" s="1" t="s">
        <v>757</v>
      </c>
      <c r="AU490" s="1">
        <v>2014</v>
      </c>
      <c r="AV490" s="1">
        <v>11</v>
      </c>
      <c r="AW490" s="1" t="s">
        <v>74</v>
      </c>
      <c r="AX490" s="1" t="s">
        <v>74</v>
      </c>
      <c r="AY490" s="1" t="s">
        <v>74</v>
      </c>
      <c r="AZ490" s="1" t="s">
        <v>74</v>
      </c>
      <c r="BA490" s="1" t="s">
        <v>74</v>
      </c>
      <c r="BB490" s="1" t="s">
        <v>74</v>
      </c>
      <c r="BC490" s="1" t="s">
        <v>74</v>
      </c>
      <c r="BD490" s="1">
        <v>130216</v>
      </c>
      <c r="BE490" s="1" t="s">
        <v>9366</v>
      </c>
      <c r="BF490" s="1" t="str">
        <f>HYPERLINK("http://dx.doi.org/10.5888/pcd11.130216","http://dx.doi.org/10.5888/pcd11.130216")</f>
        <v>http://dx.doi.org/10.5888/pcd11.130216</v>
      </c>
      <c r="BG490" s="1" t="s">
        <v>74</v>
      </c>
      <c r="BH490" s="1" t="s">
        <v>74</v>
      </c>
      <c r="BI490" s="1">
        <v>10</v>
      </c>
      <c r="BJ490" s="1" t="s">
        <v>226</v>
      </c>
      <c r="BK490" s="1" t="s">
        <v>247</v>
      </c>
      <c r="BL490" s="1" t="s">
        <v>226</v>
      </c>
      <c r="BM490" s="1" t="s">
        <v>9367</v>
      </c>
      <c r="BN490" s="1">
        <v>24762530</v>
      </c>
      <c r="BO490" s="1" t="s">
        <v>9368</v>
      </c>
      <c r="BP490" s="1" t="s">
        <v>74</v>
      </c>
      <c r="BQ490" s="1" t="s">
        <v>74</v>
      </c>
      <c r="BR490" s="1" t="s">
        <v>102</v>
      </c>
      <c r="BS490" s="1" t="s">
        <v>9369</v>
      </c>
      <c r="BT490" s="1" t="str">
        <f>HYPERLINK("https%3A%2F%2Fwww.webofscience.com%2Fwos%2Fwoscc%2Ffull-record%2FWOS:000343521900006","View Full Record in Web of Science")</f>
        <v>View Full Record in Web of Science</v>
      </c>
    </row>
    <row r="491" spans="1:72" x14ac:dyDescent="0.25">
      <c r="A491" s="1" t="s">
        <v>72</v>
      </c>
      <c r="B491" s="1" t="s">
        <v>9370</v>
      </c>
      <c r="C491" s="1" t="s">
        <v>74</v>
      </c>
      <c r="D491" s="1" t="s">
        <v>74</v>
      </c>
      <c r="E491" s="1" t="s">
        <v>74</v>
      </c>
      <c r="F491" s="1" t="s">
        <v>9371</v>
      </c>
      <c r="G491" s="1" t="s">
        <v>74</v>
      </c>
      <c r="H491" s="1" t="s">
        <v>74</v>
      </c>
      <c r="I491" s="1" t="s">
        <v>9372</v>
      </c>
      <c r="J491" s="1" t="s">
        <v>9373</v>
      </c>
      <c r="K491" s="1" t="s">
        <v>74</v>
      </c>
      <c r="L491" s="1" t="s">
        <v>74</v>
      </c>
      <c r="M491" s="1" t="s">
        <v>78</v>
      </c>
      <c r="N491" s="1" t="s">
        <v>79</v>
      </c>
      <c r="O491" s="1" t="s">
        <v>74</v>
      </c>
      <c r="P491" s="1" t="s">
        <v>74</v>
      </c>
      <c r="Q491" s="1" t="s">
        <v>74</v>
      </c>
      <c r="R491" s="1" t="s">
        <v>74</v>
      </c>
      <c r="S491" s="1" t="s">
        <v>74</v>
      </c>
      <c r="T491" s="1" t="s">
        <v>9374</v>
      </c>
      <c r="U491" s="1" t="s">
        <v>9375</v>
      </c>
      <c r="V491" s="1" t="s">
        <v>9376</v>
      </c>
      <c r="W491" s="1" t="s">
        <v>9377</v>
      </c>
      <c r="X491" s="1" t="s">
        <v>74</v>
      </c>
      <c r="Y491" s="1" t="s">
        <v>9378</v>
      </c>
      <c r="Z491" s="1" t="s">
        <v>9379</v>
      </c>
      <c r="AA491" s="1" t="s">
        <v>9380</v>
      </c>
      <c r="AB491" s="1" t="s">
        <v>9381</v>
      </c>
      <c r="AC491" s="1" t="s">
        <v>74</v>
      </c>
      <c r="AD491" s="1" t="s">
        <v>74</v>
      </c>
      <c r="AE491" s="1" t="s">
        <v>74</v>
      </c>
      <c r="AF491" s="1" t="s">
        <v>74</v>
      </c>
      <c r="AG491" s="1">
        <v>52</v>
      </c>
      <c r="AH491" s="1">
        <v>16</v>
      </c>
      <c r="AI491" s="1">
        <v>16</v>
      </c>
      <c r="AJ491" s="1">
        <v>0</v>
      </c>
      <c r="AK491" s="1">
        <v>15</v>
      </c>
      <c r="AL491" s="1" t="s">
        <v>289</v>
      </c>
      <c r="AM491" s="1" t="s">
        <v>290</v>
      </c>
      <c r="AN491" s="1" t="s">
        <v>318</v>
      </c>
      <c r="AO491" s="1" t="s">
        <v>9382</v>
      </c>
      <c r="AP491" s="1" t="s">
        <v>9383</v>
      </c>
      <c r="AQ491" s="1" t="s">
        <v>74</v>
      </c>
      <c r="AR491" s="1" t="s">
        <v>9373</v>
      </c>
      <c r="AS491" s="1" t="s">
        <v>9384</v>
      </c>
      <c r="AT491" s="1" t="s">
        <v>757</v>
      </c>
      <c r="AU491" s="1">
        <v>2014</v>
      </c>
      <c r="AV491" s="1">
        <v>29</v>
      </c>
      <c r="AW491" s="1">
        <v>2</v>
      </c>
      <c r="AX491" s="1" t="s">
        <v>74</v>
      </c>
      <c r="AY491" s="1" t="s">
        <v>74</v>
      </c>
      <c r="AZ491" s="1" t="s">
        <v>74</v>
      </c>
      <c r="BA491" s="1" t="s">
        <v>74</v>
      </c>
      <c r="BB491" s="1">
        <v>213</v>
      </c>
      <c r="BC491" s="1">
        <v>222</v>
      </c>
      <c r="BD491" s="1" t="s">
        <v>74</v>
      </c>
      <c r="BE491" s="1" t="s">
        <v>9385</v>
      </c>
      <c r="BF491" s="1" t="str">
        <f>HYPERLINK("http://dx.doi.org/10.1007/s00455-013-9493-6","http://dx.doi.org/10.1007/s00455-013-9493-6")</f>
        <v>http://dx.doi.org/10.1007/s00455-013-9493-6</v>
      </c>
      <c r="BG491" s="1" t="s">
        <v>74</v>
      </c>
      <c r="BH491" s="1" t="s">
        <v>74</v>
      </c>
      <c r="BI491" s="1">
        <v>10</v>
      </c>
      <c r="BJ491" s="1" t="s">
        <v>9386</v>
      </c>
      <c r="BK491" s="1" t="s">
        <v>100</v>
      </c>
      <c r="BL491" s="1" t="s">
        <v>9386</v>
      </c>
      <c r="BM491" s="1" t="s">
        <v>9387</v>
      </c>
      <c r="BN491" s="1">
        <v>24170038</v>
      </c>
      <c r="BO491" s="1" t="s">
        <v>74</v>
      </c>
      <c r="BP491" s="1" t="s">
        <v>74</v>
      </c>
      <c r="BQ491" s="1" t="s">
        <v>74</v>
      </c>
      <c r="BR491" s="1" t="s">
        <v>102</v>
      </c>
      <c r="BS491" s="1" t="s">
        <v>9388</v>
      </c>
      <c r="BT491" s="1" t="str">
        <f>HYPERLINK("https%3A%2F%2Fwww.webofscience.com%2Fwos%2Fwoscc%2Ffull-record%2FWOS:000334125800004","View Full Record in Web of Science")</f>
        <v>View Full Record in Web of Science</v>
      </c>
    </row>
    <row r="492" spans="1:72" x14ac:dyDescent="0.25">
      <c r="A492" s="1" t="s">
        <v>72</v>
      </c>
      <c r="B492" s="1" t="s">
        <v>9389</v>
      </c>
      <c r="C492" s="1" t="s">
        <v>74</v>
      </c>
      <c r="D492" s="1" t="s">
        <v>74</v>
      </c>
      <c r="E492" s="1" t="s">
        <v>74</v>
      </c>
      <c r="F492" s="1" t="s">
        <v>9390</v>
      </c>
      <c r="G492" s="1" t="s">
        <v>74</v>
      </c>
      <c r="H492" s="1" t="s">
        <v>74</v>
      </c>
      <c r="I492" s="1" t="s">
        <v>9391</v>
      </c>
      <c r="J492" s="1" t="s">
        <v>9392</v>
      </c>
      <c r="K492" s="1" t="s">
        <v>74</v>
      </c>
      <c r="L492" s="1" t="s">
        <v>74</v>
      </c>
      <c r="M492" s="1" t="s">
        <v>78</v>
      </c>
      <c r="N492" s="1" t="s">
        <v>79</v>
      </c>
      <c r="O492" s="1" t="s">
        <v>74</v>
      </c>
      <c r="P492" s="1" t="s">
        <v>74</v>
      </c>
      <c r="Q492" s="1" t="s">
        <v>74</v>
      </c>
      <c r="R492" s="1" t="s">
        <v>74</v>
      </c>
      <c r="S492" s="1" t="s">
        <v>74</v>
      </c>
      <c r="T492" s="1" t="s">
        <v>9393</v>
      </c>
      <c r="U492" s="1" t="s">
        <v>9394</v>
      </c>
      <c r="V492" s="1" t="s">
        <v>9395</v>
      </c>
      <c r="W492" s="1" t="s">
        <v>9396</v>
      </c>
      <c r="X492" s="1" t="s">
        <v>9397</v>
      </c>
      <c r="Y492" s="1" t="s">
        <v>9398</v>
      </c>
      <c r="Z492" s="1" t="s">
        <v>9399</v>
      </c>
      <c r="AA492" s="1" t="s">
        <v>74</v>
      </c>
      <c r="AB492" s="1" t="s">
        <v>74</v>
      </c>
      <c r="AC492" s="1" t="s">
        <v>9400</v>
      </c>
      <c r="AD492" s="1" t="s">
        <v>9401</v>
      </c>
      <c r="AE492" s="1" t="s">
        <v>9402</v>
      </c>
      <c r="AF492" s="1" t="s">
        <v>74</v>
      </c>
      <c r="AG492" s="1">
        <v>26</v>
      </c>
      <c r="AH492" s="1">
        <v>19</v>
      </c>
      <c r="AI492" s="1">
        <v>19</v>
      </c>
      <c r="AJ492" s="1">
        <v>1</v>
      </c>
      <c r="AK492" s="1">
        <v>82</v>
      </c>
      <c r="AL492" s="1" t="s">
        <v>289</v>
      </c>
      <c r="AM492" s="1" t="s">
        <v>290</v>
      </c>
      <c r="AN492" s="1" t="s">
        <v>318</v>
      </c>
      <c r="AO492" s="1" t="s">
        <v>9403</v>
      </c>
      <c r="AP492" s="1" t="s">
        <v>9404</v>
      </c>
      <c r="AQ492" s="1" t="s">
        <v>74</v>
      </c>
      <c r="AR492" s="1" t="s">
        <v>9405</v>
      </c>
      <c r="AS492" s="1" t="s">
        <v>9406</v>
      </c>
      <c r="AT492" s="1" t="s">
        <v>757</v>
      </c>
      <c r="AU492" s="1">
        <v>2014</v>
      </c>
      <c r="AV492" s="1">
        <v>238</v>
      </c>
      <c r="AW492" s="1">
        <v>4</v>
      </c>
      <c r="AX492" s="1" t="s">
        <v>74</v>
      </c>
      <c r="AY492" s="1" t="s">
        <v>74</v>
      </c>
      <c r="AZ492" s="1" t="s">
        <v>74</v>
      </c>
      <c r="BA492" s="1" t="s">
        <v>74</v>
      </c>
      <c r="BB492" s="1">
        <v>607</v>
      </c>
      <c r="BC492" s="1">
        <v>612</v>
      </c>
      <c r="BD492" s="1" t="s">
        <v>74</v>
      </c>
      <c r="BE492" s="1" t="s">
        <v>9407</v>
      </c>
      <c r="BF492" s="1" t="str">
        <f>HYPERLINK("http://dx.doi.org/10.1007/s00217-013-2139-y","http://dx.doi.org/10.1007/s00217-013-2139-y")</f>
        <v>http://dx.doi.org/10.1007/s00217-013-2139-y</v>
      </c>
      <c r="BG492" s="1" t="s">
        <v>74</v>
      </c>
      <c r="BH492" s="1" t="s">
        <v>74</v>
      </c>
      <c r="BI492" s="1">
        <v>6</v>
      </c>
      <c r="BJ492" s="1" t="s">
        <v>456</v>
      </c>
      <c r="BK492" s="1" t="s">
        <v>100</v>
      </c>
      <c r="BL492" s="1" t="s">
        <v>456</v>
      </c>
      <c r="BM492" s="1" t="s">
        <v>9408</v>
      </c>
      <c r="BN492" s="1" t="s">
        <v>74</v>
      </c>
      <c r="BO492" s="1" t="s">
        <v>74</v>
      </c>
      <c r="BP492" s="1" t="s">
        <v>74</v>
      </c>
      <c r="BQ492" s="1" t="s">
        <v>74</v>
      </c>
      <c r="BR492" s="1" t="s">
        <v>102</v>
      </c>
      <c r="BS492" s="1" t="s">
        <v>9409</v>
      </c>
      <c r="BT492" s="1" t="str">
        <f>HYPERLINK("https%3A%2F%2Fwww.webofscience.com%2Fwos%2Fwoscc%2Ffull-record%2FWOS:000334444600009","View Full Record in Web of Science")</f>
        <v>View Full Record in Web of Science</v>
      </c>
    </row>
    <row r="493" spans="1:72" x14ac:dyDescent="0.25">
      <c r="A493" s="1" t="s">
        <v>72</v>
      </c>
      <c r="B493" s="1" t="s">
        <v>9410</v>
      </c>
      <c r="C493" s="1" t="s">
        <v>74</v>
      </c>
      <c r="D493" s="1" t="s">
        <v>74</v>
      </c>
      <c r="E493" s="1" t="s">
        <v>74</v>
      </c>
      <c r="F493" s="1" t="s">
        <v>9411</v>
      </c>
      <c r="G493" s="1" t="s">
        <v>74</v>
      </c>
      <c r="H493" s="1" t="s">
        <v>74</v>
      </c>
      <c r="I493" s="1" t="s">
        <v>9412</v>
      </c>
      <c r="J493" s="1" t="s">
        <v>1459</v>
      </c>
      <c r="K493" s="1" t="s">
        <v>74</v>
      </c>
      <c r="L493" s="1" t="s">
        <v>74</v>
      </c>
      <c r="M493" s="1" t="s">
        <v>78</v>
      </c>
      <c r="N493" s="1" t="s">
        <v>79</v>
      </c>
      <c r="O493" s="1" t="s">
        <v>74</v>
      </c>
      <c r="P493" s="1" t="s">
        <v>74</v>
      </c>
      <c r="Q493" s="1" t="s">
        <v>74</v>
      </c>
      <c r="R493" s="1" t="s">
        <v>74</v>
      </c>
      <c r="S493" s="1" t="s">
        <v>74</v>
      </c>
      <c r="T493" s="1" t="s">
        <v>9413</v>
      </c>
      <c r="U493" s="1" t="s">
        <v>9414</v>
      </c>
      <c r="V493" s="1" t="s">
        <v>9415</v>
      </c>
      <c r="W493" s="1" t="s">
        <v>9416</v>
      </c>
      <c r="X493" s="1" t="s">
        <v>9417</v>
      </c>
      <c r="Y493" s="1" t="s">
        <v>9418</v>
      </c>
      <c r="Z493" s="1" t="s">
        <v>9419</v>
      </c>
      <c r="AA493" s="1" t="s">
        <v>74</v>
      </c>
      <c r="AB493" s="1" t="s">
        <v>9420</v>
      </c>
      <c r="AC493" s="1" t="s">
        <v>9421</v>
      </c>
      <c r="AD493" s="1" t="s">
        <v>9421</v>
      </c>
      <c r="AE493" s="1" t="s">
        <v>9422</v>
      </c>
      <c r="AF493" s="1" t="s">
        <v>74</v>
      </c>
      <c r="AG493" s="1">
        <v>46</v>
      </c>
      <c r="AH493" s="1">
        <v>23</v>
      </c>
      <c r="AI493" s="1">
        <v>25</v>
      </c>
      <c r="AJ493" s="1">
        <v>0</v>
      </c>
      <c r="AK493" s="1">
        <v>36</v>
      </c>
      <c r="AL493" s="1" t="s">
        <v>117</v>
      </c>
      <c r="AM493" s="1" t="s">
        <v>118</v>
      </c>
      <c r="AN493" s="1" t="s">
        <v>119</v>
      </c>
      <c r="AO493" s="1" t="s">
        <v>1472</v>
      </c>
      <c r="AP493" s="1" t="s">
        <v>74</v>
      </c>
      <c r="AQ493" s="1" t="s">
        <v>74</v>
      </c>
      <c r="AR493" s="1" t="s">
        <v>1473</v>
      </c>
      <c r="AS493" s="1" t="s">
        <v>1474</v>
      </c>
      <c r="AT493" s="1" t="s">
        <v>9423</v>
      </c>
      <c r="AU493" s="1">
        <v>2014</v>
      </c>
      <c r="AV493" s="1">
        <v>11</v>
      </c>
      <c r="AW493" s="1" t="s">
        <v>74</v>
      </c>
      <c r="AX493" s="1" t="s">
        <v>74</v>
      </c>
      <c r="AY493" s="1" t="s">
        <v>74</v>
      </c>
      <c r="AZ493" s="1" t="s">
        <v>74</v>
      </c>
      <c r="BA493" s="1" t="s">
        <v>74</v>
      </c>
      <c r="BB493" s="1" t="s">
        <v>74</v>
      </c>
      <c r="BC493" s="1" t="s">
        <v>74</v>
      </c>
      <c r="BD493" s="1">
        <v>8</v>
      </c>
      <c r="BE493" s="1" t="s">
        <v>9424</v>
      </c>
      <c r="BF493" s="1" t="str">
        <f>HYPERLINK("http://dx.doi.org/10.1186/1550-2783-11-8","http://dx.doi.org/10.1186/1550-2783-11-8")</f>
        <v>http://dx.doi.org/10.1186/1550-2783-11-8</v>
      </c>
      <c r="BG493" s="1" t="s">
        <v>74</v>
      </c>
      <c r="BH493" s="1" t="s">
        <v>74</v>
      </c>
      <c r="BI493" s="1">
        <v>14</v>
      </c>
      <c r="BJ493" s="1" t="s">
        <v>1089</v>
      </c>
      <c r="BK493" s="1" t="s">
        <v>100</v>
      </c>
      <c r="BL493" s="1" t="s">
        <v>1089</v>
      </c>
      <c r="BM493" s="1" t="s">
        <v>9425</v>
      </c>
      <c r="BN493" s="1">
        <v>24589205</v>
      </c>
      <c r="BO493" s="1" t="s">
        <v>4942</v>
      </c>
      <c r="BP493" s="1" t="s">
        <v>74</v>
      </c>
      <c r="BQ493" s="1" t="s">
        <v>74</v>
      </c>
      <c r="BR493" s="1" t="s">
        <v>102</v>
      </c>
      <c r="BS493" s="1" t="s">
        <v>9426</v>
      </c>
      <c r="BT493" s="1" t="str">
        <f>HYPERLINK("https%3A%2F%2Fwww.webofscience.com%2Fwos%2Fwoscc%2Ffull-record%2FWOS:000333263100001","View Full Record in Web of Science")</f>
        <v>View Full Record in Web of Science</v>
      </c>
    </row>
    <row r="494" spans="1:72" x14ac:dyDescent="0.25">
      <c r="A494" s="1" t="s">
        <v>72</v>
      </c>
      <c r="B494" s="1" t="s">
        <v>9427</v>
      </c>
      <c r="C494" s="1" t="s">
        <v>74</v>
      </c>
      <c r="D494" s="1" t="s">
        <v>74</v>
      </c>
      <c r="E494" s="1" t="s">
        <v>74</v>
      </c>
      <c r="F494" s="1" t="s">
        <v>9428</v>
      </c>
      <c r="G494" s="1" t="s">
        <v>74</v>
      </c>
      <c r="H494" s="1" t="s">
        <v>74</v>
      </c>
      <c r="I494" s="1" t="s">
        <v>9429</v>
      </c>
      <c r="J494" s="1" t="s">
        <v>1204</v>
      </c>
      <c r="K494" s="1" t="s">
        <v>74</v>
      </c>
      <c r="L494" s="1" t="s">
        <v>74</v>
      </c>
      <c r="M494" s="1" t="s">
        <v>78</v>
      </c>
      <c r="N494" s="1" t="s">
        <v>79</v>
      </c>
      <c r="O494" s="1" t="s">
        <v>74</v>
      </c>
      <c r="P494" s="1" t="s">
        <v>74</v>
      </c>
      <c r="Q494" s="1" t="s">
        <v>74</v>
      </c>
      <c r="R494" s="1" t="s">
        <v>74</v>
      </c>
      <c r="S494" s="1" t="s">
        <v>74</v>
      </c>
      <c r="T494" s="1" t="s">
        <v>9430</v>
      </c>
      <c r="U494" s="1" t="s">
        <v>9431</v>
      </c>
      <c r="V494" s="1" t="s">
        <v>9432</v>
      </c>
      <c r="W494" s="1" t="s">
        <v>9433</v>
      </c>
      <c r="X494" s="1" t="s">
        <v>9434</v>
      </c>
      <c r="Y494" s="1" t="s">
        <v>9435</v>
      </c>
      <c r="Z494" s="1" t="s">
        <v>9436</v>
      </c>
      <c r="AA494" s="1" t="s">
        <v>74</v>
      </c>
      <c r="AB494" s="1" t="s">
        <v>9437</v>
      </c>
      <c r="AC494" s="1" t="s">
        <v>9438</v>
      </c>
      <c r="AD494" s="1" t="s">
        <v>9439</v>
      </c>
      <c r="AE494" s="1" t="s">
        <v>9440</v>
      </c>
      <c r="AF494" s="1" t="s">
        <v>74</v>
      </c>
      <c r="AG494" s="1">
        <v>54</v>
      </c>
      <c r="AH494" s="1">
        <v>40</v>
      </c>
      <c r="AI494" s="1">
        <v>41</v>
      </c>
      <c r="AJ494" s="1">
        <v>0</v>
      </c>
      <c r="AK494" s="1">
        <v>18</v>
      </c>
      <c r="AL494" s="1" t="s">
        <v>817</v>
      </c>
      <c r="AM494" s="1" t="s">
        <v>290</v>
      </c>
      <c r="AN494" s="1" t="s">
        <v>818</v>
      </c>
      <c r="AO494" s="1" t="s">
        <v>1215</v>
      </c>
      <c r="AP494" s="1" t="s">
        <v>1216</v>
      </c>
      <c r="AQ494" s="1" t="s">
        <v>74</v>
      </c>
      <c r="AR494" s="1" t="s">
        <v>1217</v>
      </c>
      <c r="AS494" s="1" t="s">
        <v>1218</v>
      </c>
      <c r="AT494" s="1" t="s">
        <v>903</v>
      </c>
      <c r="AU494" s="1">
        <v>2014</v>
      </c>
      <c r="AV494" s="1">
        <v>114</v>
      </c>
      <c r="AW494" s="1">
        <v>3</v>
      </c>
      <c r="AX494" s="1" t="s">
        <v>74</v>
      </c>
      <c r="AY494" s="1" t="s">
        <v>74</v>
      </c>
      <c r="AZ494" s="1" t="s">
        <v>74</v>
      </c>
      <c r="BA494" s="1" t="s">
        <v>74</v>
      </c>
      <c r="BB494" s="1">
        <v>375</v>
      </c>
      <c r="BC494" s="1">
        <v>383</v>
      </c>
      <c r="BD494" s="1" t="s">
        <v>74</v>
      </c>
      <c r="BE494" s="1" t="s">
        <v>9441</v>
      </c>
      <c r="BF494" s="1" t="str">
        <f>HYPERLINK("http://dx.doi.org/10.1016/j.jand.2013.11.019","http://dx.doi.org/10.1016/j.jand.2013.11.019")</f>
        <v>http://dx.doi.org/10.1016/j.jand.2013.11.019</v>
      </c>
      <c r="BG494" s="1" t="s">
        <v>74</v>
      </c>
      <c r="BH494" s="1" t="s">
        <v>74</v>
      </c>
      <c r="BI494" s="1">
        <v>9</v>
      </c>
      <c r="BJ494" s="1" t="s">
        <v>175</v>
      </c>
      <c r="BK494" s="1" t="s">
        <v>247</v>
      </c>
      <c r="BL494" s="1" t="s">
        <v>175</v>
      </c>
      <c r="BM494" s="1" t="s">
        <v>9442</v>
      </c>
      <c r="BN494" s="1">
        <v>24433949</v>
      </c>
      <c r="BO494" s="1" t="s">
        <v>1221</v>
      </c>
      <c r="BP494" s="1" t="s">
        <v>74</v>
      </c>
      <c r="BQ494" s="1" t="s">
        <v>74</v>
      </c>
      <c r="BR494" s="1" t="s">
        <v>102</v>
      </c>
      <c r="BS494" s="1" t="s">
        <v>9443</v>
      </c>
      <c r="BT494" s="1" t="str">
        <f>HYPERLINK("https%3A%2F%2Fwww.webofscience.com%2Fwos%2Fwoscc%2Ffull-record%2FWOS:000332501100006","View Full Record in Web of Science")</f>
        <v>View Full Record in Web of Science</v>
      </c>
    </row>
    <row r="495" spans="1:72" x14ac:dyDescent="0.25">
      <c r="A495" s="1" t="s">
        <v>72</v>
      </c>
      <c r="B495" s="1" t="s">
        <v>9444</v>
      </c>
      <c r="C495" s="1" t="s">
        <v>74</v>
      </c>
      <c r="D495" s="1" t="s">
        <v>74</v>
      </c>
      <c r="E495" s="1" t="s">
        <v>74</v>
      </c>
      <c r="F495" s="1" t="s">
        <v>9445</v>
      </c>
      <c r="G495" s="1" t="s">
        <v>74</v>
      </c>
      <c r="H495" s="1" t="s">
        <v>74</v>
      </c>
      <c r="I495" s="1" t="s">
        <v>9446</v>
      </c>
      <c r="J495" s="1" t="s">
        <v>9447</v>
      </c>
      <c r="K495" s="1" t="s">
        <v>74</v>
      </c>
      <c r="L495" s="1" t="s">
        <v>74</v>
      </c>
      <c r="M495" s="1" t="s">
        <v>78</v>
      </c>
      <c r="N495" s="1" t="s">
        <v>79</v>
      </c>
      <c r="O495" s="1" t="s">
        <v>74</v>
      </c>
      <c r="P495" s="1" t="s">
        <v>74</v>
      </c>
      <c r="Q495" s="1" t="s">
        <v>74</v>
      </c>
      <c r="R495" s="1" t="s">
        <v>74</v>
      </c>
      <c r="S495" s="1" t="s">
        <v>74</v>
      </c>
      <c r="T495" s="1" t="s">
        <v>9448</v>
      </c>
      <c r="U495" s="1" t="s">
        <v>9449</v>
      </c>
      <c r="V495" s="1" t="s">
        <v>9450</v>
      </c>
      <c r="W495" s="1" t="s">
        <v>9451</v>
      </c>
      <c r="X495" s="1" t="s">
        <v>9452</v>
      </c>
      <c r="Y495" s="1" t="s">
        <v>9453</v>
      </c>
      <c r="Z495" s="1" t="s">
        <v>9454</v>
      </c>
      <c r="AA495" s="1" t="s">
        <v>9455</v>
      </c>
      <c r="AB495" s="1" t="s">
        <v>9456</v>
      </c>
      <c r="AC495" s="1" t="s">
        <v>74</v>
      </c>
      <c r="AD495" s="1" t="s">
        <v>74</v>
      </c>
      <c r="AE495" s="1" t="s">
        <v>74</v>
      </c>
      <c r="AF495" s="1" t="s">
        <v>74</v>
      </c>
      <c r="AG495" s="1">
        <v>25</v>
      </c>
      <c r="AH495" s="1">
        <v>2</v>
      </c>
      <c r="AI495" s="1">
        <v>2</v>
      </c>
      <c r="AJ495" s="1">
        <v>0</v>
      </c>
      <c r="AK495" s="1">
        <v>14</v>
      </c>
      <c r="AL495" s="1" t="s">
        <v>9457</v>
      </c>
      <c r="AM495" s="1" t="s">
        <v>9458</v>
      </c>
      <c r="AN495" s="1" t="s">
        <v>9459</v>
      </c>
      <c r="AO495" s="1" t="s">
        <v>9460</v>
      </c>
      <c r="AP495" s="1" t="s">
        <v>9461</v>
      </c>
      <c r="AQ495" s="1" t="s">
        <v>74</v>
      </c>
      <c r="AR495" s="1" t="s">
        <v>9462</v>
      </c>
      <c r="AS495" s="1" t="s">
        <v>9463</v>
      </c>
      <c r="AT495" s="1" t="s">
        <v>903</v>
      </c>
      <c r="AU495" s="1">
        <v>2014</v>
      </c>
      <c r="AV495" s="1">
        <v>44</v>
      </c>
      <c r="AW495" s="1" t="s">
        <v>74</v>
      </c>
      <c r="AX495" s="1" t="s">
        <v>74</v>
      </c>
      <c r="AY495" s="1" t="s">
        <v>74</v>
      </c>
      <c r="AZ495" s="1" t="s">
        <v>74</v>
      </c>
      <c r="BA495" s="1" t="s">
        <v>74</v>
      </c>
      <c r="BB495" s="1">
        <v>132</v>
      </c>
      <c r="BC495" s="1">
        <v>146</v>
      </c>
      <c r="BD495" s="1" t="s">
        <v>74</v>
      </c>
      <c r="BE495" s="1" t="s">
        <v>74</v>
      </c>
      <c r="BF495" s="1" t="s">
        <v>74</v>
      </c>
      <c r="BG495" s="1" t="s">
        <v>74</v>
      </c>
      <c r="BH495" s="1" t="s">
        <v>74</v>
      </c>
      <c r="BI495" s="1">
        <v>15</v>
      </c>
      <c r="BJ495" s="1" t="s">
        <v>9464</v>
      </c>
      <c r="BK495" s="1" t="s">
        <v>227</v>
      </c>
      <c r="BL495" s="1" t="s">
        <v>1599</v>
      </c>
      <c r="BM495" s="1" t="s">
        <v>9465</v>
      </c>
      <c r="BN495" s="1" t="s">
        <v>74</v>
      </c>
      <c r="BO495" s="1" t="s">
        <v>74</v>
      </c>
      <c r="BP495" s="1" t="s">
        <v>74</v>
      </c>
      <c r="BQ495" s="1" t="s">
        <v>74</v>
      </c>
      <c r="BR495" s="1" t="s">
        <v>102</v>
      </c>
      <c r="BS495" s="1" t="s">
        <v>9466</v>
      </c>
      <c r="BT495" s="1" t="str">
        <f>HYPERLINK("https%3A%2F%2Fwww.webofscience.com%2Fwos%2Fwoscc%2Ffull-record%2FWOS:000332682000008","View Full Record in Web of Science")</f>
        <v>View Full Record in Web of Science</v>
      </c>
    </row>
    <row r="496" spans="1:72" x14ac:dyDescent="0.25">
      <c r="A496" s="1" t="s">
        <v>72</v>
      </c>
      <c r="B496" s="1" t="s">
        <v>9467</v>
      </c>
      <c r="C496" s="1" t="s">
        <v>74</v>
      </c>
      <c r="D496" s="1" t="s">
        <v>74</v>
      </c>
      <c r="E496" s="1" t="s">
        <v>74</v>
      </c>
      <c r="F496" s="1" t="s">
        <v>9468</v>
      </c>
      <c r="G496" s="1" t="s">
        <v>74</v>
      </c>
      <c r="H496" s="1" t="s">
        <v>74</v>
      </c>
      <c r="I496" s="1" t="s">
        <v>9469</v>
      </c>
      <c r="J496" s="1" t="s">
        <v>7702</v>
      </c>
      <c r="K496" s="1" t="s">
        <v>74</v>
      </c>
      <c r="L496" s="1" t="s">
        <v>74</v>
      </c>
      <c r="M496" s="1" t="s">
        <v>78</v>
      </c>
      <c r="N496" s="1" t="s">
        <v>79</v>
      </c>
      <c r="O496" s="1" t="s">
        <v>74</v>
      </c>
      <c r="P496" s="1" t="s">
        <v>74</v>
      </c>
      <c r="Q496" s="1" t="s">
        <v>74</v>
      </c>
      <c r="R496" s="1" t="s">
        <v>74</v>
      </c>
      <c r="S496" s="1" t="s">
        <v>74</v>
      </c>
      <c r="T496" s="1" t="s">
        <v>9470</v>
      </c>
      <c r="U496" s="1" t="s">
        <v>9471</v>
      </c>
      <c r="V496" s="1" t="s">
        <v>9472</v>
      </c>
      <c r="W496" s="1" t="s">
        <v>9473</v>
      </c>
      <c r="X496" s="1" t="s">
        <v>9474</v>
      </c>
      <c r="Y496" s="1" t="s">
        <v>9475</v>
      </c>
      <c r="Z496" s="1" t="s">
        <v>9476</v>
      </c>
      <c r="AA496" s="1" t="s">
        <v>9477</v>
      </c>
      <c r="AB496" s="1" t="s">
        <v>74</v>
      </c>
      <c r="AC496" s="1" t="s">
        <v>9478</v>
      </c>
      <c r="AD496" s="1" t="s">
        <v>9478</v>
      </c>
      <c r="AE496" s="1" t="s">
        <v>9479</v>
      </c>
      <c r="AF496" s="1" t="s">
        <v>74</v>
      </c>
      <c r="AG496" s="1">
        <v>43</v>
      </c>
      <c r="AH496" s="1">
        <v>22</v>
      </c>
      <c r="AI496" s="1">
        <v>23</v>
      </c>
      <c r="AJ496" s="1">
        <v>1</v>
      </c>
      <c r="AK496" s="1">
        <v>29</v>
      </c>
      <c r="AL496" s="1" t="s">
        <v>771</v>
      </c>
      <c r="AM496" s="1" t="s">
        <v>772</v>
      </c>
      <c r="AN496" s="1" t="s">
        <v>982</v>
      </c>
      <c r="AO496" s="1" t="s">
        <v>7716</v>
      </c>
      <c r="AP496" s="1" t="s">
        <v>7717</v>
      </c>
      <c r="AQ496" s="1" t="s">
        <v>74</v>
      </c>
      <c r="AR496" s="1" t="s">
        <v>7718</v>
      </c>
      <c r="AS496" s="1" t="s">
        <v>7719</v>
      </c>
      <c r="AT496" s="1" t="s">
        <v>903</v>
      </c>
      <c r="AU496" s="1">
        <v>2014</v>
      </c>
      <c r="AV496" s="1">
        <v>84</v>
      </c>
      <c r="AW496" s="1">
        <v>3</v>
      </c>
      <c r="AX496" s="1" t="s">
        <v>74</v>
      </c>
      <c r="AY496" s="1" t="s">
        <v>74</v>
      </c>
      <c r="AZ496" s="1" t="s">
        <v>74</v>
      </c>
      <c r="BA496" s="1" t="s">
        <v>74</v>
      </c>
      <c r="BB496" s="1">
        <v>185</v>
      </c>
      <c r="BC496" s="1">
        <v>194</v>
      </c>
      <c r="BD496" s="1" t="s">
        <v>74</v>
      </c>
      <c r="BE496" s="1" t="s">
        <v>9480</v>
      </c>
      <c r="BF496" s="1" t="str">
        <f>HYPERLINK("http://dx.doi.org/10.1111/josh.12136","http://dx.doi.org/10.1111/josh.12136")</f>
        <v>http://dx.doi.org/10.1111/josh.12136</v>
      </c>
      <c r="BG496" s="1" t="s">
        <v>74</v>
      </c>
      <c r="BH496" s="1" t="s">
        <v>74</v>
      </c>
      <c r="BI496" s="1">
        <v>10</v>
      </c>
      <c r="BJ496" s="1" t="s">
        <v>7721</v>
      </c>
      <c r="BK496" s="1" t="s">
        <v>247</v>
      </c>
      <c r="BL496" s="1" t="s">
        <v>7722</v>
      </c>
      <c r="BM496" s="1" t="s">
        <v>9481</v>
      </c>
      <c r="BN496" s="1">
        <v>24443780</v>
      </c>
      <c r="BO496" s="1" t="s">
        <v>74</v>
      </c>
      <c r="BP496" s="1" t="s">
        <v>74</v>
      </c>
      <c r="BQ496" s="1" t="s">
        <v>74</v>
      </c>
      <c r="BR496" s="1" t="s">
        <v>102</v>
      </c>
      <c r="BS496" s="1" t="s">
        <v>9482</v>
      </c>
      <c r="BT496" s="1" t="str">
        <f>HYPERLINK("https%3A%2F%2Fwww.webofscience.com%2Fwos%2Fwoscc%2Ffull-record%2FWOS:000331058700005","View Full Record in Web of Science")</f>
        <v>View Full Record in Web of Science</v>
      </c>
    </row>
    <row r="497" spans="1:72" x14ac:dyDescent="0.25">
      <c r="A497" s="1" t="s">
        <v>72</v>
      </c>
      <c r="B497" s="1" t="s">
        <v>9483</v>
      </c>
      <c r="C497" s="1" t="s">
        <v>74</v>
      </c>
      <c r="D497" s="1" t="s">
        <v>74</v>
      </c>
      <c r="E497" s="1" t="s">
        <v>74</v>
      </c>
      <c r="F497" s="1" t="s">
        <v>9484</v>
      </c>
      <c r="G497" s="1" t="s">
        <v>74</v>
      </c>
      <c r="H497" s="1" t="s">
        <v>74</v>
      </c>
      <c r="I497" s="1" t="s">
        <v>9485</v>
      </c>
      <c r="J497" s="1" t="s">
        <v>5898</v>
      </c>
      <c r="K497" s="1" t="s">
        <v>74</v>
      </c>
      <c r="L497" s="1" t="s">
        <v>74</v>
      </c>
      <c r="M497" s="1" t="s">
        <v>78</v>
      </c>
      <c r="N497" s="1" t="s">
        <v>79</v>
      </c>
      <c r="O497" s="1" t="s">
        <v>74</v>
      </c>
      <c r="P497" s="1" t="s">
        <v>74</v>
      </c>
      <c r="Q497" s="1" t="s">
        <v>74</v>
      </c>
      <c r="R497" s="1" t="s">
        <v>74</v>
      </c>
      <c r="S497" s="1" t="s">
        <v>74</v>
      </c>
      <c r="T497" s="1" t="s">
        <v>9486</v>
      </c>
      <c r="U497" s="1" t="s">
        <v>9487</v>
      </c>
      <c r="V497" s="1" t="s">
        <v>9488</v>
      </c>
      <c r="W497" s="1" t="s">
        <v>9489</v>
      </c>
      <c r="X497" s="1" t="s">
        <v>9490</v>
      </c>
      <c r="Y497" s="1" t="s">
        <v>9491</v>
      </c>
      <c r="Z497" s="1" t="s">
        <v>9492</v>
      </c>
      <c r="AA497" s="1" t="s">
        <v>9493</v>
      </c>
      <c r="AB497" s="1" t="s">
        <v>9494</v>
      </c>
      <c r="AC497" s="1" t="s">
        <v>74</v>
      </c>
      <c r="AD497" s="1" t="s">
        <v>74</v>
      </c>
      <c r="AE497" s="1" t="s">
        <v>74</v>
      </c>
      <c r="AF497" s="1" t="s">
        <v>74</v>
      </c>
      <c r="AG497" s="1">
        <v>31</v>
      </c>
      <c r="AH497" s="1">
        <v>8</v>
      </c>
      <c r="AI497" s="1">
        <v>8</v>
      </c>
      <c r="AJ497" s="1">
        <v>0</v>
      </c>
      <c r="AK497" s="1">
        <v>16</v>
      </c>
      <c r="AL497" s="1" t="s">
        <v>7636</v>
      </c>
      <c r="AM497" s="1" t="s">
        <v>5909</v>
      </c>
      <c r="AN497" s="1" t="s">
        <v>7637</v>
      </c>
      <c r="AO497" s="1" t="s">
        <v>5911</v>
      </c>
      <c r="AP497" s="1" t="s">
        <v>5912</v>
      </c>
      <c r="AQ497" s="1" t="s">
        <v>74</v>
      </c>
      <c r="AR497" s="1" t="s">
        <v>5913</v>
      </c>
      <c r="AS497" s="1" t="s">
        <v>5914</v>
      </c>
      <c r="AT497" s="1" t="s">
        <v>903</v>
      </c>
      <c r="AU497" s="1">
        <v>2014</v>
      </c>
      <c r="AV497" s="1">
        <v>29</v>
      </c>
      <c r="AW497" s="1">
        <v>3</v>
      </c>
      <c r="AX497" s="1" t="s">
        <v>74</v>
      </c>
      <c r="AY497" s="1" t="s">
        <v>74</v>
      </c>
      <c r="AZ497" s="1" t="s">
        <v>74</v>
      </c>
      <c r="BA497" s="1" t="s">
        <v>74</v>
      </c>
      <c r="BB497" s="1">
        <v>644</v>
      </c>
      <c r="BC497" s="1">
        <v>651</v>
      </c>
      <c r="BD497" s="1" t="s">
        <v>74</v>
      </c>
      <c r="BE497" s="1" t="s">
        <v>9495</v>
      </c>
      <c r="BF497" s="1" t="str">
        <f>HYPERLINK("http://dx.doi.org/10.3305/nh.2014.29.3.7017","http://dx.doi.org/10.3305/nh.2014.29.3.7017")</f>
        <v>http://dx.doi.org/10.3305/nh.2014.29.3.7017</v>
      </c>
      <c r="BG497" s="1" t="s">
        <v>74</v>
      </c>
      <c r="BH497" s="1" t="s">
        <v>74</v>
      </c>
      <c r="BI497" s="1">
        <v>8</v>
      </c>
      <c r="BJ497" s="1" t="s">
        <v>175</v>
      </c>
      <c r="BK497" s="1" t="s">
        <v>100</v>
      </c>
      <c r="BL497" s="1" t="s">
        <v>175</v>
      </c>
      <c r="BM497" s="1" t="s">
        <v>9496</v>
      </c>
      <c r="BN497" s="1">
        <v>24559010</v>
      </c>
      <c r="BO497" s="1" t="s">
        <v>74</v>
      </c>
      <c r="BP497" s="1" t="s">
        <v>74</v>
      </c>
      <c r="BQ497" s="1" t="s">
        <v>74</v>
      </c>
      <c r="BR497" s="1" t="s">
        <v>102</v>
      </c>
      <c r="BS497" s="1" t="s">
        <v>9497</v>
      </c>
      <c r="BT497" s="1" t="str">
        <f>HYPERLINK("https%3A%2F%2Fwww.webofscience.com%2Fwos%2Fwoscc%2Ffull-record%2FWOS:000332502500025","View Full Record in Web of Science")</f>
        <v>View Full Record in Web of Science</v>
      </c>
    </row>
    <row r="498" spans="1:72" x14ac:dyDescent="0.25">
      <c r="A498" s="1" t="s">
        <v>72</v>
      </c>
      <c r="B498" s="1" t="s">
        <v>9498</v>
      </c>
      <c r="C498" s="1" t="s">
        <v>74</v>
      </c>
      <c r="D498" s="1" t="s">
        <v>74</v>
      </c>
      <c r="E498" s="1" t="s">
        <v>74</v>
      </c>
      <c r="F498" s="1" t="s">
        <v>9499</v>
      </c>
      <c r="G498" s="1" t="s">
        <v>74</v>
      </c>
      <c r="H498" s="1" t="s">
        <v>74</v>
      </c>
      <c r="I498" s="1" t="s">
        <v>9500</v>
      </c>
      <c r="J498" s="1" t="s">
        <v>9501</v>
      </c>
      <c r="K498" s="1" t="s">
        <v>74</v>
      </c>
      <c r="L498" s="1" t="s">
        <v>74</v>
      </c>
      <c r="M498" s="1" t="s">
        <v>78</v>
      </c>
      <c r="N498" s="1" t="s">
        <v>5034</v>
      </c>
      <c r="O498" s="1" t="s">
        <v>74</v>
      </c>
      <c r="P498" s="1" t="s">
        <v>74</v>
      </c>
      <c r="Q498" s="1" t="s">
        <v>74</v>
      </c>
      <c r="R498" s="1" t="s">
        <v>74</v>
      </c>
      <c r="S498" s="1" t="s">
        <v>74</v>
      </c>
      <c r="T498" s="1" t="s">
        <v>74</v>
      </c>
      <c r="U498" s="1" t="s">
        <v>74</v>
      </c>
      <c r="V498" s="1" t="s">
        <v>74</v>
      </c>
      <c r="W498" s="1" t="s">
        <v>9502</v>
      </c>
      <c r="X498" s="1" t="s">
        <v>74</v>
      </c>
      <c r="Y498" s="1" t="s">
        <v>9503</v>
      </c>
      <c r="Z498" s="1" t="s">
        <v>9504</v>
      </c>
      <c r="AA498" s="1" t="s">
        <v>74</v>
      </c>
      <c r="AB498" s="1" t="s">
        <v>74</v>
      </c>
      <c r="AC498" s="1" t="s">
        <v>74</v>
      </c>
      <c r="AD498" s="1" t="s">
        <v>74</v>
      </c>
      <c r="AE498" s="1" t="s">
        <v>74</v>
      </c>
      <c r="AF498" s="1" t="s">
        <v>74</v>
      </c>
      <c r="AG498" s="1">
        <v>1</v>
      </c>
      <c r="AH498" s="1">
        <v>0</v>
      </c>
      <c r="AI498" s="1">
        <v>0</v>
      </c>
      <c r="AJ498" s="1">
        <v>0</v>
      </c>
      <c r="AK498" s="1">
        <v>2</v>
      </c>
      <c r="AL498" s="1" t="s">
        <v>3188</v>
      </c>
      <c r="AM498" s="1" t="s">
        <v>118</v>
      </c>
      <c r="AN498" s="1" t="s">
        <v>3189</v>
      </c>
      <c r="AO498" s="1" t="s">
        <v>9505</v>
      </c>
      <c r="AP498" s="1" t="s">
        <v>74</v>
      </c>
      <c r="AQ498" s="1" t="s">
        <v>74</v>
      </c>
      <c r="AR498" s="1" t="s">
        <v>9506</v>
      </c>
      <c r="AS498" s="1" t="s">
        <v>9507</v>
      </c>
      <c r="AT498" s="1" t="s">
        <v>9508</v>
      </c>
      <c r="AU498" s="1">
        <v>2014</v>
      </c>
      <c r="AV498" s="1">
        <v>348</v>
      </c>
      <c r="AW498" s="1" t="s">
        <v>74</v>
      </c>
      <c r="AX498" s="1" t="s">
        <v>74</v>
      </c>
      <c r="AY498" s="1" t="s">
        <v>74</v>
      </c>
      <c r="AZ498" s="1" t="s">
        <v>74</v>
      </c>
      <c r="BA498" s="1" t="s">
        <v>74</v>
      </c>
      <c r="BB498" s="1" t="s">
        <v>74</v>
      </c>
      <c r="BC498" s="1" t="s">
        <v>74</v>
      </c>
      <c r="BD498" s="1" t="s">
        <v>9509</v>
      </c>
      <c r="BE498" s="1" t="s">
        <v>9510</v>
      </c>
      <c r="BF498" s="1" t="str">
        <f>HYPERLINK("http://dx.doi.org/10.1136/bmj.g1313","http://dx.doi.org/10.1136/bmj.g1313")</f>
        <v>http://dx.doi.org/10.1136/bmj.g1313</v>
      </c>
      <c r="BG498" s="1" t="s">
        <v>74</v>
      </c>
      <c r="BH498" s="1" t="s">
        <v>74</v>
      </c>
      <c r="BI498" s="1">
        <v>1</v>
      </c>
      <c r="BJ498" s="1" t="s">
        <v>478</v>
      </c>
      <c r="BK498" s="1" t="s">
        <v>100</v>
      </c>
      <c r="BL498" s="1" t="s">
        <v>479</v>
      </c>
      <c r="BM498" s="1" t="s">
        <v>9511</v>
      </c>
      <c r="BN498" s="1">
        <v>24500359</v>
      </c>
      <c r="BO498" s="1" t="s">
        <v>74</v>
      </c>
      <c r="BP498" s="1" t="s">
        <v>74</v>
      </c>
      <c r="BQ498" s="1" t="s">
        <v>74</v>
      </c>
      <c r="BR498" s="1" t="s">
        <v>102</v>
      </c>
      <c r="BS498" s="1" t="s">
        <v>9512</v>
      </c>
      <c r="BT498" s="1" t="str">
        <f>HYPERLINK("https%3A%2F%2Fwww.webofscience.com%2Fwos%2Fwoscc%2Ffull-record%2FWOS:000331061700018","View Full Record in Web of Science")</f>
        <v>View Full Record in Web of Science</v>
      </c>
    </row>
    <row r="499" spans="1:72" x14ac:dyDescent="0.25">
      <c r="A499" s="1" t="s">
        <v>72</v>
      </c>
      <c r="B499" s="1" t="s">
        <v>9513</v>
      </c>
      <c r="C499" s="1" t="s">
        <v>74</v>
      </c>
      <c r="D499" s="1" t="s">
        <v>74</v>
      </c>
      <c r="E499" s="1" t="s">
        <v>74</v>
      </c>
      <c r="F499" s="1" t="s">
        <v>9514</v>
      </c>
      <c r="G499" s="1" t="s">
        <v>74</v>
      </c>
      <c r="H499" s="1" t="s">
        <v>74</v>
      </c>
      <c r="I499" s="1" t="s">
        <v>9515</v>
      </c>
      <c r="J499" s="1" t="s">
        <v>3081</v>
      </c>
      <c r="K499" s="1" t="s">
        <v>74</v>
      </c>
      <c r="L499" s="1" t="s">
        <v>74</v>
      </c>
      <c r="M499" s="1" t="s">
        <v>78</v>
      </c>
      <c r="N499" s="1" t="s">
        <v>79</v>
      </c>
      <c r="O499" s="1" t="s">
        <v>74</v>
      </c>
      <c r="P499" s="1" t="s">
        <v>74</v>
      </c>
      <c r="Q499" s="1" t="s">
        <v>74</v>
      </c>
      <c r="R499" s="1" t="s">
        <v>74</v>
      </c>
      <c r="S499" s="1" t="s">
        <v>74</v>
      </c>
      <c r="T499" s="1" t="s">
        <v>74</v>
      </c>
      <c r="U499" s="1" t="s">
        <v>9516</v>
      </c>
      <c r="V499" s="1" t="s">
        <v>9517</v>
      </c>
      <c r="W499" s="1" t="s">
        <v>9518</v>
      </c>
      <c r="X499" s="1" t="s">
        <v>9519</v>
      </c>
      <c r="Y499" s="1" t="s">
        <v>8545</v>
      </c>
      <c r="Z499" s="1" t="s">
        <v>8385</v>
      </c>
      <c r="AA499" s="1" t="s">
        <v>74</v>
      </c>
      <c r="AB499" s="1" t="s">
        <v>965</v>
      </c>
      <c r="AC499" s="1" t="s">
        <v>74</v>
      </c>
      <c r="AD499" s="1" t="s">
        <v>74</v>
      </c>
      <c r="AE499" s="1" t="s">
        <v>74</v>
      </c>
      <c r="AF499" s="1" t="s">
        <v>74</v>
      </c>
      <c r="AG499" s="1">
        <v>23</v>
      </c>
      <c r="AH499" s="1">
        <v>2</v>
      </c>
      <c r="AI499" s="1">
        <v>2</v>
      </c>
      <c r="AJ499" s="1">
        <v>0</v>
      </c>
      <c r="AK499" s="1">
        <v>15</v>
      </c>
      <c r="AL499" s="1" t="s">
        <v>9520</v>
      </c>
      <c r="AM499" s="1" t="s">
        <v>9521</v>
      </c>
      <c r="AN499" s="1" t="s">
        <v>9522</v>
      </c>
      <c r="AO499" s="1" t="s">
        <v>9523</v>
      </c>
      <c r="AP499" s="1" t="s">
        <v>9524</v>
      </c>
      <c r="AQ499" s="1" t="s">
        <v>74</v>
      </c>
      <c r="AR499" s="1" t="s">
        <v>9525</v>
      </c>
      <c r="AS499" s="1" t="s">
        <v>9526</v>
      </c>
      <c r="AT499" s="1" t="s">
        <v>949</v>
      </c>
      <c r="AU499" s="1">
        <v>2014</v>
      </c>
      <c r="AV499" s="1">
        <v>10</v>
      </c>
      <c r="AW499" s="1">
        <v>1</v>
      </c>
      <c r="AX499" s="1" t="s">
        <v>74</v>
      </c>
      <c r="AY499" s="1" t="s">
        <v>74</v>
      </c>
      <c r="AZ499" s="1" t="s">
        <v>74</v>
      </c>
      <c r="BA499" s="1" t="s">
        <v>74</v>
      </c>
      <c r="BB499" s="1">
        <v>64</v>
      </c>
      <c r="BC499" s="1">
        <v>71</v>
      </c>
      <c r="BD499" s="1" t="s">
        <v>74</v>
      </c>
      <c r="BE499" s="1" t="s">
        <v>9527</v>
      </c>
      <c r="BF499" s="1" t="str">
        <f>HYPERLINK("http://dx.doi.org/10.1089/chi.2013.0124","http://dx.doi.org/10.1089/chi.2013.0124")</f>
        <v>http://dx.doi.org/10.1089/chi.2013.0124</v>
      </c>
      <c r="BG499" s="1" t="s">
        <v>74</v>
      </c>
      <c r="BH499" s="1" t="s">
        <v>74</v>
      </c>
      <c r="BI499" s="1">
        <v>8</v>
      </c>
      <c r="BJ499" s="1" t="s">
        <v>2400</v>
      </c>
      <c r="BK499" s="1" t="s">
        <v>100</v>
      </c>
      <c r="BL499" s="1" t="s">
        <v>2400</v>
      </c>
      <c r="BM499" s="1" t="s">
        <v>9528</v>
      </c>
      <c r="BN499" s="1">
        <v>24450384</v>
      </c>
      <c r="BO499" s="1" t="s">
        <v>74</v>
      </c>
      <c r="BP499" s="1" t="s">
        <v>74</v>
      </c>
      <c r="BQ499" s="1" t="s">
        <v>74</v>
      </c>
      <c r="BR499" s="1" t="s">
        <v>102</v>
      </c>
      <c r="BS499" s="1" t="s">
        <v>9529</v>
      </c>
      <c r="BT499" s="1" t="str">
        <f>HYPERLINK("https%3A%2F%2Fwww.webofscience.com%2Fwos%2Fwoscc%2Ffull-record%2FWOS:000336892400010","View Full Record in Web of Science")</f>
        <v>View Full Record in Web of Science</v>
      </c>
    </row>
    <row r="500" spans="1:72" x14ac:dyDescent="0.25">
      <c r="A500" s="1" t="s">
        <v>72</v>
      </c>
      <c r="B500" s="1" t="s">
        <v>9530</v>
      </c>
      <c r="C500" s="1" t="s">
        <v>74</v>
      </c>
      <c r="D500" s="1" t="s">
        <v>74</v>
      </c>
      <c r="E500" s="1" t="s">
        <v>74</v>
      </c>
      <c r="F500" s="1" t="s">
        <v>9531</v>
      </c>
      <c r="G500" s="1" t="s">
        <v>74</v>
      </c>
      <c r="H500" s="1" t="s">
        <v>74</v>
      </c>
      <c r="I500" s="1" t="s">
        <v>9532</v>
      </c>
      <c r="J500" s="1" t="s">
        <v>3153</v>
      </c>
      <c r="K500" s="1" t="s">
        <v>74</v>
      </c>
      <c r="L500" s="1" t="s">
        <v>74</v>
      </c>
      <c r="M500" s="1" t="s">
        <v>78</v>
      </c>
      <c r="N500" s="1" t="s">
        <v>79</v>
      </c>
      <c r="O500" s="1" t="s">
        <v>74</v>
      </c>
      <c r="P500" s="1" t="s">
        <v>74</v>
      </c>
      <c r="Q500" s="1" t="s">
        <v>74</v>
      </c>
      <c r="R500" s="1" t="s">
        <v>74</v>
      </c>
      <c r="S500" s="1" t="s">
        <v>74</v>
      </c>
      <c r="T500" s="1" t="s">
        <v>9533</v>
      </c>
      <c r="U500" s="1" t="s">
        <v>9534</v>
      </c>
      <c r="V500" s="1" t="s">
        <v>9535</v>
      </c>
      <c r="W500" s="1" t="s">
        <v>9536</v>
      </c>
      <c r="X500" s="1" t="s">
        <v>9537</v>
      </c>
      <c r="Y500" s="1" t="s">
        <v>9538</v>
      </c>
      <c r="Z500" s="1" t="s">
        <v>9539</v>
      </c>
      <c r="AA500" s="1" t="s">
        <v>74</v>
      </c>
      <c r="AB500" s="1" t="s">
        <v>9540</v>
      </c>
      <c r="AC500" s="1" t="s">
        <v>74</v>
      </c>
      <c r="AD500" s="1" t="s">
        <v>74</v>
      </c>
      <c r="AE500" s="1" t="s">
        <v>74</v>
      </c>
      <c r="AF500" s="1" t="s">
        <v>74</v>
      </c>
      <c r="AG500" s="1">
        <v>38</v>
      </c>
      <c r="AH500" s="1">
        <v>0</v>
      </c>
      <c r="AI500" s="1">
        <v>0</v>
      </c>
      <c r="AJ500" s="1">
        <v>0</v>
      </c>
      <c r="AK500" s="1">
        <v>6</v>
      </c>
      <c r="AL500" s="1" t="s">
        <v>357</v>
      </c>
      <c r="AM500" s="1" t="s">
        <v>264</v>
      </c>
      <c r="AN500" s="1" t="s">
        <v>358</v>
      </c>
      <c r="AO500" s="1" t="s">
        <v>3165</v>
      </c>
      <c r="AP500" s="1" t="s">
        <v>3166</v>
      </c>
      <c r="AQ500" s="1" t="s">
        <v>74</v>
      </c>
      <c r="AR500" s="1" t="s">
        <v>3167</v>
      </c>
      <c r="AS500" s="1" t="s">
        <v>3168</v>
      </c>
      <c r="AT500" s="1" t="s">
        <v>949</v>
      </c>
      <c r="AU500" s="1">
        <v>2014</v>
      </c>
      <c r="AV500" s="1">
        <v>72</v>
      </c>
      <c r="AW500" s="1">
        <v>2</v>
      </c>
      <c r="AX500" s="1" t="s">
        <v>74</v>
      </c>
      <c r="AY500" s="1" t="s">
        <v>74</v>
      </c>
      <c r="AZ500" s="1" t="s">
        <v>74</v>
      </c>
      <c r="BA500" s="1" t="s">
        <v>74</v>
      </c>
      <c r="BB500" s="1">
        <v>99</v>
      </c>
      <c r="BC500" s="1">
        <v>105</v>
      </c>
      <c r="BD500" s="1" t="s">
        <v>74</v>
      </c>
      <c r="BE500" s="1" t="s">
        <v>9541</v>
      </c>
      <c r="BF500" s="1" t="str">
        <f>HYPERLINK("http://dx.doi.org/10.3109/00016357.2013.799713","http://dx.doi.org/10.3109/00016357.2013.799713")</f>
        <v>http://dx.doi.org/10.3109/00016357.2013.799713</v>
      </c>
      <c r="BG500" s="1" t="s">
        <v>74</v>
      </c>
      <c r="BH500" s="1" t="s">
        <v>74</v>
      </c>
      <c r="BI500" s="1">
        <v>7</v>
      </c>
      <c r="BJ500" s="1" t="s">
        <v>149</v>
      </c>
      <c r="BK500" s="1" t="s">
        <v>247</v>
      </c>
      <c r="BL500" s="1" t="s">
        <v>149</v>
      </c>
      <c r="BM500" s="1" t="s">
        <v>9542</v>
      </c>
      <c r="BN500" s="1">
        <v>24255963</v>
      </c>
      <c r="BO500" s="1" t="s">
        <v>74</v>
      </c>
      <c r="BP500" s="1" t="s">
        <v>74</v>
      </c>
      <c r="BQ500" s="1" t="s">
        <v>74</v>
      </c>
      <c r="BR500" s="1" t="s">
        <v>102</v>
      </c>
      <c r="BS500" s="1" t="s">
        <v>9543</v>
      </c>
      <c r="BT500" s="1" t="str">
        <f>HYPERLINK("https%3A%2F%2Fwww.webofscience.com%2Fwos%2Fwoscc%2Ffull-record%2FWOS:000333047000003","View Full Record in Web of Science")</f>
        <v>View Full Record in Web of Science</v>
      </c>
    </row>
    <row r="501" spans="1:72" x14ac:dyDescent="0.25">
      <c r="A501" s="1" t="s">
        <v>1552</v>
      </c>
      <c r="B501" s="1" t="s">
        <v>9544</v>
      </c>
      <c r="C501" s="1" t="s">
        <v>74</v>
      </c>
      <c r="D501" s="1" t="s">
        <v>9545</v>
      </c>
      <c r="E501" s="1" t="s">
        <v>74</v>
      </c>
      <c r="F501" s="1" t="s">
        <v>9546</v>
      </c>
      <c r="G501" s="1" t="s">
        <v>74</v>
      </c>
      <c r="H501" s="1" t="s">
        <v>74</v>
      </c>
      <c r="I501" s="1" t="s">
        <v>9547</v>
      </c>
      <c r="J501" s="1" t="s">
        <v>9548</v>
      </c>
      <c r="K501" s="1" t="s">
        <v>9549</v>
      </c>
      <c r="L501" s="1" t="s">
        <v>74</v>
      </c>
      <c r="M501" s="1" t="s">
        <v>78</v>
      </c>
      <c r="N501" s="1" t="s">
        <v>4531</v>
      </c>
      <c r="O501" s="1" t="s">
        <v>74</v>
      </c>
      <c r="P501" s="1" t="s">
        <v>74</v>
      </c>
      <c r="Q501" s="1" t="s">
        <v>74</v>
      </c>
      <c r="R501" s="1" t="s">
        <v>74</v>
      </c>
      <c r="S501" s="1" t="s">
        <v>74</v>
      </c>
      <c r="T501" s="1" t="s">
        <v>74</v>
      </c>
      <c r="U501" s="1" t="s">
        <v>9550</v>
      </c>
      <c r="V501" s="1" t="s">
        <v>9551</v>
      </c>
      <c r="W501" s="1" t="s">
        <v>9552</v>
      </c>
      <c r="X501" s="1" t="s">
        <v>9553</v>
      </c>
      <c r="Y501" s="1" t="s">
        <v>9554</v>
      </c>
      <c r="Z501" s="1" t="s">
        <v>9555</v>
      </c>
      <c r="AA501" s="1" t="s">
        <v>74</v>
      </c>
      <c r="AB501" s="1" t="s">
        <v>74</v>
      </c>
      <c r="AC501" s="1" t="s">
        <v>74</v>
      </c>
      <c r="AD501" s="1" t="s">
        <v>74</v>
      </c>
      <c r="AE501" s="1" t="s">
        <v>74</v>
      </c>
      <c r="AF501" s="1" t="s">
        <v>74</v>
      </c>
      <c r="AG501" s="1">
        <v>76</v>
      </c>
      <c r="AH501" s="1">
        <v>35</v>
      </c>
      <c r="AI501" s="1">
        <v>38</v>
      </c>
      <c r="AJ501" s="1">
        <v>0</v>
      </c>
      <c r="AK501" s="1">
        <v>6</v>
      </c>
      <c r="AL501" s="1" t="s">
        <v>4555</v>
      </c>
      <c r="AM501" s="1" t="s">
        <v>382</v>
      </c>
      <c r="AN501" s="1" t="s">
        <v>9556</v>
      </c>
      <c r="AO501" s="1" t="s">
        <v>9557</v>
      </c>
      <c r="AP501" s="1" t="s">
        <v>74</v>
      </c>
      <c r="AQ501" s="1" t="s">
        <v>9558</v>
      </c>
      <c r="AR501" s="1" t="s">
        <v>9559</v>
      </c>
      <c r="AS501" s="1" t="s">
        <v>9560</v>
      </c>
      <c r="AT501" s="1" t="s">
        <v>74</v>
      </c>
      <c r="AU501" s="1">
        <v>2014</v>
      </c>
      <c r="AV501" s="1">
        <v>25</v>
      </c>
      <c r="AW501" s="1" t="s">
        <v>74</v>
      </c>
      <c r="AX501" s="1" t="s">
        <v>74</v>
      </c>
      <c r="AY501" s="1" t="s">
        <v>74</v>
      </c>
      <c r="AZ501" s="1" t="s">
        <v>74</v>
      </c>
      <c r="BA501" s="1" t="s">
        <v>74</v>
      </c>
      <c r="BB501" s="1">
        <v>143</v>
      </c>
      <c r="BC501" s="1">
        <v>154</v>
      </c>
      <c r="BD501" s="1" t="s">
        <v>74</v>
      </c>
      <c r="BE501" s="1" t="s">
        <v>9561</v>
      </c>
      <c r="BF501" s="1" t="str">
        <f>HYPERLINK("http://dx.doi.org/10.1159/000359941","http://dx.doi.org/10.1159/000359941")</f>
        <v>http://dx.doi.org/10.1159/000359941</v>
      </c>
      <c r="BG501" s="1" t="s">
        <v>74</v>
      </c>
      <c r="BH501" s="1" t="s">
        <v>74</v>
      </c>
      <c r="BI501" s="1">
        <v>12</v>
      </c>
      <c r="BJ501" s="1" t="s">
        <v>149</v>
      </c>
      <c r="BK501" s="1" t="s">
        <v>4543</v>
      </c>
      <c r="BL501" s="1" t="s">
        <v>149</v>
      </c>
      <c r="BM501" s="1" t="s">
        <v>9562</v>
      </c>
      <c r="BN501" s="1">
        <v>24993263</v>
      </c>
      <c r="BO501" s="1" t="s">
        <v>74</v>
      </c>
      <c r="BP501" s="1" t="s">
        <v>74</v>
      </c>
      <c r="BQ501" s="1" t="s">
        <v>74</v>
      </c>
      <c r="BR501" s="1" t="s">
        <v>102</v>
      </c>
      <c r="BS501" s="1" t="s">
        <v>9563</v>
      </c>
      <c r="BT501" s="1" t="str">
        <f>HYPERLINK("https%3A%2F%2Fwww.webofscience.com%2Fwos%2Fwoscc%2Ffull-record%2FWOS:000403685400013","View Full Record in Web of Science")</f>
        <v>View Full Record in Web of Science</v>
      </c>
    </row>
    <row r="502" spans="1:72" x14ac:dyDescent="0.25">
      <c r="A502" s="1" t="s">
        <v>72</v>
      </c>
      <c r="B502" s="1" t="s">
        <v>9564</v>
      </c>
      <c r="C502" s="1" t="s">
        <v>74</v>
      </c>
      <c r="D502" s="1" t="s">
        <v>74</v>
      </c>
      <c r="E502" s="1" t="s">
        <v>74</v>
      </c>
      <c r="F502" s="1" t="s">
        <v>9565</v>
      </c>
      <c r="G502" s="1" t="s">
        <v>74</v>
      </c>
      <c r="H502" s="1" t="s">
        <v>74</v>
      </c>
      <c r="I502" s="1" t="s">
        <v>9566</v>
      </c>
      <c r="J502" s="1" t="s">
        <v>9567</v>
      </c>
      <c r="K502" s="1" t="s">
        <v>74</v>
      </c>
      <c r="L502" s="1" t="s">
        <v>74</v>
      </c>
      <c r="M502" s="1" t="s">
        <v>78</v>
      </c>
      <c r="N502" s="1" t="s">
        <v>79</v>
      </c>
      <c r="O502" s="1" t="s">
        <v>74</v>
      </c>
      <c r="P502" s="1" t="s">
        <v>74</v>
      </c>
      <c r="Q502" s="1" t="s">
        <v>74</v>
      </c>
      <c r="R502" s="1" t="s">
        <v>74</v>
      </c>
      <c r="S502" s="1" t="s">
        <v>74</v>
      </c>
      <c r="T502" s="1" t="s">
        <v>9568</v>
      </c>
      <c r="U502" s="1" t="s">
        <v>9569</v>
      </c>
      <c r="V502" s="1" t="s">
        <v>9570</v>
      </c>
      <c r="W502" s="1" t="s">
        <v>9571</v>
      </c>
      <c r="X502" s="1" t="s">
        <v>9572</v>
      </c>
      <c r="Y502" s="1" t="s">
        <v>9573</v>
      </c>
      <c r="Z502" s="1" t="s">
        <v>9574</v>
      </c>
      <c r="AA502" s="1" t="s">
        <v>74</v>
      </c>
      <c r="AB502" s="1" t="s">
        <v>74</v>
      </c>
      <c r="AC502" s="1" t="s">
        <v>74</v>
      </c>
      <c r="AD502" s="1" t="s">
        <v>74</v>
      </c>
      <c r="AE502" s="1" t="s">
        <v>74</v>
      </c>
      <c r="AF502" s="1" t="s">
        <v>74</v>
      </c>
      <c r="AG502" s="1">
        <v>51</v>
      </c>
      <c r="AH502" s="1">
        <v>0</v>
      </c>
      <c r="AI502" s="1">
        <v>0</v>
      </c>
      <c r="AJ502" s="1">
        <v>0</v>
      </c>
      <c r="AK502" s="1">
        <v>15</v>
      </c>
      <c r="AL502" s="1" t="s">
        <v>9575</v>
      </c>
      <c r="AM502" s="1" t="s">
        <v>4917</v>
      </c>
      <c r="AN502" s="1" t="s">
        <v>9576</v>
      </c>
      <c r="AO502" s="1" t="s">
        <v>9577</v>
      </c>
      <c r="AP502" s="1" t="s">
        <v>74</v>
      </c>
      <c r="AQ502" s="1" t="s">
        <v>74</v>
      </c>
      <c r="AR502" s="1" t="s">
        <v>9578</v>
      </c>
      <c r="AS502" s="1" t="s">
        <v>9579</v>
      </c>
      <c r="AT502" s="1" t="s">
        <v>74</v>
      </c>
      <c r="AU502" s="1">
        <v>2014</v>
      </c>
      <c r="AV502" s="1">
        <v>16</v>
      </c>
      <c r="AW502" s="1">
        <v>50</v>
      </c>
      <c r="AX502" s="1" t="s">
        <v>74</v>
      </c>
      <c r="AY502" s="1" t="s">
        <v>74</v>
      </c>
      <c r="AZ502" s="1" t="s">
        <v>74</v>
      </c>
      <c r="BA502" s="1" t="s">
        <v>74</v>
      </c>
      <c r="BB502" s="1">
        <v>75</v>
      </c>
      <c r="BC502" s="1">
        <v>95</v>
      </c>
      <c r="BD502" s="1" t="s">
        <v>74</v>
      </c>
      <c r="BE502" s="1" t="s">
        <v>9580</v>
      </c>
      <c r="BF502" s="1" t="str">
        <f>HYPERLINK("http://dx.doi.org/10.7819/rbgn.v16i50.959","http://dx.doi.org/10.7819/rbgn.v16i50.959")</f>
        <v>http://dx.doi.org/10.7819/rbgn.v16i50.959</v>
      </c>
      <c r="BG502" s="1" t="s">
        <v>74</v>
      </c>
      <c r="BH502" s="1" t="s">
        <v>74</v>
      </c>
      <c r="BI502" s="1">
        <v>21</v>
      </c>
      <c r="BJ502" s="1" t="s">
        <v>6827</v>
      </c>
      <c r="BK502" s="1" t="s">
        <v>227</v>
      </c>
      <c r="BL502" s="1" t="s">
        <v>1319</v>
      </c>
      <c r="BM502" s="1" t="s">
        <v>9581</v>
      </c>
      <c r="BN502" s="1" t="s">
        <v>74</v>
      </c>
      <c r="BO502" s="1" t="s">
        <v>458</v>
      </c>
      <c r="BP502" s="1" t="s">
        <v>74</v>
      </c>
      <c r="BQ502" s="1" t="s">
        <v>74</v>
      </c>
      <c r="BR502" s="1" t="s">
        <v>102</v>
      </c>
      <c r="BS502" s="1" t="s">
        <v>9582</v>
      </c>
      <c r="BT502" s="1" t="str">
        <f>HYPERLINK("https%3A%2F%2Fwww.webofscience.com%2Fwos%2Fwoscc%2Ffull-record%2FWOS:000336389900005","View Full Record in Web of Science")</f>
        <v>View Full Record in Web of Science</v>
      </c>
    </row>
    <row r="503" spans="1:72" x14ac:dyDescent="0.25">
      <c r="A503" s="1" t="s">
        <v>72</v>
      </c>
      <c r="B503" s="1" t="s">
        <v>9583</v>
      </c>
      <c r="C503" s="1" t="s">
        <v>74</v>
      </c>
      <c r="D503" s="1" t="s">
        <v>74</v>
      </c>
      <c r="E503" s="1" t="s">
        <v>74</v>
      </c>
      <c r="F503" s="1" t="s">
        <v>9584</v>
      </c>
      <c r="G503" s="1" t="s">
        <v>74</v>
      </c>
      <c r="H503" s="1" t="s">
        <v>74</v>
      </c>
      <c r="I503" s="1" t="s">
        <v>9585</v>
      </c>
      <c r="J503" s="1" t="s">
        <v>8769</v>
      </c>
      <c r="K503" s="1" t="s">
        <v>74</v>
      </c>
      <c r="L503" s="1" t="s">
        <v>74</v>
      </c>
      <c r="M503" s="1" t="s">
        <v>78</v>
      </c>
      <c r="N503" s="1" t="s">
        <v>79</v>
      </c>
      <c r="O503" s="1" t="s">
        <v>74</v>
      </c>
      <c r="P503" s="1" t="s">
        <v>74</v>
      </c>
      <c r="Q503" s="1" t="s">
        <v>74</v>
      </c>
      <c r="R503" s="1" t="s">
        <v>74</v>
      </c>
      <c r="S503" s="1" t="s">
        <v>74</v>
      </c>
      <c r="T503" s="1" t="s">
        <v>74</v>
      </c>
      <c r="U503" s="1" t="s">
        <v>9586</v>
      </c>
      <c r="V503" s="1" t="s">
        <v>9587</v>
      </c>
      <c r="W503" s="1" t="s">
        <v>9588</v>
      </c>
      <c r="X503" s="1" t="s">
        <v>9589</v>
      </c>
      <c r="Y503" s="1" t="s">
        <v>9590</v>
      </c>
      <c r="Z503" s="1" t="s">
        <v>9591</v>
      </c>
      <c r="AA503" s="1" t="s">
        <v>9592</v>
      </c>
      <c r="AB503" s="1" t="s">
        <v>9593</v>
      </c>
      <c r="AC503" s="1" t="s">
        <v>74</v>
      </c>
      <c r="AD503" s="1" t="s">
        <v>74</v>
      </c>
      <c r="AE503" s="1" t="s">
        <v>74</v>
      </c>
      <c r="AF503" s="1" t="s">
        <v>74</v>
      </c>
      <c r="AG503" s="1">
        <v>40</v>
      </c>
      <c r="AH503" s="1">
        <v>35</v>
      </c>
      <c r="AI503" s="1">
        <v>36</v>
      </c>
      <c r="AJ503" s="1">
        <v>0</v>
      </c>
      <c r="AK503" s="1">
        <v>14</v>
      </c>
      <c r="AL503" s="1" t="s">
        <v>7715</v>
      </c>
      <c r="AM503" s="1" t="s">
        <v>772</v>
      </c>
      <c r="AN503" s="1" t="s">
        <v>982</v>
      </c>
      <c r="AO503" s="1" t="s">
        <v>8777</v>
      </c>
      <c r="AP503" s="1" t="s">
        <v>8778</v>
      </c>
      <c r="AQ503" s="1" t="s">
        <v>74</v>
      </c>
      <c r="AR503" s="1" t="s">
        <v>8779</v>
      </c>
      <c r="AS503" s="1" t="s">
        <v>8780</v>
      </c>
      <c r="AT503" s="1" t="s">
        <v>1031</v>
      </c>
      <c r="AU503" s="1">
        <v>2014</v>
      </c>
      <c r="AV503" s="1">
        <v>24</v>
      </c>
      <c r="AW503" s="1">
        <v>1</v>
      </c>
      <c r="AX503" s="1" t="s">
        <v>74</v>
      </c>
      <c r="AY503" s="1" t="s">
        <v>74</v>
      </c>
      <c r="AZ503" s="1" t="s">
        <v>74</v>
      </c>
      <c r="BA503" s="1" t="s">
        <v>74</v>
      </c>
      <c r="BB503" s="1">
        <v>56</v>
      </c>
      <c r="BC503" s="1">
        <v>68</v>
      </c>
      <c r="BD503" s="1" t="s">
        <v>74</v>
      </c>
      <c r="BE503" s="1" t="s">
        <v>9594</v>
      </c>
      <c r="BF503" s="1" t="str">
        <f>HYPERLINK("http://dx.doi.org/10.1111/ipd.12026","http://dx.doi.org/10.1111/ipd.12026")</f>
        <v>http://dx.doi.org/10.1111/ipd.12026</v>
      </c>
      <c r="BG503" s="1" t="s">
        <v>74</v>
      </c>
      <c r="BH503" s="1" t="s">
        <v>74</v>
      </c>
      <c r="BI503" s="1">
        <v>13</v>
      </c>
      <c r="BJ503" s="1" t="s">
        <v>6148</v>
      </c>
      <c r="BK503" s="1" t="s">
        <v>100</v>
      </c>
      <c r="BL503" s="1" t="s">
        <v>6148</v>
      </c>
      <c r="BM503" s="1" t="s">
        <v>9595</v>
      </c>
      <c r="BN503" s="1">
        <v>23432693</v>
      </c>
      <c r="BO503" s="1" t="s">
        <v>74</v>
      </c>
      <c r="BP503" s="1" t="s">
        <v>74</v>
      </c>
      <c r="BQ503" s="1" t="s">
        <v>74</v>
      </c>
      <c r="BR503" s="1" t="s">
        <v>102</v>
      </c>
      <c r="BS503" s="1" t="s">
        <v>9596</v>
      </c>
      <c r="BT503" s="1" t="str">
        <f>HYPERLINK("https%3A%2F%2Fwww.webofscience.com%2Fwos%2Fwoscc%2Ffull-record%2FWOS:000327823300008","View Full Record in Web of Science")</f>
        <v>View Full Record in Web of Science</v>
      </c>
    </row>
    <row r="504" spans="1:72" x14ac:dyDescent="0.25">
      <c r="A504" s="1" t="s">
        <v>72</v>
      </c>
      <c r="B504" s="1" t="s">
        <v>9597</v>
      </c>
      <c r="C504" s="1" t="s">
        <v>74</v>
      </c>
      <c r="D504" s="1" t="s">
        <v>74</v>
      </c>
      <c r="E504" s="1" t="s">
        <v>74</v>
      </c>
      <c r="F504" s="1" t="s">
        <v>9598</v>
      </c>
      <c r="G504" s="1" t="s">
        <v>74</v>
      </c>
      <c r="H504" s="1" t="s">
        <v>74</v>
      </c>
      <c r="I504" s="1" t="s">
        <v>9599</v>
      </c>
      <c r="J504" s="1" t="s">
        <v>2798</v>
      </c>
      <c r="K504" s="1" t="s">
        <v>74</v>
      </c>
      <c r="L504" s="1" t="s">
        <v>74</v>
      </c>
      <c r="M504" s="1" t="s">
        <v>78</v>
      </c>
      <c r="N504" s="1" t="s">
        <v>79</v>
      </c>
      <c r="O504" s="1" t="s">
        <v>74</v>
      </c>
      <c r="P504" s="1" t="s">
        <v>74</v>
      </c>
      <c r="Q504" s="1" t="s">
        <v>74</v>
      </c>
      <c r="R504" s="1" t="s">
        <v>74</v>
      </c>
      <c r="S504" s="1" t="s">
        <v>74</v>
      </c>
      <c r="T504" s="1" t="s">
        <v>9600</v>
      </c>
      <c r="U504" s="1" t="s">
        <v>9601</v>
      </c>
      <c r="V504" s="1" t="s">
        <v>9602</v>
      </c>
      <c r="W504" s="1" t="s">
        <v>9603</v>
      </c>
      <c r="X504" s="1" t="s">
        <v>9604</v>
      </c>
      <c r="Y504" s="1" t="s">
        <v>9605</v>
      </c>
      <c r="Z504" s="1" t="s">
        <v>9606</v>
      </c>
      <c r="AA504" s="1" t="s">
        <v>9607</v>
      </c>
      <c r="AB504" s="1" t="s">
        <v>9608</v>
      </c>
      <c r="AC504" s="1" t="s">
        <v>74</v>
      </c>
      <c r="AD504" s="1" t="s">
        <v>74</v>
      </c>
      <c r="AE504" s="1" t="s">
        <v>74</v>
      </c>
      <c r="AF504" s="1" t="s">
        <v>74</v>
      </c>
      <c r="AG504" s="1">
        <v>42</v>
      </c>
      <c r="AH504" s="1">
        <v>37</v>
      </c>
      <c r="AI504" s="1">
        <v>39</v>
      </c>
      <c r="AJ504" s="1">
        <v>3</v>
      </c>
      <c r="AK504" s="1">
        <v>30</v>
      </c>
      <c r="AL504" s="1" t="s">
        <v>357</v>
      </c>
      <c r="AM504" s="1" t="s">
        <v>264</v>
      </c>
      <c r="AN504" s="1" t="s">
        <v>358</v>
      </c>
      <c r="AO504" s="1" t="s">
        <v>2811</v>
      </c>
      <c r="AP504" s="1" t="s">
        <v>2812</v>
      </c>
      <c r="AQ504" s="1" t="s">
        <v>74</v>
      </c>
      <c r="AR504" s="1" t="s">
        <v>2813</v>
      </c>
      <c r="AS504" s="1" t="s">
        <v>2814</v>
      </c>
      <c r="AT504" s="1" t="s">
        <v>74</v>
      </c>
      <c r="AU504" s="1">
        <v>2014</v>
      </c>
      <c r="AV504" s="1">
        <v>32</v>
      </c>
      <c r="AW504" s="1">
        <v>16</v>
      </c>
      <c r="AX504" s="1" t="s">
        <v>74</v>
      </c>
      <c r="AY504" s="1" t="s">
        <v>74</v>
      </c>
      <c r="AZ504" s="1" t="s">
        <v>74</v>
      </c>
      <c r="BA504" s="1" t="s">
        <v>74</v>
      </c>
      <c r="BB504" s="1">
        <v>1499</v>
      </c>
      <c r="BC504" s="1">
        <v>1509</v>
      </c>
      <c r="BD504" s="1" t="s">
        <v>74</v>
      </c>
      <c r="BE504" s="1" t="s">
        <v>9609</v>
      </c>
      <c r="BF504" s="1" t="str">
        <f>HYPERLINK("http://dx.doi.org/10.1080/02640414.2014.908321","http://dx.doi.org/10.1080/02640414.2014.908321")</f>
        <v>http://dx.doi.org/10.1080/02640414.2014.908321</v>
      </c>
      <c r="BG504" s="1" t="s">
        <v>74</v>
      </c>
      <c r="BH504" s="1" t="s">
        <v>74</v>
      </c>
      <c r="BI504" s="1">
        <v>11</v>
      </c>
      <c r="BJ504" s="1" t="s">
        <v>658</v>
      </c>
      <c r="BK504" s="1" t="s">
        <v>100</v>
      </c>
      <c r="BL504" s="1" t="s">
        <v>658</v>
      </c>
      <c r="BM504" s="1" t="s">
        <v>9610</v>
      </c>
      <c r="BN504" s="1">
        <v>24787233</v>
      </c>
      <c r="BO504" s="1" t="s">
        <v>74</v>
      </c>
      <c r="BP504" s="1" t="s">
        <v>74</v>
      </c>
      <c r="BQ504" s="1" t="s">
        <v>74</v>
      </c>
      <c r="BR504" s="1" t="s">
        <v>102</v>
      </c>
      <c r="BS504" s="1" t="s">
        <v>9611</v>
      </c>
      <c r="BT504" s="1" t="str">
        <f>HYPERLINK("https%3A%2F%2Fwww.webofscience.com%2Fwos%2Fwoscc%2Ffull-record%2FWOS:000340481000001","View Full Record in Web of Science")</f>
        <v>View Full Record in Web of Science</v>
      </c>
    </row>
    <row r="505" spans="1:72" x14ac:dyDescent="0.25">
      <c r="A505" s="1" t="s">
        <v>72</v>
      </c>
      <c r="B505" s="1" t="s">
        <v>6480</v>
      </c>
      <c r="C505" s="1" t="s">
        <v>74</v>
      </c>
      <c r="D505" s="1" t="s">
        <v>74</v>
      </c>
      <c r="E505" s="1" t="s">
        <v>74</v>
      </c>
      <c r="F505" s="1" t="s">
        <v>6481</v>
      </c>
      <c r="G505" s="1" t="s">
        <v>74</v>
      </c>
      <c r="H505" s="1" t="s">
        <v>74</v>
      </c>
      <c r="I505" s="1" t="s">
        <v>6482</v>
      </c>
      <c r="J505" s="1" t="s">
        <v>6483</v>
      </c>
      <c r="K505" s="1" t="s">
        <v>74</v>
      </c>
      <c r="L505" s="1" t="s">
        <v>74</v>
      </c>
      <c r="M505" s="1" t="s">
        <v>78</v>
      </c>
      <c r="N505" s="1" t="s">
        <v>622</v>
      </c>
      <c r="O505" s="1" t="s">
        <v>74</v>
      </c>
      <c r="P505" s="1" t="s">
        <v>74</v>
      </c>
      <c r="Q505" s="1" t="s">
        <v>74</v>
      </c>
      <c r="R505" s="1" t="s">
        <v>74</v>
      </c>
      <c r="S505" s="1" t="s">
        <v>74</v>
      </c>
      <c r="T505" s="1" t="s">
        <v>6484</v>
      </c>
      <c r="U505" s="1" t="s">
        <v>6485</v>
      </c>
      <c r="V505" s="1" t="s">
        <v>6486</v>
      </c>
      <c r="W505" s="1" t="s">
        <v>6487</v>
      </c>
      <c r="X505" s="1" t="s">
        <v>6488</v>
      </c>
      <c r="Y505" s="1" t="s">
        <v>6489</v>
      </c>
      <c r="Z505" s="1" t="s">
        <v>6490</v>
      </c>
      <c r="AA505" s="1" t="s">
        <v>74</v>
      </c>
      <c r="AB505" s="1" t="s">
        <v>74</v>
      </c>
      <c r="AC505" s="1" t="s">
        <v>74</v>
      </c>
      <c r="AD505" s="1" t="s">
        <v>74</v>
      </c>
      <c r="AE505" s="1" t="s">
        <v>74</v>
      </c>
      <c r="AF505" s="1" t="s">
        <v>74</v>
      </c>
      <c r="AG505" s="1">
        <v>69</v>
      </c>
      <c r="AH505" s="1">
        <v>47</v>
      </c>
      <c r="AI505" s="1">
        <v>49</v>
      </c>
      <c r="AJ505" s="1">
        <v>3</v>
      </c>
      <c r="AK505" s="1">
        <v>42</v>
      </c>
      <c r="AL505" s="1" t="s">
        <v>6491</v>
      </c>
      <c r="AM505" s="1" t="s">
        <v>6492</v>
      </c>
      <c r="AN505" s="1" t="s">
        <v>6493</v>
      </c>
      <c r="AO505" s="1" t="s">
        <v>6494</v>
      </c>
      <c r="AP505" s="1" t="s">
        <v>6495</v>
      </c>
      <c r="AQ505" s="1" t="s">
        <v>74</v>
      </c>
      <c r="AR505" s="1" t="s">
        <v>6496</v>
      </c>
      <c r="AS505" s="1" t="s">
        <v>6497</v>
      </c>
      <c r="AT505" s="1" t="s">
        <v>757</v>
      </c>
      <c r="AU505" s="1">
        <v>2017</v>
      </c>
      <c r="AV505" s="1">
        <v>122</v>
      </c>
      <c r="AW505" s="1">
        <v>4</v>
      </c>
      <c r="AX505" s="1" t="s">
        <v>74</v>
      </c>
      <c r="AY505" s="1" t="s">
        <v>74</v>
      </c>
      <c r="AZ505" s="1" t="s">
        <v>74</v>
      </c>
      <c r="BA505" s="1" t="s">
        <v>74</v>
      </c>
      <c r="BB505" s="1">
        <v>945</v>
      </c>
      <c r="BC505" s="1">
        <v>951</v>
      </c>
      <c r="BD505" s="1" t="s">
        <v>74</v>
      </c>
      <c r="BE505" s="1" t="s">
        <v>6498</v>
      </c>
      <c r="BF505" s="1" t="str">
        <f>HYPERLINK("http://dx.doi.org/10.1152/japplphysiol.00745.2016","http://dx.doi.org/10.1152/japplphysiol.00745.2016")</f>
        <v>http://dx.doi.org/10.1152/japplphysiol.00745.2016</v>
      </c>
      <c r="BG505" s="1" t="s">
        <v>74</v>
      </c>
      <c r="BH505" s="1" t="s">
        <v>74</v>
      </c>
      <c r="BI505" s="1">
        <v>7</v>
      </c>
      <c r="BJ505" s="1" t="s">
        <v>298</v>
      </c>
      <c r="BK505" s="1" t="s">
        <v>100</v>
      </c>
      <c r="BL505" s="1" t="s">
        <v>298</v>
      </c>
      <c r="BM505" s="1" t="s">
        <v>6499</v>
      </c>
      <c r="BN505" s="1">
        <v>28126906</v>
      </c>
      <c r="BO505" s="1" t="s">
        <v>6500</v>
      </c>
      <c r="BP505" s="1" t="s">
        <v>74</v>
      </c>
      <c r="BQ505" s="1" t="s">
        <v>74</v>
      </c>
      <c r="BR505" s="1" t="s">
        <v>102</v>
      </c>
      <c r="BS505" s="1" t="s">
        <v>6501</v>
      </c>
      <c r="BT505" s="1" t="str">
        <f>HYPERLINK("https%3A%2F%2Fwww.webofscience.com%2Fwos%2Fwoscc%2Ffull-record%2FWOS:000400355800003","View Full Record in Web of Science")</f>
        <v>View Full Record in Web of Science</v>
      </c>
    </row>
    <row r="506" spans="1:72" x14ac:dyDescent="0.25">
      <c r="A506" s="1" t="s">
        <v>72</v>
      </c>
      <c r="B506" s="1" t="s">
        <v>9626</v>
      </c>
      <c r="C506" s="1" t="s">
        <v>74</v>
      </c>
      <c r="D506" s="1" t="s">
        <v>74</v>
      </c>
      <c r="E506" s="1" t="s">
        <v>74</v>
      </c>
      <c r="F506" s="1" t="s">
        <v>9627</v>
      </c>
      <c r="G506" s="1" t="s">
        <v>74</v>
      </c>
      <c r="H506" s="1" t="s">
        <v>74</v>
      </c>
      <c r="I506" s="1" t="s">
        <v>9628</v>
      </c>
      <c r="J506" s="1" t="s">
        <v>1074</v>
      </c>
      <c r="K506" s="1" t="s">
        <v>74</v>
      </c>
      <c r="L506" s="1" t="s">
        <v>74</v>
      </c>
      <c r="M506" s="1" t="s">
        <v>78</v>
      </c>
      <c r="N506" s="1" t="s">
        <v>79</v>
      </c>
      <c r="O506" s="1" t="s">
        <v>74</v>
      </c>
      <c r="P506" s="1" t="s">
        <v>74</v>
      </c>
      <c r="Q506" s="1" t="s">
        <v>74</v>
      </c>
      <c r="R506" s="1" t="s">
        <v>74</v>
      </c>
      <c r="S506" s="1" t="s">
        <v>74</v>
      </c>
      <c r="T506" s="1" t="s">
        <v>9629</v>
      </c>
      <c r="U506" s="1" t="s">
        <v>9630</v>
      </c>
      <c r="V506" s="1" t="s">
        <v>9631</v>
      </c>
      <c r="W506" s="1" t="s">
        <v>9632</v>
      </c>
      <c r="X506" s="1" t="s">
        <v>9633</v>
      </c>
      <c r="Y506" s="1" t="s">
        <v>9634</v>
      </c>
      <c r="Z506" s="1" t="s">
        <v>74</v>
      </c>
      <c r="AA506" s="1" t="s">
        <v>9635</v>
      </c>
      <c r="AB506" s="1" t="s">
        <v>9636</v>
      </c>
      <c r="AC506" s="1" t="s">
        <v>8812</v>
      </c>
      <c r="AD506" s="1" t="s">
        <v>8813</v>
      </c>
      <c r="AE506" s="1" t="s">
        <v>9637</v>
      </c>
      <c r="AF506" s="1" t="s">
        <v>74</v>
      </c>
      <c r="AG506" s="1">
        <v>21</v>
      </c>
      <c r="AH506" s="1">
        <v>14</v>
      </c>
      <c r="AI506" s="1">
        <v>15</v>
      </c>
      <c r="AJ506" s="1">
        <v>1</v>
      </c>
      <c r="AK506" s="1">
        <v>43</v>
      </c>
      <c r="AL506" s="1" t="s">
        <v>1081</v>
      </c>
      <c r="AM506" s="1" t="s">
        <v>1082</v>
      </c>
      <c r="AN506" s="1" t="s">
        <v>1083</v>
      </c>
      <c r="AO506" s="1" t="s">
        <v>1084</v>
      </c>
      <c r="AP506" s="1" t="s">
        <v>1085</v>
      </c>
      <c r="AQ506" s="1" t="s">
        <v>74</v>
      </c>
      <c r="AR506" s="1" t="s">
        <v>1086</v>
      </c>
      <c r="AS506" s="1" t="s">
        <v>1087</v>
      </c>
      <c r="AT506" s="1" t="s">
        <v>147</v>
      </c>
      <c r="AU506" s="1">
        <v>2013</v>
      </c>
      <c r="AV506" s="1">
        <v>23</v>
      </c>
      <c r="AW506" s="1">
        <v>6</v>
      </c>
      <c r="AX506" s="1" t="s">
        <v>74</v>
      </c>
      <c r="AY506" s="1" t="s">
        <v>74</v>
      </c>
      <c r="AZ506" s="1" t="s">
        <v>74</v>
      </c>
      <c r="BA506" s="1" t="s">
        <v>74</v>
      </c>
      <c r="BB506" s="1">
        <v>593</v>
      </c>
      <c r="BC506" s="1">
        <v>600</v>
      </c>
      <c r="BD506" s="1" t="s">
        <v>74</v>
      </c>
      <c r="BE506" s="1" t="s">
        <v>9638</v>
      </c>
      <c r="BF506" s="1" t="str">
        <f>HYPERLINK("http://dx.doi.org/10.1123/ijsnem.23.6.593","http://dx.doi.org/10.1123/ijsnem.23.6.593")</f>
        <v>http://dx.doi.org/10.1123/ijsnem.23.6.593</v>
      </c>
      <c r="BG506" s="1" t="s">
        <v>74</v>
      </c>
      <c r="BH506" s="1" t="s">
        <v>74</v>
      </c>
      <c r="BI506" s="1">
        <v>8</v>
      </c>
      <c r="BJ506" s="1" t="s">
        <v>1089</v>
      </c>
      <c r="BK506" s="1" t="s">
        <v>100</v>
      </c>
      <c r="BL506" s="1" t="s">
        <v>1089</v>
      </c>
      <c r="BM506" s="1" t="s">
        <v>9639</v>
      </c>
      <c r="BN506" s="1">
        <v>23690556</v>
      </c>
      <c r="BO506" s="1" t="s">
        <v>1895</v>
      </c>
      <c r="BP506" s="1" t="s">
        <v>74</v>
      </c>
      <c r="BQ506" s="1" t="s">
        <v>74</v>
      </c>
      <c r="BR506" s="1" t="s">
        <v>102</v>
      </c>
      <c r="BS506" s="1" t="s">
        <v>9640</v>
      </c>
      <c r="BT506" s="1" t="str">
        <f>HYPERLINK("https%3A%2F%2Fwww.webofscience.com%2Fwos%2Fwoscc%2Ffull-record%2FWOS:000330128100006","View Full Record in Web of Science")</f>
        <v>View Full Record in Web of Science</v>
      </c>
    </row>
    <row r="507" spans="1:72" x14ac:dyDescent="0.25">
      <c r="A507" s="1" t="s">
        <v>72</v>
      </c>
      <c r="B507" s="1" t="s">
        <v>9641</v>
      </c>
      <c r="C507" s="1" t="s">
        <v>74</v>
      </c>
      <c r="D507" s="1" t="s">
        <v>74</v>
      </c>
      <c r="E507" s="1" t="s">
        <v>74</v>
      </c>
      <c r="F507" s="1" t="s">
        <v>9642</v>
      </c>
      <c r="G507" s="1" t="s">
        <v>74</v>
      </c>
      <c r="H507" s="1" t="s">
        <v>74</v>
      </c>
      <c r="I507" s="1" t="s">
        <v>9643</v>
      </c>
      <c r="J507" s="1" t="s">
        <v>371</v>
      </c>
      <c r="K507" s="1" t="s">
        <v>74</v>
      </c>
      <c r="L507" s="1" t="s">
        <v>74</v>
      </c>
      <c r="M507" s="1" t="s">
        <v>78</v>
      </c>
      <c r="N507" s="1" t="s">
        <v>79</v>
      </c>
      <c r="O507" s="1" t="s">
        <v>74</v>
      </c>
      <c r="P507" s="1" t="s">
        <v>74</v>
      </c>
      <c r="Q507" s="1" t="s">
        <v>74</v>
      </c>
      <c r="R507" s="1" t="s">
        <v>74</v>
      </c>
      <c r="S507" s="1" t="s">
        <v>74</v>
      </c>
      <c r="T507" s="1" t="s">
        <v>9644</v>
      </c>
      <c r="U507" s="1" t="s">
        <v>9645</v>
      </c>
      <c r="V507" s="1" t="s">
        <v>9646</v>
      </c>
      <c r="W507" s="1" t="s">
        <v>9647</v>
      </c>
      <c r="X507" s="1" t="s">
        <v>9648</v>
      </c>
      <c r="Y507" s="1" t="s">
        <v>9649</v>
      </c>
      <c r="Z507" s="1" t="s">
        <v>9650</v>
      </c>
      <c r="AA507" s="1" t="s">
        <v>9651</v>
      </c>
      <c r="AB507" s="1" t="s">
        <v>9652</v>
      </c>
      <c r="AC507" s="1" t="s">
        <v>9653</v>
      </c>
      <c r="AD507" s="1" t="s">
        <v>9653</v>
      </c>
      <c r="AE507" s="1" t="s">
        <v>9654</v>
      </c>
      <c r="AF507" s="1" t="s">
        <v>74</v>
      </c>
      <c r="AG507" s="1">
        <v>28</v>
      </c>
      <c r="AH507" s="1">
        <v>15</v>
      </c>
      <c r="AI507" s="1">
        <v>15</v>
      </c>
      <c r="AJ507" s="1">
        <v>0</v>
      </c>
      <c r="AK507" s="1">
        <v>66</v>
      </c>
      <c r="AL507" s="1" t="s">
        <v>381</v>
      </c>
      <c r="AM507" s="1" t="s">
        <v>382</v>
      </c>
      <c r="AN507" s="1" t="s">
        <v>383</v>
      </c>
      <c r="AO507" s="1" t="s">
        <v>384</v>
      </c>
      <c r="AP507" s="1" t="s">
        <v>74</v>
      </c>
      <c r="AQ507" s="1" t="s">
        <v>74</v>
      </c>
      <c r="AR507" s="2" t="s">
        <v>371</v>
      </c>
      <c r="AS507" s="1" t="s">
        <v>385</v>
      </c>
      <c r="AT507" s="1" t="s">
        <v>147</v>
      </c>
      <c r="AU507" s="1">
        <v>2013</v>
      </c>
      <c r="AV507" s="1">
        <v>5</v>
      </c>
      <c r="AW507" s="1">
        <v>12</v>
      </c>
      <c r="AX507" s="1" t="s">
        <v>74</v>
      </c>
      <c r="AY507" s="1" t="s">
        <v>74</v>
      </c>
      <c r="AZ507" s="1" t="s">
        <v>74</v>
      </c>
      <c r="BA507" s="1" t="s">
        <v>74</v>
      </c>
      <c r="BB507" s="1">
        <v>5193</v>
      </c>
      <c r="BC507" s="1">
        <v>5204</v>
      </c>
      <c r="BD507" s="1" t="s">
        <v>74</v>
      </c>
      <c r="BE507" s="1" t="s">
        <v>9655</v>
      </c>
      <c r="BF507" s="1" t="str">
        <f>HYPERLINK("http://dx.doi.org/10.3390/nu5125193","http://dx.doi.org/10.3390/nu5125193")</f>
        <v>http://dx.doi.org/10.3390/nu5125193</v>
      </c>
      <c r="BG507" s="1" t="s">
        <v>74</v>
      </c>
      <c r="BH507" s="1" t="s">
        <v>74</v>
      </c>
      <c r="BI507" s="1">
        <v>12</v>
      </c>
      <c r="BJ507" s="1" t="s">
        <v>175</v>
      </c>
      <c r="BK507" s="1" t="s">
        <v>100</v>
      </c>
      <c r="BL507" s="1" t="s">
        <v>175</v>
      </c>
      <c r="BM507" s="1" t="s">
        <v>9656</v>
      </c>
      <c r="BN507" s="1">
        <v>24352094</v>
      </c>
      <c r="BO507" s="1" t="s">
        <v>1784</v>
      </c>
      <c r="BP507" s="1" t="s">
        <v>74</v>
      </c>
      <c r="BQ507" s="1" t="s">
        <v>74</v>
      </c>
      <c r="BR507" s="1" t="s">
        <v>102</v>
      </c>
      <c r="BS507" s="1" t="s">
        <v>9657</v>
      </c>
      <c r="BT507" s="1" t="str">
        <f>HYPERLINK("https%3A%2F%2Fwww.webofscience.com%2Fwos%2Fwoscc%2Ffull-record%2FWOS:000330220500025","View Full Record in Web of Science")</f>
        <v>View Full Record in Web of Science</v>
      </c>
    </row>
    <row r="508" spans="1:72" x14ac:dyDescent="0.25">
      <c r="A508" s="1" t="s">
        <v>72</v>
      </c>
      <c r="B508" s="1" t="s">
        <v>9658</v>
      </c>
      <c r="C508" s="1" t="s">
        <v>74</v>
      </c>
      <c r="D508" s="1" t="s">
        <v>74</v>
      </c>
      <c r="E508" s="1" t="s">
        <v>74</v>
      </c>
      <c r="F508" s="1" t="s">
        <v>9659</v>
      </c>
      <c r="G508" s="1" t="s">
        <v>74</v>
      </c>
      <c r="H508" s="1" t="s">
        <v>74</v>
      </c>
      <c r="I508" s="1" t="s">
        <v>9660</v>
      </c>
      <c r="J508" s="1" t="s">
        <v>9661</v>
      </c>
      <c r="K508" s="1" t="s">
        <v>74</v>
      </c>
      <c r="L508" s="1" t="s">
        <v>74</v>
      </c>
      <c r="M508" s="1" t="s">
        <v>78</v>
      </c>
      <c r="N508" s="1" t="s">
        <v>79</v>
      </c>
      <c r="O508" s="1" t="s">
        <v>74</v>
      </c>
      <c r="P508" s="1" t="s">
        <v>74</v>
      </c>
      <c r="Q508" s="1" t="s">
        <v>74</v>
      </c>
      <c r="R508" s="1" t="s">
        <v>74</v>
      </c>
      <c r="S508" s="1" t="s">
        <v>74</v>
      </c>
      <c r="T508" s="1" t="s">
        <v>9662</v>
      </c>
      <c r="U508" s="1" t="s">
        <v>9663</v>
      </c>
      <c r="V508" s="1" t="s">
        <v>9664</v>
      </c>
      <c r="W508" s="1" t="s">
        <v>9665</v>
      </c>
      <c r="X508" s="1" t="s">
        <v>9666</v>
      </c>
      <c r="Y508" s="1" t="s">
        <v>9667</v>
      </c>
      <c r="Z508" s="1" t="s">
        <v>9668</v>
      </c>
      <c r="AA508" s="1" t="s">
        <v>9669</v>
      </c>
      <c r="AB508" s="1" t="s">
        <v>9670</v>
      </c>
      <c r="AC508" s="1" t="s">
        <v>74</v>
      </c>
      <c r="AD508" s="1" t="s">
        <v>74</v>
      </c>
      <c r="AE508" s="1" t="s">
        <v>74</v>
      </c>
      <c r="AF508" s="1" t="s">
        <v>74</v>
      </c>
      <c r="AG508" s="1">
        <v>46</v>
      </c>
      <c r="AH508" s="1">
        <v>14</v>
      </c>
      <c r="AI508" s="1">
        <v>19</v>
      </c>
      <c r="AJ508" s="1">
        <v>1</v>
      </c>
      <c r="AK508" s="1">
        <v>57</v>
      </c>
      <c r="AL508" s="1" t="s">
        <v>289</v>
      </c>
      <c r="AM508" s="1" t="s">
        <v>290</v>
      </c>
      <c r="AN508" s="1" t="s">
        <v>318</v>
      </c>
      <c r="AO508" s="1" t="s">
        <v>9671</v>
      </c>
      <c r="AP508" s="1" t="s">
        <v>9672</v>
      </c>
      <c r="AQ508" s="1" t="s">
        <v>74</v>
      </c>
      <c r="AR508" s="1" t="s">
        <v>9673</v>
      </c>
      <c r="AS508" s="1" t="s">
        <v>9674</v>
      </c>
      <c r="AT508" s="1" t="s">
        <v>147</v>
      </c>
      <c r="AU508" s="1">
        <v>2013</v>
      </c>
      <c r="AV508" s="1">
        <v>63</v>
      </c>
      <c r="AW508" s="1">
        <v>4</v>
      </c>
      <c r="AX508" s="1" t="s">
        <v>74</v>
      </c>
      <c r="AY508" s="1" t="s">
        <v>74</v>
      </c>
      <c r="AZ508" s="1" t="s">
        <v>74</v>
      </c>
      <c r="BA508" s="1" t="s">
        <v>74</v>
      </c>
      <c r="BB508" s="1">
        <v>1441</v>
      </c>
      <c r="BC508" s="1">
        <v>1450</v>
      </c>
      <c r="BD508" s="1" t="s">
        <v>74</v>
      </c>
      <c r="BE508" s="1" t="s">
        <v>9675</v>
      </c>
      <c r="BF508" s="1" t="str">
        <f>HYPERLINK("http://dx.doi.org/10.1007/s13213-013-0607-z","http://dx.doi.org/10.1007/s13213-013-0607-z")</f>
        <v>http://dx.doi.org/10.1007/s13213-013-0607-z</v>
      </c>
      <c r="BG508" s="1" t="s">
        <v>74</v>
      </c>
      <c r="BH508" s="1" t="s">
        <v>74</v>
      </c>
      <c r="BI508" s="1">
        <v>10</v>
      </c>
      <c r="BJ508" s="1" t="s">
        <v>9676</v>
      </c>
      <c r="BK508" s="1" t="s">
        <v>100</v>
      </c>
      <c r="BL508" s="1" t="s">
        <v>9676</v>
      </c>
      <c r="BM508" s="1" t="s">
        <v>9677</v>
      </c>
      <c r="BN508" s="1" t="s">
        <v>74</v>
      </c>
      <c r="BO508" s="1" t="s">
        <v>2540</v>
      </c>
      <c r="BP508" s="1" t="s">
        <v>74</v>
      </c>
      <c r="BQ508" s="1" t="s">
        <v>74</v>
      </c>
      <c r="BR508" s="1" t="s">
        <v>102</v>
      </c>
      <c r="BS508" s="1" t="s">
        <v>9678</v>
      </c>
      <c r="BT508" s="1" t="str">
        <f>HYPERLINK("https%3A%2F%2Fwww.webofscience.com%2Fwos%2Fwoscc%2Ffull-record%2FWOS:000327076400025","View Full Record in Web of Science")</f>
        <v>View Full Record in Web of Science</v>
      </c>
    </row>
    <row r="509" spans="1:72" x14ac:dyDescent="0.25">
      <c r="A509" s="1" t="s">
        <v>72</v>
      </c>
      <c r="B509" s="1" t="s">
        <v>9679</v>
      </c>
      <c r="C509" s="1" t="s">
        <v>74</v>
      </c>
      <c r="D509" s="1" t="s">
        <v>74</v>
      </c>
      <c r="E509" s="1" t="s">
        <v>74</v>
      </c>
      <c r="F509" s="1" t="s">
        <v>9680</v>
      </c>
      <c r="G509" s="1" t="s">
        <v>74</v>
      </c>
      <c r="H509" s="1" t="s">
        <v>74</v>
      </c>
      <c r="I509" s="1" t="s">
        <v>9681</v>
      </c>
      <c r="J509" s="1" t="s">
        <v>685</v>
      </c>
      <c r="K509" s="1" t="s">
        <v>74</v>
      </c>
      <c r="L509" s="1" t="s">
        <v>74</v>
      </c>
      <c r="M509" s="1" t="s">
        <v>78</v>
      </c>
      <c r="N509" s="1" t="s">
        <v>79</v>
      </c>
      <c r="O509" s="1" t="s">
        <v>74</v>
      </c>
      <c r="P509" s="1" t="s">
        <v>74</v>
      </c>
      <c r="Q509" s="1" t="s">
        <v>74</v>
      </c>
      <c r="R509" s="1" t="s">
        <v>74</v>
      </c>
      <c r="S509" s="1" t="s">
        <v>74</v>
      </c>
      <c r="T509" s="1" t="s">
        <v>9682</v>
      </c>
      <c r="U509" s="1" t="s">
        <v>9683</v>
      </c>
      <c r="V509" s="1" t="s">
        <v>9684</v>
      </c>
      <c r="W509" s="1" t="s">
        <v>9685</v>
      </c>
      <c r="X509" s="1" t="s">
        <v>9001</v>
      </c>
      <c r="Y509" s="1" t="s">
        <v>9686</v>
      </c>
      <c r="Z509" s="1" t="s">
        <v>6340</v>
      </c>
      <c r="AA509" s="1" t="s">
        <v>9003</v>
      </c>
      <c r="AB509" s="1" t="s">
        <v>9004</v>
      </c>
      <c r="AC509" s="1" t="s">
        <v>9687</v>
      </c>
      <c r="AD509" s="1" t="s">
        <v>9688</v>
      </c>
      <c r="AE509" s="1" t="s">
        <v>9689</v>
      </c>
      <c r="AF509" s="1" t="s">
        <v>74</v>
      </c>
      <c r="AG509" s="1">
        <v>45</v>
      </c>
      <c r="AH509" s="1">
        <v>128</v>
      </c>
      <c r="AI509" s="1">
        <v>132</v>
      </c>
      <c r="AJ509" s="1">
        <v>3</v>
      </c>
      <c r="AK509" s="1">
        <v>55</v>
      </c>
      <c r="AL509" s="1" t="s">
        <v>117</v>
      </c>
      <c r="AM509" s="1" t="s">
        <v>118</v>
      </c>
      <c r="AN509" s="1" t="s">
        <v>119</v>
      </c>
      <c r="AO509" s="1" t="s">
        <v>74</v>
      </c>
      <c r="AP509" s="1" t="s">
        <v>697</v>
      </c>
      <c r="AQ509" s="1" t="s">
        <v>74</v>
      </c>
      <c r="AR509" s="1" t="s">
        <v>685</v>
      </c>
      <c r="AS509" s="1" t="s">
        <v>698</v>
      </c>
      <c r="AT509" s="1" t="s">
        <v>9690</v>
      </c>
      <c r="AU509" s="1">
        <v>2013</v>
      </c>
      <c r="AV509" s="1">
        <v>13</v>
      </c>
      <c r="AW509" s="1" t="s">
        <v>74</v>
      </c>
      <c r="AX509" s="1" t="s">
        <v>74</v>
      </c>
      <c r="AY509" s="1" t="s">
        <v>74</v>
      </c>
      <c r="AZ509" s="1" t="s">
        <v>74</v>
      </c>
      <c r="BA509" s="1" t="s">
        <v>74</v>
      </c>
      <c r="BB509" s="1" t="s">
        <v>74</v>
      </c>
      <c r="BC509" s="1" t="s">
        <v>74</v>
      </c>
      <c r="BD509" s="1">
        <v>1068</v>
      </c>
      <c r="BE509" s="1" t="s">
        <v>9691</v>
      </c>
      <c r="BF509" s="1" t="str">
        <f>HYPERLINK("http://dx.doi.org/10.1186/1471-2458-13-1068","http://dx.doi.org/10.1186/1471-2458-13-1068")</f>
        <v>http://dx.doi.org/10.1186/1471-2458-13-1068</v>
      </c>
      <c r="BG509" s="1" t="s">
        <v>74</v>
      </c>
      <c r="BH509" s="1" t="s">
        <v>74</v>
      </c>
      <c r="BI509" s="1">
        <v>9</v>
      </c>
      <c r="BJ509" s="1" t="s">
        <v>226</v>
      </c>
      <c r="BK509" s="1" t="s">
        <v>100</v>
      </c>
      <c r="BL509" s="1" t="s">
        <v>226</v>
      </c>
      <c r="BM509" s="1" t="s">
        <v>9692</v>
      </c>
      <c r="BN509" s="1">
        <v>24219567</v>
      </c>
      <c r="BO509" s="1" t="s">
        <v>177</v>
      </c>
      <c r="BP509" s="1" t="s">
        <v>74</v>
      </c>
      <c r="BQ509" s="1" t="s">
        <v>74</v>
      </c>
      <c r="BR509" s="1" t="s">
        <v>102</v>
      </c>
      <c r="BS509" s="1" t="s">
        <v>9693</v>
      </c>
      <c r="BT509" s="1" t="str">
        <f>HYPERLINK("https%3A%2F%2Fwww.webofscience.com%2Fwos%2Fwoscc%2Ffull-record%2FWOS:000329297000005","View Full Record in Web of Science")</f>
        <v>View Full Record in Web of Science</v>
      </c>
    </row>
    <row r="510" spans="1:72" x14ac:dyDescent="0.25">
      <c r="A510" s="1" t="s">
        <v>72</v>
      </c>
      <c r="B510" s="1" t="s">
        <v>9694</v>
      </c>
      <c r="C510" s="1" t="s">
        <v>74</v>
      </c>
      <c r="D510" s="1" t="s">
        <v>74</v>
      </c>
      <c r="E510" s="1" t="s">
        <v>74</v>
      </c>
      <c r="F510" s="1" t="s">
        <v>9695</v>
      </c>
      <c r="G510" s="1" t="s">
        <v>74</v>
      </c>
      <c r="H510" s="1" t="s">
        <v>74</v>
      </c>
      <c r="I510" s="1" t="s">
        <v>9696</v>
      </c>
      <c r="J510" s="1" t="s">
        <v>3362</v>
      </c>
      <c r="K510" s="1" t="s">
        <v>74</v>
      </c>
      <c r="L510" s="1" t="s">
        <v>74</v>
      </c>
      <c r="M510" s="1" t="s">
        <v>78</v>
      </c>
      <c r="N510" s="1" t="s">
        <v>79</v>
      </c>
      <c r="O510" s="1" t="s">
        <v>74</v>
      </c>
      <c r="P510" s="1" t="s">
        <v>74</v>
      </c>
      <c r="Q510" s="1" t="s">
        <v>74</v>
      </c>
      <c r="R510" s="1" t="s">
        <v>74</v>
      </c>
      <c r="S510" s="1" t="s">
        <v>74</v>
      </c>
      <c r="T510" s="1" t="s">
        <v>9697</v>
      </c>
      <c r="U510" s="1" t="s">
        <v>9698</v>
      </c>
      <c r="V510" s="1" t="s">
        <v>9699</v>
      </c>
      <c r="W510" s="1" t="s">
        <v>9700</v>
      </c>
      <c r="X510" s="1" t="s">
        <v>9701</v>
      </c>
      <c r="Y510" s="1" t="s">
        <v>9702</v>
      </c>
      <c r="Z510" s="1" t="s">
        <v>9703</v>
      </c>
      <c r="AA510" s="1" t="s">
        <v>9704</v>
      </c>
      <c r="AB510" s="1" t="s">
        <v>9705</v>
      </c>
      <c r="AC510" s="1" t="s">
        <v>9706</v>
      </c>
      <c r="AD510" s="1" t="s">
        <v>9706</v>
      </c>
      <c r="AE510" s="1" t="s">
        <v>9707</v>
      </c>
      <c r="AF510" s="1" t="s">
        <v>74</v>
      </c>
      <c r="AG510" s="1">
        <v>29</v>
      </c>
      <c r="AH510" s="1">
        <v>8</v>
      </c>
      <c r="AI510" s="1">
        <v>9</v>
      </c>
      <c r="AJ510" s="1">
        <v>3</v>
      </c>
      <c r="AK510" s="1">
        <v>51</v>
      </c>
      <c r="AL510" s="1" t="s">
        <v>710</v>
      </c>
      <c r="AM510" s="1" t="s">
        <v>711</v>
      </c>
      <c r="AN510" s="1" t="s">
        <v>712</v>
      </c>
      <c r="AO510" s="1" t="s">
        <v>3372</v>
      </c>
      <c r="AP510" s="1" t="s">
        <v>3373</v>
      </c>
      <c r="AQ510" s="1" t="s">
        <v>74</v>
      </c>
      <c r="AR510" s="1" t="s">
        <v>3374</v>
      </c>
      <c r="AS510" s="1" t="s">
        <v>3375</v>
      </c>
      <c r="AT510" s="1" t="s">
        <v>323</v>
      </c>
      <c r="AU510" s="1">
        <v>2013</v>
      </c>
      <c r="AV510" s="1">
        <v>27</v>
      </c>
      <c r="AW510" s="1">
        <v>11</v>
      </c>
      <c r="AX510" s="1" t="s">
        <v>74</v>
      </c>
      <c r="AY510" s="1" t="s">
        <v>74</v>
      </c>
      <c r="AZ510" s="1" t="s">
        <v>74</v>
      </c>
      <c r="BA510" s="1" t="s">
        <v>74</v>
      </c>
      <c r="BB510" s="1">
        <v>3076</v>
      </c>
      <c r="BC510" s="1">
        <v>3083</v>
      </c>
      <c r="BD510" s="1" t="s">
        <v>74</v>
      </c>
      <c r="BE510" s="1" t="s">
        <v>9708</v>
      </c>
      <c r="BF510" s="1" t="str">
        <f>HYPERLINK("http://dx.doi.org/10.1519/JSC.0b013e31828a4745","http://dx.doi.org/10.1519/JSC.0b013e31828a4745")</f>
        <v>http://dx.doi.org/10.1519/JSC.0b013e31828a4745</v>
      </c>
      <c r="BG510" s="1" t="s">
        <v>74</v>
      </c>
      <c r="BH510" s="1" t="s">
        <v>74</v>
      </c>
      <c r="BI510" s="1">
        <v>8</v>
      </c>
      <c r="BJ510" s="1" t="s">
        <v>658</v>
      </c>
      <c r="BK510" s="1" t="s">
        <v>100</v>
      </c>
      <c r="BL510" s="1" t="s">
        <v>658</v>
      </c>
      <c r="BM510" s="1" t="s">
        <v>9709</v>
      </c>
      <c r="BN510" s="1">
        <v>23439345</v>
      </c>
      <c r="BO510" s="1" t="s">
        <v>2540</v>
      </c>
      <c r="BP510" s="1" t="s">
        <v>74</v>
      </c>
      <c r="BQ510" s="1" t="s">
        <v>74</v>
      </c>
      <c r="BR510" s="1" t="s">
        <v>102</v>
      </c>
      <c r="BS510" s="1" t="s">
        <v>9710</v>
      </c>
      <c r="BT510" s="1" t="str">
        <f>HYPERLINK("https%3A%2F%2Fwww.webofscience.com%2Fwos%2Fwoscc%2Ffull-record%2FWOS:000326495200021","View Full Record in Web of Science")</f>
        <v>View Full Record in Web of Science</v>
      </c>
    </row>
    <row r="511" spans="1:72" x14ac:dyDescent="0.25">
      <c r="A511" s="1" t="s">
        <v>72</v>
      </c>
      <c r="B511" s="1" t="s">
        <v>9711</v>
      </c>
      <c r="C511" s="1" t="s">
        <v>74</v>
      </c>
      <c r="D511" s="1" t="s">
        <v>74</v>
      </c>
      <c r="E511" s="1" t="s">
        <v>74</v>
      </c>
      <c r="F511" s="1" t="s">
        <v>9712</v>
      </c>
      <c r="G511" s="1" t="s">
        <v>74</v>
      </c>
      <c r="H511" s="1" t="s">
        <v>74</v>
      </c>
      <c r="I511" s="1" t="s">
        <v>9713</v>
      </c>
      <c r="J511" s="1" t="s">
        <v>1459</v>
      </c>
      <c r="K511" s="1" t="s">
        <v>74</v>
      </c>
      <c r="L511" s="1" t="s">
        <v>74</v>
      </c>
      <c r="M511" s="1" t="s">
        <v>78</v>
      </c>
      <c r="N511" s="1" t="s">
        <v>79</v>
      </c>
      <c r="O511" s="1" t="s">
        <v>74</v>
      </c>
      <c r="P511" s="1" t="s">
        <v>74</v>
      </c>
      <c r="Q511" s="1" t="s">
        <v>74</v>
      </c>
      <c r="R511" s="1" t="s">
        <v>74</v>
      </c>
      <c r="S511" s="1" t="s">
        <v>74</v>
      </c>
      <c r="T511" s="1" t="s">
        <v>9714</v>
      </c>
      <c r="U511" s="1" t="s">
        <v>74</v>
      </c>
      <c r="V511" s="1" t="s">
        <v>9715</v>
      </c>
      <c r="W511" s="1" t="s">
        <v>9716</v>
      </c>
      <c r="X511" s="1" t="s">
        <v>9717</v>
      </c>
      <c r="Y511" s="1" t="s">
        <v>9718</v>
      </c>
      <c r="Z511" s="1" t="s">
        <v>9719</v>
      </c>
      <c r="AA511" s="1" t="s">
        <v>5112</v>
      </c>
      <c r="AB511" s="1" t="s">
        <v>9720</v>
      </c>
      <c r="AC511" s="1" t="s">
        <v>74</v>
      </c>
      <c r="AD511" s="1" t="s">
        <v>74</v>
      </c>
      <c r="AE511" s="1" t="s">
        <v>74</v>
      </c>
      <c r="AF511" s="1" t="s">
        <v>74</v>
      </c>
      <c r="AG511" s="1">
        <v>26</v>
      </c>
      <c r="AH511" s="1">
        <v>9</v>
      </c>
      <c r="AI511" s="1">
        <v>10</v>
      </c>
      <c r="AJ511" s="1">
        <v>1</v>
      </c>
      <c r="AK511" s="1">
        <v>6</v>
      </c>
      <c r="AL511" s="1" t="s">
        <v>117</v>
      </c>
      <c r="AM511" s="1" t="s">
        <v>118</v>
      </c>
      <c r="AN511" s="1" t="s">
        <v>119</v>
      </c>
      <c r="AO511" s="1" t="s">
        <v>74</v>
      </c>
      <c r="AP511" s="1" t="s">
        <v>1472</v>
      </c>
      <c r="AQ511" s="1" t="s">
        <v>74</v>
      </c>
      <c r="AR511" s="1" t="s">
        <v>1473</v>
      </c>
      <c r="AS511" s="1" t="s">
        <v>1474</v>
      </c>
      <c r="AT511" s="1" t="s">
        <v>9721</v>
      </c>
      <c r="AU511" s="1">
        <v>2013</v>
      </c>
      <c r="AV511" s="1">
        <v>10</v>
      </c>
      <c r="AW511" s="1" t="s">
        <v>74</v>
      </c>
      <c r="AX511" s="1" t="s">
        <v>74</v>
      </c>
      <c r="AY511" s="1" t="s">
        <v>74</v>
      </c>
      <c r="AZ511" s="1" t="s">
        <v>74</v>
      </c>
      <c r="BA511" s="1" t="s">
        <v>74</v>
      </c>
      <c r="BB511" s="1" t="s">
        <v>74</v>
      </c>
      <c r="BC511" s="1" t="s">
        <v>74</v>
      </c>
      <c r="BD511" s="1">
        <v>49</v>
      </c>
      <c r="BE511" s="1" t="s">
        <v>9722</v>
      </c>
      <c r="BF511" s="1" t="str">
        <f>HYPERLINK("http://dx.doi.org/10.1186/1550-2783-10-49","http://dx.doi.org/10.1186/1550-2783-10-49")</f>
        <v>http://dx.doi.org/10.1186/1550-2783-10-49</v>
      </c>
      <c r="BG511" s="1" t="s">
        <v>74</v>
      </c>
      <c r="BH511" s="1" t="s">
        <v>74</v>
      </c>
      <c r="BI511" s="1">
        <v>6</v>
      </c>
      <c r="BJ511" s="1" t="s">
        <v>1089</v>
      </c>
      <c r="BK511" s="1" t="s">
        <v>100</v>
      </c>
      <c r="BL511" s="1" t="s">
        <v>1089</v>
      </c>
      <c r="BM511" s="1" t="s">
        <v>9723</v>
      </c>
      <c r="BN511" s="1">
        <v>24160307</v>
      </c>
      <c r="BO511" s="1" t="s">
        <v>177</v>
      </c>
      <c r="BP511" s="1" t="s">
        <v>74</v>
      </c>
      <c r="BQ511" s="1" t="s">
        <v>74</v>
      </c>
      <c r="BR511" s="1" t="s">
        <v>102</v>
      </c>
      <c r="BS511" s="1" t="s">
        <v>9724</v>
      </c>
      <c r="BT511" s="1" t="str">
        <f>HYPERLINK("https%3A%2F%2Fwww.webofscience.com%2Fwos%2Fwoscc%2Ffull-record%2FWOS:000328960000001","View Full Record in Web of Science")</f>
        <v>View Full Record in Web of Science</v>
      </c>
    </row>
    <row r="512" spans="1:72" x14ac:dyDescent="0.25">
      <c r="A512" s="1" t="s">
        <v>72</v>
      </c>
      <c r="B512" s="1" t="s">
        <v>9725</v>
      </c>
      <c r="C512" s="1" t="s">
        <v>74</v>
      </c>
      <c r="D512" s="1" t="s">
        <v>74</v>
      </c>
      <c r="E512" s="1" t="s">
        <v>74</v>
      </c>
      <c r="F512" s="1" t="s">
        <v>9726</v>
      </c>
      <c r="G512" s="1" t="s">
        <v>74</v>
      </c>
      <c r="H512" s="1" t="s">
        <v>74</v>
      </c>
      <c r="I512" s="1" t="s">
        <v>9727</v>
      </c>
      <c r="J512" s="1" t="s">
        <v>2222</v>
      </c>
      <c r="K512" s="1" t="s">
        <v>74</v>
      </c>
      <c r="L512" s="1" t="s">
        <v>74</v>
      </c>
      <c r="M512" s="1" t="s">
        <v>78</v>
      </c>
      <c r="N512" s="1" t="s">
        <v>79</v>
      </c>
      <c r="O512" s="1" t="s">
        <v>74</v>
      </c>
      <c r="P512" s="1" t="s">
        <v>74</v>
      </c>
      <c r="Q512" s="1" t="s">
        <v>74</v>
      </c>
      <c r="R512" s="1" t="s">
        <v>74</v>
      </c>
      <c r="S512" s="1" t="s">
        <v>74</v>
      </c>
      <c r="T512" s="1" t="s">
        <v>74</v>
      </c>
      <c r="U512" s="1" t="s">
        <v>9728</v>
      </c>
      <c r="V512" s="1" t="s">
        <v>9729</v>
      </c>
      <c r="W512" s="1" t="s">
        <v>9730</v>
      </c>
      <c r="X512" s="1" t="s">
        <v>9731</v>
      </c>
      <c r="Y512" s="1" t="s">
        <v>9732</v>
      </c>
      <c r="Z512" s="1" t="s">
        <v>9733</v>
      </c>
      <c r="AA512" s="1" t="s">
        <v>74</v>
      </c>
      <c r="AB512" s="1" t="s">
        <v>9105</v>
      </c>
      <c r="AC512" s="1" t="s">
        <v>74</v>
      </c>
      <c r="AD512" s="1" t="s">
        <v>74</v>
      </c>
      <c r="AE512" s="1" t="s">
        <v>74</v>
      </c>
      <c r="AF512" s="1" t="s">
        <v>74</v>
      </c>
      <c r="AG512" s="1">
        <v>13</v>
      </c>
      <c r="AH512" s="1">
        <v>4</v>
      </c>
      <c r="AI512" s="1">
        <v>4</v>
      </c>
      <c r="AJ512" s="1">
        <v>0</v>
      </c>
      <c r="AK512" s="1">
        <v>22</v>
      </c>
      <c r="AL512" s="1" t="s">
        <v>7715</v>
      </c>
      <c r="AM512" s="1" t="s">
        <v>772</v>
      </c>
      <c r="AN512" s="1" t="s">
        <v>982</v>
      </c>
      <c r="AO512" s="1" t="s">
        <v>2231</v>
      </c>
      <c r="AP512" s="1" t="s">
        <v>2232</v>
      </c>
      <c r="AQ512" s="1" t="s">
        <v>74</v>
      </c>
      <c r="AR512" s="1" t="s">
        <v>2233</v>
      </c>
      <c r="AS512" s="1" t="s">
        <v>2234</v>
      </c>
      <c r="AT512" s="1" t="s">
        <v>1334</v>
      </c>
      <c r="AU512" s="1">
        <v>2013</v>
      </c>
      <c r="AV512" s="1">
        <v>37</v>
      </c>
      <c r="AW512" s="1">
        <v>5</v>
      </c>
      <c r="AX512" s="1" t="s">
        <v>74</v>
      </c>
      <c r="AY512" s="1" t="s">
        <v>74</v>
      </c>
      <c r="AZ512" s="1" t="s">
        <v>74</v>
      </c>
      <c r="BA512" s="1" t="s">
        <v>74</v>
      </c>
      <c r="BB512" s="1">
        <v>644</v>
      </c>
      <c r="BC512" s="1">
        <v>650</v>
      </c>
      <c r="BD512" s="1" t="s">
        <v>74</v>
      </c>
      <c r="BE512" s="1" t="s">
        <v>9734</v>
      </c>
      <c r="BF512" s="1" t="str">
        <f>HYPERLINK("http://dx.doi.org/10.1111/j.1745-4549.2012.00689.x","http://dx.doi.org/10.1111/j.1745-4549.2012.00689.x")</f>
        <v>http://dx.doi.org/10.1111/j.1745-4549.2012.00689.x</v>
      </c>
      <c r="BG512" s="1" t="s">
        <v>74</v>
      </c>
      <c r="BH512" s="1" t="s">
        <v>74</v>
      </c>
      <c r="BI512" s="1">
        <v>7</v>
      </c>
      <c r="BJ512" s="1" t="s">
        <v>456</v>
      </c>
      <c r="BK512" s="1" t="s">
        <v>100</v>
      </c>
      <c r="BL512" s="1" t="s">
        <v>456</v>
      </c>
      <c r="BM512" s="1" t="s">
        <v>9735</v>
      </c>
      <c r="BN512" s="1" t="s">
        <v>74</v>
      </c>
      <c r="BO512" s="1" t="s">
        <v>74</v>
      </c>
      <c r="BP512" s="1" t="s">
        <v>74</v>
      </c>
      <c r="BQ512" s="1" t="s">
        <v>74</v>
      </c>
      <c r="BR512" s="1" t="s">
        <v>102</v>
      </c>
      <c r="BS512" s="1" t="s">
        <v>9736</v>
      </c>
      <c r="BT512" s="1" t="str">
        <f>HYPERLINK("https%3A%2F%2Fwww.webofscience.com%2Fwos%2Fwoscc%2Ffull-record%2FWOS:000329286100031","View Full Record in Web of Science")</f>
        <v>View Full Record in Web of Science</v>
      </c>
    </row>
    <row r="513" spans="1:72" x14ac:dyDescent="0.25">
      <c r="A513" s="1" t="s">
        <v>72</v>
      </c>
      <c r="B513" s="1" t="s">
        <v>9737</v>
      </c>
      <c r="C513" s="1" t="s">
        <v>74</v>
      </c>
      <c r="D513" s="1" t="s">
        <v>74</v>
      </c>
      <c r="E513" s="1" t="s">
        <v>74</v>
      </c>
      <c r="F513" s="1" t="s">
        <v>9738</v>
      </c>
      <c r="G513" s="1" t="s">
        <v>74</v>
      </c>
      <c r="H513" s="1" t="s">
        <v>74</v>
      </c>
      <c r="I513" s="1" t="s">
        <v>9739</v>
      </c>
      <c r="J513" s="1" t="s">
        <v>9740</v>
      </c>
      <c r="K513" s="1" t="s">
        <v>74</v>
      </c>
      <c r="L513" s="1" t="s">
        <v>74</v>
      </c>
      <c r="M513" s="1" t="s">
        <v>78</v>
      </c>
      <c r="N513" s="1" t="s">
        <v>79</v>
      </c>
      <c r="O513" s="1" t="s">
        <v>74</v>
      </c>
      <c r="P513" s="1" t="s">
        <v>74</v>
      </c>
      <c r="Q513" s="1" t="s">
        <v>74</v>
      </c>
      <c r="R513" s="1" t="s">
        <v>74</v>
      </c>
      <c r="S513" s="1" t="s">
        <v>74</v>
      </c>
      <c r="T513" s="1" t="s">
        <v>9741</v>
      </c>
      <c r="U513" s="1" t="s">
        <v>9742</v>
      </c>
      <c r="V513" s="1" t="s">
        <v>9743</v>
      </c>
      <c r="W513" s="1" t="s">
        <v>9744</v>
      </c>
      <c r="X513" s="1" t="s">
        <v>9745</v>
      </c>
      <c r="Y513" s="1" t="s">
        <v>9746</v>
      </c>
      <c r="Z513" s="1" t="s">
        <v>9747</v>
      </c>
      <c r="AA513" s="1" t="s">
        <v>9748</v>
      </c>
      <c r="AB513" s="1" t="s">
        <v>74</v>
      </c>
      <c r="AC513" s="1" t="s">
        <v>74</v>
      </c>
      <c r="AD513" s="1" t="s">
        <v>74</v>
      </c>
      <c r="AE513" s="1" t="s">
        <v>74</v>
      </c>
      <c r="AF513" s="1" t="s">
        <v>74</v>
      </c>
      <c r="AG513" s="1">
        <v>28</v>
      </c>
      <c r="AH513" s="1">
        <v>3</v>
      </c>
      <c r="AI513" s="1">
        <v>5</v>
      </c>
      <c r="AJ513" s="1">
        <v>0</v>
      </c>
      <c r="AK513" s="1">
        <v>6</v>
      </c>
      <c r="AL513" s="1" t="s">
        <v>9749</v>
      </c>
      <c r="AM513" s="1" t="s">
        <v>2434</v>
      </c>
      <c r="AN513" s="1" t="s">
        <v>9750</v>
      </c>
      <c r="AO513" s="1" t="s">
        <v>9751</v>
      </c>
      <c r="AP513" s="1" t="s">
        <v>9752</v>
      </c>
      <c r="AQ513" s="1" t="s">
        <v>74</v>
      </c>
      <c r="AR513" s="1" t="s">
        <v>9753</v>
      </c>
      <c r="AS513" s="1" t="s">
        <v>9754</v>
      </c>
      <c r="AT513" s="1" t="s">
        <v>1334</v>
      </c>
      <c r="AU513" s="1">
        <v>2013</v>
      </c>
      <c r="AV513" s="1">
        <v>80</v>
      </c>
      <c r="AW513" s="1">
        <v>5</v>
      </c>
      <c r="AX513" s="1" t="s">
        <v>74</v>
      </c>
      <c r="AY513" s="1" t="s">
        <v>74</v>
      </c>
      <c r="AZ513" s="1" t="s">
        <v>74</v>
      </c>
      <c r="BA513" s="1" t="s">
        <v>74</v>
      </c>
      <c r="BB513" s="1">
        <v>342</v>
      </c>
      <c r="BC513" s="1">
        <v>349</v>
      </c>
      <c r="BD513" s="1" t="s">
        <v>74</v>
      </c>
      <c r="BE513" s="1" t="s">
        <v>74</v>
      </c>
      <c r="BF513" s="1" t="s">
        <v>74</v>
      </c>
      <c r="BG513" s="1" t="s">
        <v>74</v>
      </c>
      <c r="BH513" s="1" t="s">
        <v>74</v>
      </c>
      <c r="BI513" s="1">
        <v>8</v>
      </c>
      <c r="BJ513" s="1" t="s">
        <v>478</v>
      </c>
      <c r="BK513" s="1" t="s">
        <v>100</v>
      </c>
      <c r="BL513" s="1" t="s">
        <v>479</v>
      </c>
      <c r="BM513" s="1" t="s">
        <v>9755</v>
      </c>
      <c r="BN513" s="1">
        <v>24189352</v>
      </c>
      <c r="BO513" s="1" t="s">
        <v>74</v>
      </c>
      <c r="BP513" s="1" t="s">
        <v>74</v>
      </c>
      <c r="BQ513" s="1" t="s">
        <v>74</v>
      </c>
      <c r="BR513" s="1" t="s">
        <v>102</v>
      </c>
      <c r="BS513" s="1" t="s">
        <v>9756</v>
      </c>
      <c r="BT513" s="1" t="str">
        <f>HYPERLINK("https%3A%2F%2Fwww.webofscience.com%2Fwos%2Fwoscc%2Ffull-record%2FWOS:000327005500003","View Full Record in Web of Science")</f>
        <v>View Full Record in Web of Science</v>
      </c>
    </row>
    <row r="514" spans="1:72" x14ac:dyDescent="0.25">
      <c r="A514" s="1" t="s">
        <v>72</v>
      </c>
      <c r="B514" s="1" t="s">
        <v>9757</v>
      </c>
      <c r="C514" s="1" t="s">
        <v>74</v>
      </c>
      <c r="D514" s="1" t="s">
        <v>74</v>
      </c>
      <c r="E514" s="1" t="s">
        <v>74</v>
      </c>
      <c r="F514" s="1" t="s">
        <v>9758</v>
      </c>
      <c r="G514" s="1" t="s">
        <v>74</v>
      </c>
      <c r="H514" s="1" t="s">
        <v>74</v>
      </c>
      <c r="I514" s="1" t="s">
        <v>9759</v>
      </c>
      <c r="J514" s="1" t="s">
        <v>4989</v>
      </c>
      <c r="K514" s="1" t="s">
        <v>74</v>
      </c>
      <c r="L514" s="1" t="s">
        <v>74</v>
      </c>
      <c r="M514" s="1" t="s">
        <v>78</v>
      </c>
      <c r="N514" s="1" t="s">
        <v>79</v>
      </c>
      <c r="O514" s="1" t="s">
        <v>74</v>
      </c>
      <c r="P514" s="1" t="s">
        <v>74</v>
      </c>
      <c r="Q514" s="1" t="s">
        <v>74</v>
      </c>
      <c r="R514" s="1" t="s">
        <v>74</v>
      </c>
      <c r="S514" s="1" t="s">
        <v>74</v>
      </c>
      <c r="T514" s="1" t="s">
        <v>74</v>
      </c>
      <c r="U514" s="1" t="s">
        <v>9760</v>
      </c>
      <c r="V514" s="1" t="s">
        <v>9761</v>
      </c>
      <c r="W514" s="1" t="s">
        <v>9762</v>
      </c>
      <c r="X514" s="1" t="s">
        <v>9763</v>
      </c>
      <c r="Y514" s="1" t="s">
        <v>9764</v>
      </c>
      <c r="Z514" s="1" t="s">
        <v>9765</v>
      </c>
      <c r="AA514" s="1" t="s">
        <v>74</v>
      </c>
      <c r="AB514" s="1" t="s">
        <v>74</v>
      </c>
      <c r="AC514" s="1" t="s">
        <v>9766</v>
      </c>
      <c r="AD514" s="1" t="s">
        <v>9766</v>
      </c>
      <c r="AE514" s="1" t="s">
        <v>9767</v>
      </c>
      <c r="AF514" s="1" t="s">
        <v>74</v>
      </c>
      <c r="AG514" s="1">
        <v>36</v>
      </c>
      <c r="AH514" s="1">
        <v>47</v>
      </c>
      <c r="AI514" s="1">
        <v>48</v>
      </c>
      <c r="AJ514" s="1">
        <v>0</v>
      </c>
      <c r="AK514" s="1">
        <v>38</v>
      </c>
      <c r="AL514" s="1" t="s">
        <v>817</v>
      </c>
      <c r="AM514" s="1" t="s">
        <v>290</v>
      </c>
      <c r="AN514" s="1" t="s">
        <v>818</v>
      </c>
      <c r="AO514" s="1" t="s">
        <v>4999</v>
      </c>
      <c r="AP514" s="1" t="s">
        <v>5000</v>
      </c>
      <c r="AQ514" s="1" t="s">
        <v>74</v>
      </c>
      <c r="AR514" s="1" t="s">
        <v>5001</v>
      </c>
      <c r="AS514" s="1" t="s">
        <v>5002</v>
      </c>
      <c r="AT514" s="1" t="s">
        <v>1334</v>
      </c>
      <c r="AU514" s="1">
        <v>2013</v>
      </c>
      <c r="AV514" s="1">
        <v>45</v>
      </c>
      <c r="AW514" s="1">
        <v>4</v>
      </c>
      <c r="AX514" s="1" t="s">
        <v>74</v>
      </c>
      <c r="AY514" s="1" t="s">
        <v>74</v>
      </c>
      <c r="AZ514" s="1" t="s">
        <v>74</v>
      </c>
      <c r="BA514" s="1" t="s">
        <v>74</v>
      </c>
      <c r="BB514" s="1">
        <v>416</v>
      </c>
      <c r="BC514" s="1">
        <v>421</v>
      </c>
      <c r="BD514" s="1" t="s">
        <v>74</v>
      </c>
      <c r="BE514" s="1" t="s">
        <v>9768</v>
      </c>
      <c r="BF514" s="1" t="str">
        <f>HYPERLINK("http://dx.doi.org/10.1016/j.amepre.2013.05.014","http://dx.doi.org/10.1016/j.amepre.2013.05.014")</f>
        <v>http://dx.doi.org/10.1016/j.amepre.2013.05.014</v>
      </c>
      <c r="BG514" s="1" t="s">
        <v>74</v>
      </c>
      <c r="BH514" s="1" t="s">
        <v>74</v>
      </c>
      <c r="BI514" s="1">
        <v>6</v>
      </c>
      <c r="BJ514" s="1" t="s">
        <v>1720</v>
      </c>
      <c r="BK514" s="1" t="s">
        <v>100</v>
      </c>
      <c r="BL514" s="1" t="s">
        <v>1721</v>
      </c>
      <c r="BM514" s="1" t="s">
        <v>9769</v>
      </c>
      <c r="BN514" s="1">
        <v>24050417</v>
      </c>
      <c r="BO514" s="1" t="s">
        <v>74</v>
      </c>
      <c r="BP514" s="1" t="s">
        <v>74</v>
      </c>
      <c r="BQ514" s="1" t="s">
        <v>74</v>
      </c>
      <c r="BR514" s="1" t="s">
        <v>102</v>
      </c>
      <c r="BS514" s="1" t="s">
        <v>9770</v>
      </c>
      <c r="BT514" s="1" t="str">
        <f>HYPERLINK("https%3A%2F%2Fwww.webofscience.com%2Fwos%2Fwoscc%2Ffull-record%2FWOS:000325193900006","View Full Record in Web of Science")</f>
        <v>View Full Record in Web of Science</v>
      </c>
    </row>
    <row r="515" spans="1:72" x14ac:dyDescent="0.25">
      <c r="A515" s="1" t="s">
        <v>72</v>
      </c>
      <c r="B515" s="1" t="s">
        <v>9771</v>
      </c>
      <c r="C515" s="1" t="s">
        <v>74</v>
      </c>
      <c r="D515" s="1" t="s">
        <v>74</v>
      </c>
      <c r="E515" s="1" t="s">
        <v>74</v>
      </c>
      <c r="F515" s="1" t="s">
        <v>9772</v>
      </c>
      <c r="G515" s="1" t="s">
        <v>74</v>
      </c>
      <c r="H515" s="1" t="s">
        <v>74</v>
      </c>
      <c r="I515" s="1" t="s">
        <v>9773</v>
      </c>
      <c r="J515" s="1" t="s">
        <v>9774</v>
      </c>
      <c r="K515" s="1" t="s">
        <v>74</v>
      </c>
      <c r="L515" s="1" t="s">
        <v>74</v>
      </c>
      <c r="M515" s="1" t="s">
        <v>78</v>
      </c>
      <c r="N515" s="1" t="s">
        <v>79</v>
      </c>
      <c r="O515" s="1" t="s">
        <v>74</v>
      </c>
      <c r="P515" s="1" t="s">
        <v>74</v>
      </c>
      <c r="Q515" s="1" t="s">
        <v>74</v>
      </c>
      <c r="R515" s="1" t="s">
        <v>74</v>
      </c>
      <c r="S515" s="1" t="s">
        <v>74</v>
      </c>
      <c r="T515" s="1" t="s">
        <v>9775</v>
      </c>
      <c r="U515" s="1" t="s">
        <v>9776</v>
      </c>
      <c r="V515" s="1" t="s">
        <v>9777</v>
      </c>
      <c r="W515" s="1" t="s">
        <v>9778</v>
      </c>
      <c r="X515" s="1" t="s">
        <v>9779</v>
      </c>
      <c r="Y515" s="1" t="s">
        <v>9780</v>
      </c>
      <c r="Z515" s="1" t="s">
        <v>9781</v>
      </c>
      <c r="AA515" s="1" t="s">
        <v>9782</v>
      </c>
      <c r="AB515" s="1" t="s">
        <v>9783</v>
      </c>
      <c r="AC515" s="1" t="s">
        <v>9784</v>
      </c>
      <c r="AD515" s="1" t="s">
        <v>9785</v>
      </c>
      <c r="AE515" s="1" t="s">
        <v>74</v>
      </c>
      <c r="AF515" s="1" t="s">
        <v>74</v>
      </c>
      <c r="AG515" s="1">
        <v>35</v>
      </c>
      <c r="AH515" s="1">
        <v>26</v>
      </c>
      <c r="AI515" s="1">
        <v>26</v>
      </c>
      <c r="AJ515" s="1">
        <v>2</v>
      </c>
      <c r="AK515" s="1">
        <v>57</v>
      </c>
      <c r="AL515" s="1" t="s">
        <v>1651</v>
      </c>
      <c r="AM515" s="1" t="s">
        <v>1652</v>
      </c>
      <c r="AN515" s="1" t="s">
        <v>1653</v>
      </c>
      <c r="AO515" s="1" t="s">
        <v>9786</v>
      </c>
      <c r="AP515" s="1" t="s">
        <v>9787</v>
      </c>
      <c r="AQ515" s="1" t="s">
        <v>74</v>
      </c>
      <c r="AR515" s="1" t="s">
        <v>9788</v>
      </c>
      <c r="AS515" s="1" t="s">
        <v>9789</v>
      </c>
      <c r="AT515" s="1" t="s">
        <v>1334</v>
      </c>
      <c r="AU515" s="1">
        <v>2013</v>
      </c>
      <c r="AV515" s="1">
        <v>405</v>
      </c>
      <c r="AW515" s="1">
        <v>25</v>
      </c>
      <c r="AX515" s="1" t="s">
        <v>74</v>
      </c>
      <c r="AY515" s="1" t="s">
        <v>74</v>
      </c>
      <c r="AZ515" s="1" t="s">
        <v>74</v>
      </c>
      <c r="BA515" s="1" t="s">
        <v>74</v>
      </c>
      <c r="BB515" s="1">
        <v>7993</v>
      </c>
      <c r="BC515" s="1">
        <v>7999</v>
      </c>
      <c r="BD515" s="1" t="s">
        <v>74</v>
      </c>
      <c r="BE515" s="1" t="s">
        <v>9790</v>
      </c>
      <c r="BF515" s="1" t="str">
        <f>HYPERLINK("http://dx.doi.org/10.1007/s00216-013-7034-7","http://dx.doi.org/10.1007/s00216-013-7034-7")</f>
        <v>http://dx.doi.org/10.1007/s00216-013-7034-7</v>
      </c>
      <c r="BG515" s="1" t="s">
        <v>74</v>
      </c>
      <c r="BH515" s="1" t="s">
        <v>74</v>
      </c>
      <c r="BI515" s="1">
        <v>7</v>
      </c>
      <c r="BJ515" s="1" t="s">
        <v>2859</v>
      </c>
      <c r="BK515" s="1" t="s">
        <v>100</v>
      </c>
      <c r="BL515" s="1" t="s">
        <v>1453</v>
      </c>
      <c r="BM515" s="1" t="s">
        <v>9791</v>
      </c>
      <c r="BN515" s="1">
        <v>23708693</v>
      </c>
      <c r="BO515" s="1" t="s">
        <v>74</v>
      </c>
      <c r="BP515" s="1" t="s">
        <v>74</v>
      </c>
      <c r="BQ515" s="1" t="s">
        <v>74</v>
      </c>
      <c r="BR515" s="1" t="s">
        <v>102</v>
      </c>
      <c r="BS515" s="1" t="s">
        <v>9792</v>
      </c>
      <c r="BT515" s="1" t="str">
        <f>HYPERLINK("https%3A%2F%2Fwww.webofscience.com%2Fwos%2Fwoscc%2Ffull-record%2FWOS:000324587400007","View Full Record in Web of Science")</f>
        <v>View Full Record in Web of Science</v>
      </c>
    </row>
    <row r="516" spans="1:72" x14ac:dyDescent="0.25">
      <c r="A516" s="1" t="s">
        <v>72</v>
      </c>
      <c r="B516" s="1" t="s">
        <v>9793</v>
      </c>
      <c r="C516" s="1" t="s">
        <v>74</v>
      </c>
      <c r="D516" s="1" t="s">
        <v>74</v>
      </c>
      <c r="E516" s="1" t="s">
        <v>74</v>
      </c>
      <c r="F516" s="1" t="s">
        <v>9794</v>
      </c>
      <c r="G516" s="1" t="s">
        <v>74</v>
      </c>
      <c r="H516" s="1" t="s">
        <v>74</v>
      </c>
      <c r="I516" s="1" t="s">
        <v>9795</v>
      </c>
      <c r="J516" s="1" t="s">
        <v>9262</v>
      </c>
      <c r="K516" s="1" t="s">
        <v>74</v>
      </c>
      <c r="L516" s="1" t="s">
        <v>74</v>
      </c>
      <c r="M516" s="1" t="s">
        <v>78</v>
      </c>
      <c r="N516" s="1" t="s">
        <v>79</v>
      </c>
      <c r="O516" s="1" t="s">
        <v>74</v>
      </c>
      <c r="P516" s="1" t="s">
        <v>74</v>
      </c>
      <c r="Q516" s="1" t="s">
        <v>74</v>
      </c>
      <c r="R516" s="1" t="s">
        <v>74</v>
      </c>
      <c r="S516" s="1" t="s">
        <v>74</v>
      </c>
      <c r="T516" s="1" t="s">
        <v>9796</v>
      </c>
      <c r="U516" s="1" t="s">
        <v>74</v>
      </c>
      <c r="V516" s="1" t="s">
        <v>9797</v>
      </c>
      <c r="W516" s="1" t="s">
        <v>9798</v>
      </c>
      <c r="X516" s="1" t="s">
        <v>9799</v>
      </c>
      <c r="Y516" s="1" t="s">
        <v>9800</v>
      </c>
      <c r="Z516" s="1" t="s">
        <v>9801</v>
      </c>
      <c r="AA516" s="1" t="s">
        <v>74</v>
      </c>
      <c r="AB516" s="1" t="s">
        <v>74</v>
      </c>
      <c r="AC516" s="1" t="s">
        <v>9802</v>
      </c>
      <c r="AD516" s="1" t="s">
        <v>9803</v>
      </c>
      <c r="AE516" s="1" t="s">
        <v>9804</v>
      </c>
      <c r="AF516" s="1" t="s">
        <v>74</v>
      </c>
      <c r="AG516" s="1">
        <v>10</v>
      </c>
      <c r="AH516" s="1">
        <v>72</v>
      </c>
      <c r="AI516" s="1">
        <v>79</v>
      </c>
      <c r="AJ516" s="1">
        <v>4</v>
      </c>
      <c r="AK516" s="1">
        <v>67</v>
      </c>
      <c r="AL516" s="1" t="s">
        <v>4305</v>
      </c>
      <c r="AM516" s="1" t="s">
        <v>4306</v>
      </c>
      <c r="AN516" s="1" t="s">
        <v>4307</v>
      </c>
      <c r="AO516" s="1" t="s">
        <v>9272</v>
      </c>
      <c r="AP516" s="1" t="s">
        <v>9273</v>
      </c>
      <c r="AQ516" s="1" t="s">
        <v>74</v>
      </c>
      <c r="AR516" s="1" t="s">
        <v>9274</v>
      </c>
      <c r="AS516" s="1" t="s">
        <v>9275</v>
      </c>
      <c r="AT516" s="1" t="s">
        <v>386</v>
      </c>
      <c r="AU516" s="1">
        <v>2013</v>
      </c>
      <c r="AV516" s="1">
        <v>90</v>
      </c>
      <c r="AW516" s="1">
        <v>9</v>
      </c>
      <c r="AX516" s="1" t="s">
        <v>74</v>
      </c>
      <c r="AY516" s="1" t="s">
        <v>74</v>
      </c>
      <c r="AZ516" s="1" t="s">
        <v>74</v>
      </c>
      <c r="BA516" s="1" t="s">
        <v>74</v>
      </c>
      <c r="BB516" s="1">
        <v>1191</v>
      </c>
      <c r="BC516" s="1">
        <v>1195</v>
      </c>
      <c r="BD516" s="1" t="s">
        <v>74</v>
      </c>
      <c r="BE516" s="1" t="s">
        <v>9805</v>
      </c>
      <c r="BF516" s="1" t="str">
        <f>HYPERLINK("http://dx.doi.org/10.1021/ed300567p","http://dx.doi.org/10.1021/ed300567p")</f>
        <v>http://dx.doi.org/10.1021/ed300567p</v>
      </c>
      <c r="BG516" s="1" t="s">
        <v>74</v>
      </c>
      <c r="BH516" s="1" t="s">
        <v>74</v>
      </c>
      <c r="BI516" s="1">
        <v>5</v>
      </c>
      <c r="BJ516" s="1" t="s">
        <v>9277</v>
      </c>
      <c r="BK516" s="1" t="s">
        <v>100</v>
      </c>
      <c r="BL516" s="1" t="s">
        <v>9278</v>
      </c>
      <c r="BM516" s="1" t="s">
        <v>9806</v>
      </c>
      <c r="BN516" s="1" t="s">
        <v>74</v>
      </c>
      <c r="BO516" s="1" t="s">
        <v>74</v>
      </c>
      <c r="BP516" s="1" t="s">
        <v>74</v>
      </c>
      <c r="BQ516" s="1" t="s">
        <v>74</v>
      </c>
      <c r="BR516" s="1" t="s">
        <v>102</v>
      </c>
      <c r="BS516" s="1" t="s">
        <v>9807</v>
      </c>
      <c r="BT516" s="1" t="str">
        <f>HYPERLINK("https%3A%2F%2Fwww.webofscience.com%2Fwos%2Fwoscc%2Ffull-record%2FWOS:000330097000017","View Full Record in Web of Science")</f>
        <v>View Full Record in Web of Science</v>
      </c>
    </row>
    <row r="517" spans="1:72" x14ac:dyDescent="0.25">
      <c r="A517" s="1" t="s">
        <v>72</v>
      </c>
      <c r="B517" s="1" t="s">
        <v>9808</v>
      </c>
      <c r="C517" s="1" t="s">
        <v>74</v>
      </c>
      <c r="D517" s="1" t="s">
        <v>74</v>
      </c>
      <c r="E517" s="1" t="s">
        <v>74</v>
      </c>
      <c r="F517" s="1" t="s">
        <v>9809</v>
      </c>
      <c r="G517" s="1" t="s">
        <v>74</v>
      </c>
      <c r="H517" s="1" t="s">
        <v>74</v>
      </c>
      <c r="I517" s="1" t="s">
        <v>9810</v>
      </c>
      <c r="J517" s="1" t="s">
        <v>5898</v>
      </c>
      <c r="K517" s="1" t="s">
        <v>74</v>
      </c>
      <c r="L517" s="1" t="s">
        <v>74</v>
      </c>
      <c r="M517" s="1" t="s">
        <v>1790</v>
      </c>
      <c r="N517" s="1" t="s">
        <v>79</v>
      </c>
      <c r="O517" s="1" t="s">
        <v>74</v>
      </c>
      <c r="P517" s="1" t="s">
        <v>74</v>
      </c>
      <c r="Q517" s="1" t="s">
        <v>74</v>
      </c>
      <c r="R517" s="1" t="s">
        <v>74</v>
      </c>
      <c r="S517" s="1" t="s">
        <v>74</v>
      </c>
      <c r="T517" s="1" t="s">
        <v>9811</v>
      </c>
      <c r="U517" s="1" t="s">
        <v>9812</v>
      </c>
      <c r="V517" s="1" t="s">
        <v>9813</v>
      </c>
      <c r="W517" s="1" t="s">
        <v>9814</v>
      </c>
      <c r="X517" s="1" t="s">
        <v>9815</v>
      </c>
      <c r="Y517" s="1" t="s">
        <v>9816</v>
      </c>
      <c r="Z517" s="1" t="s">
        <v>9492</v>
      </c>
      <c r="AA517" s="1" t="s">
        <v>9817</v>
      </c>
      <c r="AB517" s="1" t="s">
        <v>9818</v>
      </c>
      <c r="AC517" s="1" t="s">
        <v>74</v>
      </c>
      <c r="AD517" s="1" t="s">
        <v>74</v>
      </c>
      <c r="AE517" s="1" t="s">
        <v>74</v>
      </c>
      <c r="AF517" s="1" t="s">
        <v>74</v>
      </c>
      <c r="AG517" s="1">
        <v>32</v>
      </c>
      <c r="AH517" s="1">
        <v>3</v>
      </c>
      <c r="AI517" s="1">
        <v>3</v>
      </c>
      <c r="AJ517" s="1">
        <v>0</v>
      </c>
      <c r="AK517" s="1">
        <v>27</v>
      </c>
      <c r="AL517" s="1" t="s">
        <v>5908</v>
      </c>
      <c r="AM517" s="1" t="s">
        <v>5909</v>
      </c>
      <c r="AN517" s="1" t="s">
        <v>5910</v>
      </c>
      <c r="AO517" s="1" t="s">
        <v>5911</v>
      </c>
      <c r="AP517" s="1" t="s">
        <v>5912</v>
      </c>
      <c r="AQ517" s="1" t="s">
        <v>74</v>
      </c>
      <c r="AR517" s="1" t="s">
        <v>5913</v>
      </c>
      <c r="AS517" s="1" t="s">
        <v>5914</v>
      </c>
      <c r="AT517" s="1" t="s">
        <v>2618</v>
      </c>
      <c r="AU517" s="1">
        <v>2013</v>
      </c>
      <c r="AV517" s="1">
        <v>28</v>
      </c>
      <c r="AW517" s="1">
        <v>5</v>
      </c>
      <c r="AX517" s="1" t="s">
        <v>74</v>
      </c>
      <c r="AY517" s="1" t="s">
        <v>74</v>
      </c>
      <c r="AZ517" s="1" t="s">
        <v>74</v>
      </c>
      <c r="BA517" s="1" t="s">
        <v>74</v>
      </c>
      <c r="BB517" s="1">
        <v>1487</v>
      </c>
      <c r="BC517" s="1">
        <v>1493</v>
      </c>
      <c r="BD517" s="1" t="s">
        <v>74</v>
      </c>
      <c r="BE517" s="1" t="s">
        <v>9819</v>
      </c>
      <c r="BF517" s="1" t="str">
        <f>HYPERLINK("http://dx.doi.org/10.3305/nh.2013.28.5.6698","http://dx.doi.org/10.3305/nh.2013.28.5.6698")</f>
        <v>http://dx.doi.org/10.3305/nh.2013.28.5.6698</v>
      </c>
      <c r="BG517" s="1" t="s">
        <v>74</v>
      </c>
      <c r="BH517" s="1" t="s">
        <v>74</v>
      </c>
      <c r="BI517" s="1">
        <v>7</v>
      </c>
      <c r="BJ517" s="1" t="s">
        <v>175</v>
      </c>
      <c r="BK517" s="1" t="s">
        <v>100</v>
      </c>
      <c r="BL517" s="1" t="s">
        <v>175</v>
      </c>
      <c r="BM517" s="1" t="s">
        <v>9820</v>
      </c>
      <c r="BN517" s="1">
        <v>24160205</v>
      </c>
      <c r="BO517" s="1" t="s">
        <v>74</v>
      </c>
      <c r="BP517" s="1" t="s">
        <v>74</v>
      </c>
      <c r="BQ517" s="1" t="s">
        <v>74</v>
      </c>
      <c r="BR517" s="1" t="s">
        <v>102</v>
      </c>
      <c r="BS517" s="1" t="s">
        <v>9821</v>
      </c>
      <c r="BT517" s="1" t="str">
        <f>HYPERLINK("https%3A%2F%2Fwww.webofscience.com%2Fwos%2Fwoscc%2Ffull-record%2FWOS:000327910600018","View Full Record in Web of Science")</f>
        <v>View Full Record in Web of Science</v>
      </c>
    </row>
    <row r="518" spans="1:72" x14ac:dyDescent="0.25">
      <c r="A518" s="1" t="s">
        <v>72</v>
      </c>
      <c r="B518" s="1" t="s">
        <v>9822</v>
      </c>
      <c r="C518" s="1" t="s">
        <v>74</v>
      </c>
      <c r="D518" s="1" t="s">
        <v>74</v>
      </c>
      <c r="E518" s="1" t="s">
        <v>74</v>
      </c>
      <c r="F518" s="1" t="s">
        <v>9823</v>
      </c>
      <c r="G518" s="1" t="s">
        <v>74</v>
      </c>
      <c r="H518" s="1" t="s">
        <v>74</v>
      </c>
      <c r="I518" s="1" t="s">
        <v>9824</v>
      </c>
      <c r="J518" s="1" t="s">
        <v>9825</v>
      </c>
      <c r="K518" s="1" t="s">
        <v>74</v>
      </c>
      <c r="L518" s="1" t="s">
        <v>74</v>
      </c>
      <c r="M518" s="1" t="s">
        <v>78</v>
      </c>
      <c r="N518" s="1" t="s">
        <v>79</v>
      </c>
      <c r="O518" s="1" t="s">
        <v>74</v>
      </c>
      <c r="P518" s="1" t="s">
        <v>74</v>
      </c>
      <c r="Q518" s="1" t="s">
        <v>74</v>
      </c>
      <c r="R518" s="1" t="s">
        <v>74</v>
      </c>
      <c r="S518" s="1" t="s">
        <v>74</v>
      </c>
      <c r="T518" s="1" t="s">
        <v>74</v>
      </c>
      <c r="U518" s="1" t="s">
        <v>9826</v>
      </c>
      <c r="V518" s="1" t="s">
        <v>9827</v>
      </c>
      <c r="W518" s="1" t="s">
        <v>9828</v>
      </c>
      <c r="X518" s="1" t="s">
        <v>9829</v>
      </c>
      <c r="Y518" s="1" t="s">
        <v>9830</v>
      </c>
      <c r="Z518" s="1" t="s">
        <v>9831</v>
      </c>
      <c r="AA518" s="1" t="s">
        <v>9832</v>
      </c>
      <c r="AB518" s="1" t="s">
        <v>9833</v>
      </c>
      <c r="AC518" s="1" t="s">
        <v>9834</v>
      </c>
      <c r="AD518" s="1" t="s">
        <v>9835</v>
      </c>
      <c r="AE518" s="1" t="s">
        <v>9836</v>
      </c>
      <c r="AF518" s="1" t="s">
        <v>74</v>
      </c>
      <c r="AG518" s="1">
        <v>28</v>
      </c>
      <c r="AH518" s="1">
        <v>17</v>
      </c>
      <c r="AI518" s="1">
        <v>18</v>
      </c>
      <c r="AJ518" s="1">
        <v>0</v>
      </c>
      <c r="AK518" s="1">
        <v>72</v>
      </c>
      <c r="AL518" s="1" t="s">
        <v>9837</v>
      </c>
      <c r="AM518" s="1" t="s">
        <v>9838</v>
      </c>
      <c r="AN518" s="1" t="s">
        <v>9839</v>
      </c>
      <c r="AO518" s="1" t="s">
        <v>9840</v>
      </c>
      <c r="AP518" s="1" t="s">
        <v>9841</v>
      </c>
      <c r="AQ518" s="1" t="s">
        <v>74</v>
      </c>
      <c r="AR518" s="1" t="s">
        <v>9842</v>
      </c>
      <c r="AS518" s="1" t="s">
        <v>9843</v>
      </c>
      <c r="AT518" s="1" t="s">
        <v>386</v>
      </c>
      <c r="AU518" s="1">
        <v>2013</v>
      </c>
      <c r="AV518" s="1">
        <v>28</v>
      </c>
      <c r="AW518" s="1">
        <v>3</v>
      </c>
      <c r="AX518" s="1" t="s">
        <v>74</v>
      </c>
      <c r="AY518" s="1" t="s">
        <v>74</v>
      </c>
      <c r="AZ518" s="1" t="s">
        <v>74</v>
      </c>
      <c r="BA518" s="1" t="s">
        <v>74</v>
      </c>
      <c r="BB518" s="1">
        <v>119</v>
      </c>
      <c r="BC518" s="1">
        <v>123</v>
      </c>
      <c r="BD518" s="1" t="s">
        <v>74</v>
      </c>
      <c r="BE518" s="1" t="s">
        <v>74</v>
      </c>
      <c r="BF518" s="1" t="s">
        <v>74</v>
      </c>
      <c r="BG518" s="1" t="s">
        <v>74</v>
      </c>
      <c r="BH518" s="1" t="s">
        <v>74</v>
      </c>
      <c r="BI518" s="1">
        <v>5</v>
      </c>
      <c r="BJ518" s="1" t="s">
        <v>9844</v>
      </c>
      <c r="BK518" s="1" t="s">
        <v>9845</v>
      </c>
      <c r="BL518" s="1" t="s">
        <v>9846</v>
      </c>
      <c r="BM518" s="1" t="s">
        <v>9847</v>
      </c>
      <c r="BN518" s="1">
        <v>24013282</v>
      </c>
      <c r="BO518" s="1" t="s">
        <v>74</v>
      </c>
      <c r="BP518" s="1" t="s">
        <v>74</v>
      </c>
      <c r="BQ518" s="1" t="s">
        <v>74</v>
      </c>
      <c r="BR518" s="1" t="s">
        <v>102</v>
      </c>
      <c r="BS518" s="1" t="s">
        <v>9848</v>
      </c>
      <c r="BT518" s="1" t="str">
        <f>HYPERLINK("https%3A%2F%2Fwww.webofscience.com%2Fwos%2Fwoscc%2Ffull-record%2FWOS:000335711300002","View Full Record in Web of Science")</f>
        <v>View Full Record in Web of Science</v>
      </c>
    </row>
    <row r="519" spans="1:72" x14ac:dyDescent="0.25">
      <c r="A519" s="1" t="s">
        <v>72</v>
      </c>
      <c r="B519" s="1" t="s">
        <v>9849</v>
      </c>
      <c r="C519" s="1" t="s">
        <v>74</v>
      </c>
      <c r="D519" s="1" t="s">
        <v>74</v>
      </c>
      <c r="E519" s="1" t="s">
        <v>74</v>
      </c>
      <c r="F519" s="1" t="s">
        <v>9850</v>
      </c>
      <c r="G519" s="1" t="s">
        <v>74</v>
      </c>
      <c r="H519" s="1" t="s">
        <v>74</v>
      </c>
      <c r="I519" s="1" t="s">
        <v>9851</v>
      </c>
      <c r="J519" s="1" t="s">
        <v>9852</v>
      </c>
      <c r="K519" s="1" t="s">
        <v>74</v>
      </c>
      <c r="L519" s="1" t="s">
        <v>74</v>
      </c>
      <c r="M519" s="1" t="s">
        <v>78</v>
      </c>
      <c r="N519" s="1" t="s">
        <v>79</v>
      </c>
      <c r="O519" s="1" t="s">
        <v>74</v>
      </c>
      <c r="P519" s="1" t="s">
        <v>74</v>
      </c>
      <c r="Q519" s="1" t="s">
        <v>74</v>
      </c>
      <c r="R519" s="1" t="s">
        <v>74</v>
      </c>
      <c r="S519" s="1" t="s">
        <v>74</v>
      </c>
      <c r="T519" s="1" t="s">
        <v>9853</v>
      </c>
      <c r="U519" s="1" t="s">
        <v>9854</v>
      </c>
      <c r="V519" s="1" t="s">
        <v>9855</v>
      </c>
      <c r="W519" s="1" t="s">
        <v>9856</v>
      </c>
      <c r="X519" s="1" t="s">
        <v>9857</v>
      </c>
      <c r="Y519" s="1" t="s">
        <v>9858</v>
      </c>
      <c r="Z519" s="1" t="s">
        <v>9859</v>
      </c>
      <c r="AA519" s="1" t="s">
        <v>9860</v>
      </c>
      <c r="AB519" s="1" t="s">
        <v>9861</v>
      </c>
      <c r="AC519" s="1" t="s">
        <v>9862</v>
      </c>
      <c r="AD519" s="1" t="s">
        <v>9863</v>
      </c>
      <c r="AE519" s="1" t="s">
        <v>9864</v>
      </c>
      <c r="AF519" s="1" t="s">
        <v>74</v>
      </c>
      <c r="AG519" s="1">
        <v>24</v>
      </c>
      <c r="AH519" s="1">
        <v>7</v>
      </c>
      <c r="AI519" s="1">
        <v>7</v>
      </c>
      <c r="AJ519" s="1">
        <v>0</v>
      </c>
      <c r="AK519" s="1">
        <v>29</v>
      </c>
      <c r="AL519" s="1" t="s">
        <v>4305</v>
      </c>
      <c r="AM519" s="1" t="s">
        <v>4306</v>
      </c>
      <c r="AN519" s="1" t="s">
        <v>4307</v>
      </c>
      <c r="AO519" s="1" t="s">
        <v>9865</v>
      </c>
      <c r="AP519" s="1" t="s">
        <v>9866</v>
      </c>
      <c r="AQ519" s="1" t="s">
        <v>74</v>
      </c>
      <c r="AR519" s="1" t="s">
        <v>9867</v>
      </c>
      <c r="AS519" s="1" t="s">
        <v>9868</v>
      </c>
      <c r="AT519" s="1" t="s">
        <v>9869</v>
      </c>
      <c r="AU519" s="1">
        <v>2013</v>
      </c>
      <c r="AV519" s="1">
        <v>61</v>
      </c>
      <c r="AW519" s="1">
        <v>34</v>
      </c>
      <c r="AX519" s="1" t="s">
        <v>74</v>
      </c>
      <c r="AY519" s="1" t="s">
        <v>74</v>
      </c>
      <c r="AZ519" s="1" t="s">
        <v>74</v>
      </c>
      <c r="BA519" s="1" t="s">
        <v>74</v>
      </c>
      <c r="BB519" s="1">
        <v>8063</v>
      </c>
      <c r="BC519" s="1">
        <v>8071</v>
      </c>
      <c r="BD519" s="1" t="s">
        <v>74</v>
      </c>
      <c r="BE519" s="1" t="s">
        <v>9870</v>
      </c>
      <c r="BF519" s="1" t="str">
        <f>HYPERLINK("http://dx.doi.org/10.1021/jf401734u","http://dx.doi.org/10.1021/jf401734u")</f>
        <v>http://dx.doi.org/10.1021/jf401734u</v>
      </c>
      <c r="BG519" s="1" t="s">
        <v>74</v>
      </c>
      <c r="BH519" s="1" t="s">
        <v>74</v>
      </c>
      <c r="BI519" s="1">
        <v>9</v>
      </c>
      <c r="BJ519" s="1" t="s">
        <v>9871</v>
      </c>
      <c r="BK519" s="1" t="s">
        <v>100</v>
      </c>
      <c r="BL519" s="1" t="s">
        <v>9872</v>
      </c>
      <c r="BM519" s="1" t="s">
        <v>9873</v>
      </c>
      <c r="BN519" s="1">
        <v>23944740</v>
      </c>
      <c r="BO519" s="1" t="s">
        <v>74</v>
      </c>
      <c r="BP519" s="1" t="s">
        <v>74</v>
      </c>
      <c r="BQ519" s="1" t="s">
        <v>74</v>
      </c>
      <c r="BR519" s="1" t="s">
        <v>102</v>
      </c>
      <c r="BS519" s="1" t="s">
        <v>9874</v>
      </c>
      <c r="BT519" s="1" t="str">
        <f>HYPERLINK("https%3A%2F%2Fwww.webofscience.com%2Fwos%2Fwoscc%2Ffull-record%2FWOS:000323876100007","View Full Record in Web of Science")</f>
        <v>View Full Record in Web of Science</v>
      </c>
    </row>
    <row r="520" spans="1:72" x14ac:dyDescent="0.25">
      <c r="A520" s="1" t="s">
        <v>72</v>
      </c>
      <c r="B520" s="1" t="s">
        <v>9875</v>
      </c>
      <c r="C520" s="1" t="s">
        <v>74</v>
      </c>
      <c r="D520" s="1" t="s">
        <v>74</v>
      </c>
      <c r="E520" s="1" t="s">
        <v>74</v>
      </c>
      <c r="F520" s="1" t="s">
        <v>9876</v>
      </c>
      <c r="G520" s="1" t="s">
        <v>74</v>
      </c>
      <c r="H520" s="1" t="s">
        <v>74</v>
      </c>
      <c r="I520" s="1" t="s">
        <v>9877</v>
      </c>
      <c r="J520" s="1" t="s">
        <v>1459</v>
      </c>
      <c r="K520" s="1" t="s">
        <v>74</v>
      </c>
      <c r="L520" s="1" t="s">
        <v>74</v>
      </c>
      <c r="M520" s="1" t="s">
        <v>78</v>
      </c>
      <c r="N520" s="1" t="s">
        <v>79</v>
      </c>
      <c r="O520" s="1" t="s">
        <v>74</v>
      </c>
      <c r="P520" s="1" t="s">
        <v>74</v>
      </c>
      <c r="Q520" s="1" t="s">
        <v>74</v>
      </c>
      <c r="R520" s="1" t="s">
        <v>74</v>
      </c>
      <c r="S520" s="1" t="s">
        <v>74</v>
      </c>
      <c r="T520" s="1" t="s">
        <v>9878</v>
      </c>
      <c r="U520" s="1" t="s">
        <v>9879</v>
      </c>
      <c r="V520" s="1" t="s">
        <v>9880</v>
      </c>
      <c r="W520" s="1" t="s">
        <v>9881</v>
      </c>
      <c r="X520" s="1" t="s">
        <v>9882</v>
      </c>
      <c r="Y520" s="1" t="s">
        <v>9883</v>
      </c>
      <c r="Z520" s="1" t="s">
        <v>9884</v>
      </c>
      <c r="AA520" s="1" t="s">
        <v>74</v>
      </c>
      <c r="AB520" s="1" t="s">
        <v>74</v>
      </c>
      <c r="AC520" s="1" t="s">
        <v>9885</v>
      </c>
      <c r="AD520" s="1" t="s">
        <v>9886</v>
      </c>
      <c r="AE520" s="1" t="s">
        <v>9887</v>
      </c>
      <c r="AF520" s="1" t="s">
        <v>74</v>
      </c>
      <c r="AG520" s="1">
        <v>24</v>
      </c>
      <c r="AH520" s="1">
        <v>8</v>
      </c>
      <c r="AI520" s="1">
        <v>9</v>
      </c>
      <c r="AJ520" s="1">
        <v>3</v>
      </c>
      <c r="AK520" s="1">
        <v>53</v>
      </c>
      <c r="AL520" s="1" t="s">
        <v>117</v>
      </c>
      <c r="AM520" s="1" t="s">
        <v>118</v>
      </c>
      <c r="AN520" s="1" t="s">
        <v>119</v>
      </c>
      <c r="AO520" s="1" t="s">
        <v>74</v>
      </c>
      <c r="AP520" s="1" t="s">
        <v>1472</v>
      </c>
      <c r="AQ520" s="1" t="s">
        <v>74</v>
      </c>
      <c r="AR520" s="1" t="s">
        <v>1473</v>
      </c>
      <c r="AS520" s="1" t="s">
        <v>1474</v>
      </c>
      <c r="AT520" s="1" t="s">
        <v>9888</v>
      </c>
      <c r="AU520" s="1">
        <v>2013</v>
      </c>
      <c r="AV520" s="1">
        <v>10</v>
      </c>
      <c r="AW520" s="1" t="s">
        <v>74</v>
      </c>
      <c r="AX520" s="1" t="s">
        <v>74</v>
      </c>
      <c r="AY520" s="1" t="s">
        <v>74</v>
      </c>
      <c r="AZ520" s="1" t="s">
        <v>74</v>
      </c>
      <c r="BA520" s="1" t="s">
        <v>74</v>
      </c>
      <c r="BB520" s="1" t="s">
        <v>74</v>
      </c>
      <c r="BC520" s="1" t="s">
        <v>74</v>
      </c>
      <c r="BD520" s="1">
        <v>38</v>
      </c>
      <c r="BE520" s="1" t="s">
        <v>9889</v>
      </c>
      <c r="BF520" s="1" t="str">
        <f>HYPERLINK("http://dx.doi.org/10.1186/1550-2783-10-38","http://dx.doi.org/10.1186/1550-2783-10-38")</f>
        <v>http://dx.doi.org/10.1186/1550-2783-10-38</v>
      </c>
      <c r="BG520" s="1" t="s">
        <v>74</v>
      </c>
      <c r="BH520" s="1" t="s">
        <v>74</v>
      </c>
      <c r="BI520" s="1">
        <v>6</v>
      </c>
      <c r="BJ520" s="1" t="s">
        <v>1089</v>
      </c>
      <c r="BK520" s="1" t="s">
        <v>100</v>
      </c>
      <c r="BL520" s="1" t="s">
        <v>1089</v>
      </c>
      <c r="BM520" s="1" t="s">
        <v>9890</v>
      </c>
      <c r="BN520" s="1">
        <v>23958337</v>
      </c>
      <c r="BO520" s="1" t="s">
        <v>389</v>
      </c>
      <c r="BP520" s="1" t="s">
        <v>74</v>
      </c>
      <c r="BQ520" s="1" t="s">
        <v>74</v>
      </c>
      <c r="BR520" s="1" t="s">
        <v>102</v>
      </c>
      <c r="BS520" s="1" t="s">
        <v>9891</v>
      </c>
      <c r="BT520" s="1" t="str">
        <f>HYPERLINK("https%3A%2F%2Fwww.webofscience.com%2Fwos%2Fwoscc%2Ffull-record%2FWOS:000323375400001","View Full Record in Web of Science")</f>
        <v>View Full Record in Web of Science</v>
      </c>
    </row>
    <row r="521" spans="1:72" x14ac:dyDescent="0.25">
      <c r="A521" s="1" t="s">
        <v>72</v>
      </c>
      <c r="B521" s="1" t="s">
        <v>9892</v>
      </c>
      <c r="C521" s="1" t="s">
        <v>74</v>
      </c>
      <c r="D521" s="1" t="s">
        <v>74</v>
      </c>
      <c r="E521" s="1" t="s">
        <v>74</v>
      </c>
      <c r="F521" s="1" t="s">
        <v>9893</v>
      </c>
      <c r="G521" s="1" t="s">
        <v>74</v>
      </c>
      <c r="H521" s="1" t="s">
        <v>74</v>
      </c>
      <c r="I521" s="1" t="s">
        <v>9894</v>
      </c>
      <c r="J521" s="1" t="s">
        <v>9895</v>
      </c>
      <c r="K521" s="1" t="s">
        <v>74</v>
      </c>
      <c r="L521" s="1" t="s">
        <v>74</v>
      </c>
      <c r="M521" s="1" t="s">
        <v>78</v>
      </c>
      <c r="N521" s="1" t="s">
        <v>79</v>
      </c>
      <c r="O521" s="1" t="s">
        <v>74</v>
      </c>
      <c r="P521" s="1" t="s">
        <v>74</v>
      </c>
      <c r="Q521" s="1" t="s">
        <v>74</v>
      </c>
      <c r="R521" s="1" t="s">
        <v>74</v>
      </c>
      <c r="S521" s="1" t="s">
        <v>74</v>
      </c>
      <c r="T521" s="1" t="s">
        <v>74</v>
      </c>
      <c r="U521" s="1" t="s">
        <v>9896</v>
      </c>
      <c r="V521" s="1" t="s">
        <v>9897</v>
      </c>
      <c r="W521" s="1" t="s">
        <v>9898</v>
      </c>
      <c r="X521" s="1" t="s">
        <v>9899</v>
      </c>
      <c r="Y521" s="1" t="s">
        <v>9900</v>
      </c>
      <c r="Z521" s="1" t="s">
        <v>9901</v>
      </c>
      <c r="AA521" s="1" t="s">
        <v>9902</v>
      </c>
      <c r="AB521" s="1" t="s">
        <v>9903</v>
      </c>
      <c r="AC521" s="1" t="s">
        <v>9904</v>
      </c>
      <c r="AD521" s="1" t="s">
        <v>9905</v>
      </c>
      <c r="AE521" s="1" t="s">
        <v>9906</v>
      </c>
      <c r="AF521" s="1" t="s">
        <v>74</v>
      </c>
      <c r="AG521" s="1">
        <v>37</v>
      </c>
      <c r="AH521" s="1">
        <v>93</v>
      </c>
      <c r="AI521" s="1">
        <v>95</v>
      </c>
      <c r="AJ521" s="1">
        <v>4</v>
      </c>
      <c r="AK521" s="1">
        <v>134</v>
      </c>
      <c r="AL521" s="1" t="s">
        <v>4305</v>
      </c>
      <c r="AM521" s="1" t="s">
        <v>4306</v>
      </c>
      <c r="AN521" s="1" t="s">
        <v>4307</v>
      </c>
      <c r="AO521" s="1" t="s">
        <v>9907</v>
      </c>
      <c r="AP521" s="1" t="s">
        <v>9908</v>
      </c>
      <c r="AQ521" s="1" t="s">
        <v>74</v>
      </c>
      <c r="AR521" s="1" t="s">
        <v>9909</v>
      </c>
      <c r="AS521" s="1" t="s">
        <v>9910</v>
      </c>
      <c r="AT521" s="1" t="s">
        <v>2687</v>
      </c>
      <c r="AU521" s="1">
        <v>2013</v>
      </c>
      <c r="AV521" s="1">
        <v>85</v>
      </c>
      <c r="AW521" s="1">
        <v>15</v>
      </c>
      <c r="AX521" s="1" t="s">
        <v>74</v>
      </c>
      <c r="AY521" s="1" t="s">
        <v>74</v>
      </c>
      <c r="AZ521" s="1" t="s">
        <v>74</v>
      </c>
      <c r="BA521" s="1" t="s">
        <v>74</v>
      </c>
      <c r="BB521" s="1">
        <v>7426</v>
      </c>
      <c r="BC521" s="1">
        <v>7433</v>
      </c>
      <c r="BD521" s="1" t="s">
        <v>74</v>
      </c>
      <c r="BE521" s="1" t="s">
        <v>9911</v>
      </c>
      <c r="BF521" s="1" t="str">
        <f>HYPERLINK("http://dx.doi.org/10.1021/ac4013573","http://dx.doi.org/10.1021/ac4013573")</f>
        <v>http://dx.doi.org/10.1021/ac4013573</v>
      </c>
      <c r="BG521" s="1" t="s">
        <v>74</v>
      </c>
      <c r="BH521" s="1" t="s">
        <v>74</v>
      </c>
      <c r="BI521" s="1">
        <v>8</v>
      </c>
      <c r="BJ521" s="1" t="s">
        <v>519</v>
      </c>
      <c r="BK521" s="1" t="s">
        <v>100</v>
      </c>
      <c r="BL521" s="1" t="s">
        <v>520</v>
      </c>
      <c r="BM521" s="1" t="s">
        <v>9912</v>
      </c>
      <c r="BN521" s="1">
        <v>23855757</v>
      </c>
      <c r="BO521" s="1" t="s">
        <v>74</v>
      </c>
      <c r="BP521" s="1" t="s">
        <v>74</v>
      </c>
      <c r="BQ521" s="1" t="s">
        <v>74</v>
      </c>
      <c r="BR521" s="1" t="s">
        <v>102</v>
      </c>
      <c r="BS521" s="1" t="s">
        <v>9913</v>
      </c>
      <c r="BT521" s="1" t="str">
        <f>HYPERLINK("https%3A%2F%2Fwww.webofscience.com%2Fwos%2Fwoscc%2Ffull-record%2FWOS:000323014000063","View Full Record in Web of Science")</f>
        <v>View Full Record in Web of Science</v>
      </c>
    </row>
    <row r="522" spans="1:72" x14ac:dyDescent="0.25">
      <c r="A522" s="1" t="s">
        <v>72</v>
      </c>
      <c r="B522" s="1" t="s">
        <v>9914</v>
      </c>
      <c r="C522" s="1" t="s">
        <v>74</v>
      </c>
      <c r="D522" s="1" t="s">
        <v>74</v>
      </c>
      <c r="E522" s="1" t="s">
        <v>74</v>
      </c>
      <c r="F522" s="1" t="s">
        <v>9915</v>
      </c>
      <c r="G522" s="1" t="s">
        <v>74</v>
      </c>
      <c r="H522" s="1" t="s">
        <v>74</v>
      </c>
      <c r="I522" s="1" t="s">
        <v>9916</v>
      </c>
      <c r="J522" s="1" t="s">
        <v>1074</v>
      </c>
      <c r="K522" s="1" t="s">
        <v>74</v>
      </c>
      <c r="L522" s="1" t="s">
        <v>74</v>
      </c>
      <c r="M522" s="1" t="s">
        <v>78</v>
      </c>
      <c r="N522" s="1" t="s">
        <v>79</v>
      </c>
      <c r="O522" s="1" t="s">
        <v>74</v>
      </c>
      <c r="P522" s="1" t="s">
        <v>74</v>
      </c>
      <c r="Q522" s="1" t="s">
        <v>74</v>
      </c>
      <c r="R522" s="1" t="s">
        <v>74</v>
      </c>
      <c r="S522" s="1" t="s">
        <v>74</v>
      </c>
      <c r="T522" s="1" t="s">
        <v>9917</v>
      </c>
      <c r="U522" s="1" t="s">
        <v>9918</v>
      </c>
      <c r="V522" s="1" t="s">
        <v>9919</v>
      </c>
      <c r="W522" s="1" t="s">
        <v>9920</v>
      </c>
      <c r="X522" s="1" t="s">
        <v>9921</v>
      </c>
      <c r="Y522" s="1" t="s">
        <v>9922</v>
      </c>
      <c r="Z522" s="1" t="s">
        <v>74</v>
      </c>
      <c r="AA522" s="1" t="s">
        <v>74</v>
      </c>
      <c r="AB522" s="1" t="s">
        <v>74</v>
      </c>
      <c r="AC522" s="1" t="s">
        <v>9923</v>
      </c>
      <c r="AD522" s="1" t="s">
        <v>9924</v>
      </c>
      <c r="AE522" s="1" t="s">
        <v>9925</v>
      </c>
      <c r="AF522" s="1" t="s">
        <v>74</v>
      </c>
      <c r="AG522" s="1">
        <v>37</v>
      </c>
      <c r="AH522" s="1">
        <v>7</v>
      </c>
      <c r="AI522" s="1">
        <v>7</v>
      </c>
      <c r="AJ522" s="1">
        <v>0</v>
      </c>
      <c r="AK522" s="1">
        <v>29</v>
      </c>
      <c r="AL522" s="1" t="s">
        <v>1081</v>
      </c>
      <c r="AM522" s="1" t="s">
        <v>1082</v>
      </c>
      <c r="AN522" s="1" t="s">
        <v>1083</v>
      </c>
      <c r="AO522" s="1" t="s">
        <v>1084</v>
      </c>
      <c r="AP522" s="1" t="s">
        <v>74</v>
      </c>
      <c r="AQ522" s="1" t="s">
        <v>74</v>
      </c>
      <c r="AR522" s="1" t="s">
        <v>1086</v>
      </c>
      <c r="AS522" s="1" t="s">
        <v>1087</v>
      </c>
      <c r="AT522" s="1" t="s">
        <v>476</v>
      </c>
      <c r="AU522" s="1">
        <v>2013</v>
      </c>
      <c r="AV522" s="1">
        <v>23</v>
      </c>
      <c r="AW522" s="1">
        <v>4</v>
      </c>
      <c r="AX522" s="1" t="s">
        <v>74</v>
      </c>
      <c r="AY522" s="1" t="s">
        <v>74</v>
      </c>
      <c r="AZ522" s="1" t="s">
        <v>74</v>
      </c>
      <c r="BA522" s="1" t="s">
        <v>74</v>
      </c>
      <c r="BB522" s="1">
        <v>322</v>
      </c>
      <c r="BC522" s="1">
        <v>335</v>
      </c>
      <c r="BD522" s="1" t="s">
        <v>74</v>
      </c>
      <c r="BE522" s="1" t="s">
        <v>9926</v>
      </c>
      <c r="BF522" s="1" t="str">
        <f>HYPERLINK("http://dx.doi.org/10.1123/ijsnem.23.4.322","http://dx.doi.org/10.1123/ijsnem.23.4.322")</f>
        <v>http://dx.doi.org/10.1123/ijsnem.23.4.322</v>
      </c>
      <c r="BG522" s="1" t="s">
        <v>74</v>
      </c>
      <c r="BH522" s="1" t="s">
        <v>74</v>
      </c>
      <c r="BI522" s="1">
        <v>14</v>
      </c>
      <c r="BJ522" s="1" t="s">
        <v>1089</v>
      </c>
      <c r="BK522" s="1" t="s">
        <v>100</v>
      </c>
      <c r="BL522" s="1" t="s">
        <v>1089</v>
      </c>
      <c r="BM522" s="1" t="s">
        <v>9927</v>
      </c>
      <c r="BN522" s="1">
        <v>23239674</v>
      </c>
      <c r="BO522" s="1" t="s">
        <v>74</v>
      </c>
      <c r="BP522" s="1" t="s">
        <v>74</v>
      </c>
      <c r="BQ522" s="1" t="s">
        <v>74</v>
      </c>
      <c r="BR522" s="1" t="s">
        <v>102</v>
      </c>
      <c r="BS522" s="1" t="s">
        <v>9928</v>
      </c>
      <c r="BT522" s="1" t="str">
        <f>HYPERLINK("https%3A%2F%2Fwww.webofscience.com%2Fwos%2Fwoscc%2Ffull-record%2FWOS:000323649500003","View Full Record in Web of Science")</f>
        <v>View Full Record in Web of Science</v>
      </c>
    </row>
    <row r="523" spans="1:72" x14ac:dyDescent="0.25">
      <c r="A523" s="1" t="s">
        <v>72</v>
      </c>
      <c r="B523" s="1" t="s">
        <v>9929</v>
      </c>
      <c r="C523" s="1" t="s">
        <v>74</v>
      </c>
      <c r="D523" s="1" t="s">
        <v>74</v>
      </c>
      <c r="E523" s="1" t="s">
        <v>74</v>
      </c>
      <c r="F523" s="1" t="s">
        <v>9930</v>
      </c>
      <c r="G523" s="1" t="s">
        <v>74</v>
      </c>
      <c r="H523" s="1" t="s">
        <v>74</v>
      </c>
      <c r="I523" s="1" t="s">
        <v>9931</v>
      </c>
      <c r="J523" s="1" t="s">
        <v>9262</v>
      </c>
      <c r="K523" s="1" t="s">
        <v>74</v>
      </c>
      <c r="L523" s="1" t="s">
        <v>74</v>
      </c>
      <c r="M523" s="1" t="s">
        <v>78</v>
      </c>
      <c r="N523" s="1" t="s">
        <v>79</v>
      </c>
      <c r="O523" s="1" t="s">
        <v>74</v>
      </c>
      <c r="P523" s="1" t="s">
        <v>74</v>
      </c>
      <c r="Q523" s="1" t="s">
        <v>74</v>
      </c>
      <c r="R523" s="1" t="s">
        <v>74</v>
      </c>
      <c r="S523" s="1" t="s">
        <v>74</v>
      </c>
      <c r="T523" s="1" t="s">
        <v>9932</v>
      </c>
      <c r="U523" s="1" t="s">
        <v>9933</v>
      </c>
      <c r="V523" s="1" t="s">
        <v>9934</v>
      </c>
      <c r="W523" s="1" t="s">
        <v>9935</v>
      </c>
      <c r="X523" s="1" t="s">
        <v>9936</v>
      </c>
      <c r="Y523" s="1" t="s">
        <v>9937</v>
      </c>
      <c r="Z523" s="1" t="s">
        <v>9938</v>
      </c>
      <c r="AA523" s="1" t="s">
        <v>9939</v>
      </c>
      <c r="AB523" s="1" t="s">
        <v>9940</v>
      </c>
      <c r="AC523" s="1" t="s">
        <v>9941</v>
      </c>
      <c r="AD523" s="1" t="s">
        <v>9942</v>
      </c>
      <c r="AE523" s="1" t="s">
        <v>9943</v>
      </c>
      <c r="AF523" s="1" t="s">
        <v>74</v>
      </c>
      <c r="AG523" s="1">
        <v>21</v>
      </c>
      <c r="AH523" s="1">
        <v>13</v>
      </c>
      <c r="AI523" s="1">
        <v>13</v>
      </c>
      <c r="AJ523" s="1">
        <v>1</v>
      </c>
      <c r="AK523" s="1">
        <v>37</v>
      </c>
      <c r="AL523" s="1" t="s">
        <v>4305</v>
      </c>
      <c r="AM523" s="1" t="s">
        <v>4306</v>
      </c>
      <c r="AN523" s="1" t="s">
        <v>4307</v>
      </c>
      <c r="AO523" s="1" t="s">
        <v>9272</v>
      </c>
      <c r="AP523" s="1" t="s">
        <v>9273</v>
      </c>
      <c r="AQ523" s="1" t="s">
        <v>74</v>
      </c>
      <c r="AR523" s="1" t="s">
        <v>9274</v>
      </c>
      <c r="AS523" s="1" t="s">
        <v>9275</v>
      </c>
      <c r="AT523" s="1" t="s">
        <v>476</v>
      </c>
      <c r="AU523" s="1">
        <v>2013</v>
      </c>
      <c r="AV523" s="1">
        <v>90</v>
      </c>
      <c r="AW523" s="1">
        <v>8</v>
      </c>
      <c r="AX523" s="1" t="s">
        <v>74</v>
      </c>
      <c r="AY523" s="1" t="s">
        <v>74</v>
      </c>
      <c r="AZ523" s="1" t="s">
        <v>74</v>
      </c>
      <c r="BA523" s="1" t="s">
        <v>74</v>
      </c>
      <c r="BB523" s="1">
        <v>1032</v>
      </c>
      <c r="BC523" s="1">
        <v>1034</v>
      </c>
      <c r="BD523" s="1" t="s">
        <v>74</v>
      </c>
      <c r="BE523" s="1" t="s">
        <v>9944</v>
      </c>
      <c r="BF523" s="1" t="str">
        <f>HYPERLINK("http://dx.doi.org/10.1021/ed3007346","http://dx.doi.org/10.1021/ed3007346")</f>
        <v>http://dx.doi.org/10.1021/ed3007346</v>
      </c>
      <c r="BG523" s="1" t="s">
        <v>74</v>
      </c>
      <c r="BH523" s="1" t="s">
        <v>74</v>
      </c>
      <c r="BI523" s="1">
        <v>3</v>
      </c>
      <c r="BJ523" s="1" t="s">
        <v>9277</v>
      </c>
      <c r="BK523" s="1" t="s">
        <v>100</v>
      </c>
      <c r="BL523" s="1" t="s">
        <v>9278</v>
      </c>
      <c r="BM523" s="1" t="s">
        <v>9945</v>
      </c>
      <c r="BN523" s="1" t="s">
        <v>74</v>
      </c>
      <c r="BO523" s="1" t="s">
        <v>74</v>
      </c>
      <c r="BP523" s="1" t="s">
        <v>74</v>
      </c>
      <c r="BQ523" s="1" t="s">
        <v>74</v>
      </c>
      <c r="BR523" s="1" t="s">
        <v>102</v>
      </c>
      <c r="BS523" s="1" t="s">
        <v>9946</v>
      </c>
      <c r="BT523" s="1" t="str">
        <f>HYPERLINK("https%3A%2F%2Fwww.webofscience.com%2Fwos%2Fwoscc%2Ffull-record%2FWOS:000323462900014","View Full Record in Web of Science")</f>
        <v>View Full Record in Web of Science</v>
      </c>
    </row>
    <row r="524" spans="1:72" x14ac:dyDescent="0.25">
      <c r="A524" s="1" t="s">
        <v>72</v>
      </c>
      <c r="B524" s="1" t="s">
        <v>9947</v>
      </c>
      <c r="C524" s="1" t="s">
        <v>74</v>
      </c>
      <c r="D524" s="1" t="s">
        <v>74</v>
      </c>
      <c r="E524" s="1" t="s">
        <v>74</v>
      </c>
      <c r="F524" s="1" t="s">
        <v>9948</v>
      </c>
      <c r="G524" s="1" t="s">
        <v>74</v>
      </c>
      <c r="H524" s="1" t="s">
        <v>74</v>
      </c>
      <c r="I524" s="1" t="s">
        <v>9949</v>
      </c>
      <c r="J524" s="1" t="s">
        <v>844</v>
      </c>
      <c r="K524" s="1" t="s">
        <v>74</v>
      </c>
      <c r="L524" s="1" t="s">
        <v>74</v>
      </c>
      <c r="M524" s="1" t="s">
        <v>78</v>
      </c>
      <c r="N524" s="1" t="s">
        <v>79</v>
      </c>
      <c r="O524" s="1" t="s">
        <v>74</v>
      </c>
      <c r="P524" s="1" t="s">
        <v>74</v>
      </c>
      <c r="Q524" s="1" t="s">
        <v>74</v>
      </c>
      <c r="R524" s="1" t="s">
        <v>74</v>
      </c>
      <c r="S524" s="1" t="s">
        <v>74</v>
      </c>
      <c r="T524" s="1" t="s">
        <v>9950</v>
      </c>
      <c r="U524" s="1" t="s">
        <v>9951</v>
      </c>
      <c r="V524" s="1" t="s">
        <v>9952</v>
      </c>
      <c r="W524" s="1" t="s">
        <v>9953</v>
      </c>
      <c r="X524" s="1" t="s">
        <v>9954</v>
      </c>
      <c r="Y524" s="1" t="s">
        <v>9955</v>
      </c>
      <c r="Z524" s="1" t="s">
        <v>9956</v>
      </c>
      <c r="AA524" s="1" t="s">
        <v>74</v>
      </c>
      <c r="AB524" s="1" t="s">
        <v>9957</v>
      </c>
      <c r="AC524" s="1" t="s">
        <v>9958</v>
      </c>
      <c r="AD524" s="1" t="s">
        <v>9959</v>
      </c>
      <c r="AE524" s="1" t="s">
        <v>9960</v>
      </c>
      <c r="AF524" s="1" t="s">
        <v>74</v>
      </c>
      <c r="AG524" s="1">
        <v>47</v>
      </c>
      <c r="AH524" s="1">
        <v>65</v>
      </c>
      <c r="AI524" s="1">
        <v>69</v>
      </c>
      <c r="AJ524" s="1">
        <v>0</v>
      </c>
      <c r="AK524" s="1">
        <v>67</v>
      </c>
      <c r="AL524" s="1" t="s">
        <v>855</v>
      </c>
      <c r="AM524" s="1" t="s">
        <v>751</v>
      </c>
      <c r="AN524" s="1" t="s">
        <v>856</v>
      </c>
      <c r="AO524" s="1" t="s">
        <v>857</v>
      </c>
      <c r="AP524" s="1" t="s">
        <v>74</v>
      </c>
      <c r="AQ524" s="1" t="s">
        <v>74</v>
      </c>
      <c r="AR524" s="1" t="s">
        <v>859</v>
      </c>
      <c r="AS524" s="1" t="s">
        <v>860</v>
      </c>
      <c r="AT524" s="1" t="s">
        <v>476</v>
      </c>
      <c r="AU524" s="1">
        <v>2013</v>
      </c>
      <c r="AV524" s="1">
        <v>58</v>
      </c>
      <c r="AW524" s="1" t="s">
        <v>74</v>
      </c>
      <c r="AX524" s="1" t="s">
        <v>74</v>
      </c>
      <c r="AY524" s="1" t="s">
        <v>74</v>
      </c>
      <c r="AZ524" s="1" t="s">
        <v>74</v>
      </c>
      <c r="BA524" s="1" t="s">
        <v>74</v>
      </c>
      <c r="BB524" s="1">
        <v>362</v>
      </c>
      <c r="BC524" s="1">
        <v>368</v>
      </c>
      <c r="BD524" s="1" t="s">
        <v>74</v>
      </c>
      <c r="BE524" s="1" t="s">
        <v>9961</v>
      </c>
      <c r="BF524" s="1" t="str">
        <f>HYPERLINK("http://dx.doi.org/10.1016/j.fct.2013.05.010","http://dx.doi.org/10.1016/j.fct.2013.05.010")</f>
        <v>http://dx.doi.org/10.1016/j.fct.2013.05.010</v>
      </c>
      <c r="BG524" s="1" t="s">
        <v>74</v>
      </c>
      <c r="BH524" s="1" t="s">
        <v>74</v>
      </c>
      <c r="BI524" s="1">
        <v>7</v>
      </c>
      <c r="BJ524" s="1" t="s">
        <v>862</v>
      </c>
      <c r="BK524" s="1" t="s">
        <v>100</v>
      </c>
      <c r="BL524" s="1" t="s">
        <v>862</v>
      </c>
      <c r="BM524" s="1" t="s">
        <v>9962</v>
      </c>
      <c r="BN524" s="1">
        <v>23684997</v>
      </c>
      <c r="BO524" s="1" t="s">
        <v>74</v>
      </c>
      <c r="BP524" s="1" t="s">
        <v>74</v>
      </c>
      <c r="BQ524" s="1" t="s">
        <v>74</v>
      </c>
      <c r="BR524" s="1" t="s">
        <v>102</v>
      </c>
      <c r="BS524" s="1" t="s">
        <v>9963</v>
      </c>
      <c r="BT524" s="1" t="str">
        <f>HYPERLINK("https%3A%2F%2Fwww.webofscience.com%2Fwos%2Fwoscc%2Ffull-record%2FWOS:000322099100048","View Full Record in Web of Science")</f>
        <v>View Full Record in Web of Science</v>
      </c>
    </row>
    <row r="525" spans="1:72" x14ac:dyDescent="0.25">
      <c r="A525" s="1" t="s">
        <v>72</v>
      </c>
      <c r="B525" s="1" t="s">
        <v>9964</v>
      </c>
      <c r="C525" s="1" t="s">
        <v>74</v>
      </c>
      <c r="D525" s="1" t="s">
        <v>74</v>
      </c>
      <c r="E525" s="1" t="s">
        <v>74</v>
      </c>
      <c r="F525" s="1" t="s">
        <v>9965</v>
      </c>
      <c r="G525" s="1" t="s">
        <v>74</v>
      </c>
      <c r="H525" s="1" t="s">
        <v>74</v>
      </c>
      <c r="I525" s="1" t="s">
        <v>9966</v>
      </c>
      <c r="J525" s="1" t="s">
        <v>6178</v>
      </c>
      <c r="K525" s="1" t="s">
        <v>74</v>
      </c>
      <c r="L525" s="1" t="s">
        <v>74</v>
      </c>
      <c r="M525" s="1" t="s">
        <v>78</v>
      </c>
      <c r="N525" s="1" t="s">
        <v>79</v>
      </c>
      <c r="O525" s="1" t="s">
        <v>74</v>
      </c>
      <c r="P525" s="1" t="s">
        <v>74</v>
      </c>
      <c r="Q525" s="1" t="s">
        <v>74</v>
      </c>
      <c r="R525" s="1" t="s">
        <v>74</v>
      </c>
      <c r="S525" s="1" t="s">
        <v>74</v>
      </c>
      <c r="T525" s="1" t="s">
        <v>9967</v>
      </c>
      <c r="U525" s="1" t="s">
        <v>9968</v>
      </c>
      <c r="V525" s="1" t="s">
        <v>9969</v>
      </c>
      <c r="W525" s="1" t="s">
        <v>9970</v>
      </c>
      <c r="X525" s="1" t="s">
        <v>9971</v>
      </c>
      <c r="Y525" s="1" t="s">
        <v>9972</v>
      </c>
      <c r="Z525" s="1" t="s">
        <v>9973</v>
      </c>
      <c r="AA525" s="1" t="s">
        <v>74</v>
      </c>
      <c r="AB525" s="1" t="s">
        <v>9974</v>
      </c>
      <c r="AC525" s="1" t="s">
        <v>9975</v>
      </c>
      <c r="AD525" s="1" t="s">
        <v>9976</v>
      </c>
      <c r="AE525" s="1" t="s">
        <v>9977</v>
      </c>
      <c r="AF525" s="1" t="s">
        <v>74</v>
      </c>
      <c r="AG525" s="1">
        <v>33</v>
      </c>
      <c r="AH525" s="1">
        <v>49</v>
      </c>
      <c r="AI525" s="1">
        <v>49</v>
      </c>
      <c r="AJ525" s="1">
        <v>1</v>
      </c>
      <c r="AK525" s="1">
        <v>24</v>
      </c>
      <c r="AL525" s="1" t="s">
        <v>817</v>
      </c>
      <c r="AM525" s="1" t="s">
        <v>290</v>
      </c>
      <c r="AN525" s="1" t="s">
        <v>6189</v>
      </c>
      <c r="AO525" s="1" t="s">
        <v>6190</v>
      </c>
      <c r="AP525" s="1" t="s">
        <v>6191</v>
      </c>
      <c r="AQ525" s="1" t="s">
        <v>74</v>
      </c>
      <c r="AR525" s="1" t="s">
        <v>6192</v>
      </c>
      <c r="AS525" s="1" t="s">
        <v>6193</v>
      </c>
      <c r="AT525" s="1" t="s">
        <v>4057</v>
      </c>
      <c r="AU525" s="1">
        <v>2013</v>
      </c>
      <c r="AV525" s="1">
        <v>13</v>
      </c>
      <c r="AW525" s="1">
        <v>4</v>
      </c>
      <c r="AX525" s="1" t="s">
        <v>74</v>
      </c>
      <c r="AY525" s="1" t="s">
        <v>74</v>
      </c>
      <c r="AZ525" s="1" t="s">
        <v>74</v>
      </c>
      <c r="BA525" s="1" t="s">
        <v>74</v>
      </c>
      <c r="BB525" s="1">
        <v>348</v>
      </c>
      <c r="BC525" s="1">
        <v>355</v>
      </c>
      <c r="BD525" s="1" t="s">
        <v>74</v>
      </c>
      <c r="BE525" s="1" t="s">
        <v>9978</v>
      </c>
      <c r="BF525" s="1" t="str">
        <f>HYPERLINK("http://dx.doi.org/10.1016/j.acap.2013.02.009","http://dx.doi.org/10.1016/j.acap.2013.02.009")</f>
        <v>http://dx.doi.org/10.1016/j.acap.2013.02.009</v>
      </c>
      <c r="BG525" s="1" t="s">
        <v>74</v>
      </c>
      <c r="BH525" s="1" t="s">
        <v>74</v>
      </c>
      <c r="BI525" s="1">
        <v>8</v>
      </c>
      <c r="BJ525" s="1" t="s">
        <v>2400</v>
      </c>
      <c r="BK525" s="1" t="s">
        <v>247</v>
      </c>
      <c r="BL525" s="1" t="s">
        <v>2400</v>
      </c>
      <c r="BM525" s="1" t="s">
        <v>9979</v>
      </c>
      <c r="BN525" s="1">
        <v>23680295</v>
      </c>
      <c r="BO525" s="1" t="s">
        <v>1221</v>
      </c>
      <c r="BP525" s="1" t="s">
        <v>74</v>
      </c>
      <c r="BQ525" s="1" t="s">
        <v>74</v>
      </c>
      <c r="BR525" s="1" t="s">
        <v>102</v>
      </c>
      <c r="BS525" s="1" t="s">
        <v>9980</v>
      </c>
      <c r="BT525" s="1" t="str">
        <f>HYPERLINK("https%3A%2F%2Fwww.webofscience.com%2Fwos%2Fwoscc%2Ffull-record%2FWOS:000322058600011","View Full Record in Web of Science")</f>
        <v>View Full Record in Web of Science</v>
      </c>
    </row>
    <row r="526" spans="1:72" x14ac:dyDescent="0.25">
      <c r="A526" s="1" t="s">
        <v>72</v>
      </c>
      <c r="B526" s="1" t="s">
        <v>9981</v>
      </c>
      <c r="C526" s="1" t="s">
        <v>74</v>
      </c>
      <c r="D526" s="1" t="s">
        <v>74</v>
      </c>
      <c r="E526" s="1" t="s">
        <v>74</v>
      </c>
      <c r="F526" s="1" t="s">
        <v>9982</v>
      </c>
      <c r="G526" s="1" t="s">
        <v>74</v>
      </c>
      <c r="H526" s="1" t="s">
        <v>74</v>
      </c>
      <c r="I526" s="1" t="s">
        <v>9983</v>
      </c>
      <c r="J526" s="1" t="s">
        <v>3598</v>
      </c>
      <c r="K526" s="1" t="s">
        <v>74</v>
      </c>
      <c r="L526" s="1" t="s">
        <v>74</v>
      </c>
      <c r="M526" s="1" t="s">
        <v>78</v>
      </c>
      <c r="N526" s="1" t="s">
        <v>79</v>
      </c>
      <c r="O526" s="1" t="s">
        <v>74</v>
      </c>
      <c r="P526" s="1" t="s">
        <v>74</v>
      </c>
      <c r="Q526" s="1" t="s">
        <v>74</v>
      </c>
      <c r="R526" s="1" t="s">
        <v>74</v>
      </c>
      <c r="S526" s="1" t="s">
        <v>74</v>
      </c>
      <c r="T526" s="1" t="s">
        <v>9984</v>
      </c>
      <c r="U526" s="1" t="s">
        <v>9985</v>
      </c>
      <c r="V526" s="1" t="s">
        <v>9986</v>
      </c>
      <c r="W526" s="1" t="s">
        <v>9987</v>
      </c>
      <c r="X526" s="1" t="s">
        <v>9988</v>
      </c>
      <c r="Y526" s="1" t="s">
        <v>9989</v>
      </c>
      <c r="Z526" s="1" t="s">
        <v>9990</v>
      </c>
      <c r="AA526" s="1" t="s">
        <v>9991</v>
      </c>
      <c r="AB526" s="1" t="s">
        <v>9992</v>
      </c>
      <c r="AC526" s="1" t="s">
        <v>74</v>
      </c>
      <c r="AD526" s="1" t="s">
        <v>74</v>
      </c>
      <c r="AE526" s="1" t="s">
        <v>74</v>
      </c>
      <c r="AF526" s="1" t="s">
        <v>74</v>
      </c>
      <c r="AG526" s="1">
        <v>16</v>
      </c>
      <c r="AH526" s="1">
        <v>33</v>
      </c>
      <c r="AI526" s="1">
        <v>36</v>
      </c>
      <c r="AJ526" s="1">
        <v>0</v>
      </c>
      <c r="AK526" s="1">
        <v>17</v>
      </c>
      <c r="AL526" s="1" t="s">
        <v>3607</v>
      </c>
      <c r="AM526" s="1" t="s">
        <v>3331</v>
      </c>
      <c r="AN526" s="1" t="s">
        <v>3608</v>
      </c>
      <c r="AO526" s="1" t="s">
        <v>3609</v>
      </c>
      <c r="AP526" s="1" t="s">
        <v>74</v>
      </c>
      <c r="AQ526" s="1" t="s">
        <v>74</v>
      </c>
      <c r="AR526" s="1" t="s">
        <v>3610</v>
      </c>
      <c r="AS526" s="1" t="s">
        <v>3611</v>
      </c>
      <c r="AT526" s="1" t="s">
        <v>570</v>
      </c>
      <c r="AU526" s="1">
        <v>2013</v>
      </c>
      <c r="AV526" s="1">
        <v>63</v>
      </c>
      <c r="AW526" s="1">
        <v>7</v>
      </c>
      <c r="AX526" s="1" t="s">
        <v>74</v>
      </c>
      <c r="AY526" s="1" t="s">
        <v>74</v>
      </c>
      <c r="AZ526" s="1" t="s">
        <v>74</v>
      </c>
      <c r="BA526" s="1" t="s">
        <v>74</v>
      </c>
      <c r="BB526" s="1">
        <v>842</v>
      </c>
      <c r="BC526" s="1">
        <v>845</v>
      </c>
      <c r="BD526" s="1" t="s">
        <v>74</v>
      </c>
      <c r="BE526" s="1" t="s">
        <v>74</v>
      </c>
      <c r="BF526" s="1" t="s">
        <v>74</v>
      </c>
      <c r="BG526" s="1" t="s">
        <v>74</v>
      </c>
      <c r="BH526" s="1" t="s">
        <v>74</v>
      </c>
      <c r="BI526" s="1">
        <v>4</v>
      </c>
      <c r="BJ526" s="1" t="s">
        <v>3613</v>
      </c>
      <c r="BK526" s="1" t="s">
        <v>100</v>
      </c>
      <c r="BL526" s="1" t="s">
        <v>3614</v>
      </c>
      <c r="BM526" s="1" t="s">
        <v>9993</v>
      </c>
      <c r="BN526" s="1">
        <v>23901705</v>
      </c>
      <c r="BO526" s="1" t="s">
        <v>74</v>
      </c>
      <c r="BP526" s="1" t="s">
        <v>74</v>
      </c>
      <c r="BQ526" s="1" t="s">
        <v>74</v>
      </c>
      <c r="BR526" s="1" t="s">
        <v>102</v>
      </c>
      <c r="BS526" s="1" t="s">
        <v>9994</v>
      </c>
      <c r="BT526" s="1" t="str">
        <f>HYPERLINK("https%3A%2F%2Fwww.webofscience.com%2Fwos%2Fwoscc%2Ffull-record%2FWOS:000320485800008","View Full Record in Web of Science")</f>
        <v>View Full Record in Web of Science</v>
      </c>
    </row>
    <row r="527" spans="1:72" x14ac:dyDescent="0.25">
      <c r="A527" s="1" t="s">
        <v>72</v>
      </c>
      <c r="B527" s="1" t="s">
        <v>9995</v>
      </c>
      <c r="C527" s="1" t="s">
        <v>74</v>
      </c>
      <c r="D527" s="1" t="s">
        <v>74</v>
      </c>
      <c r="E527" s="1" t="s">
        <v>74</v>
      </c>
      <c r="F527" s="1" t="s">
        <v>9996</v>
      </c>
      <c r="G527" s="1" t="s">
        <v>74</v>
      </c>
      <c r="H527" s="1" t="s">
        <v>74</v>
      </c>
      <c r="I527" s="1" t="s">
        <v>9997</v>
      </c>
      <c r="J527" s="1" t="s">
        <v>5227</v>
      </c>
      <c r="K527" s="1" t="s">
        <v>74</v>
      </c>
      <c r="L527" s="1" t="s">
        <v>74</v>
      </c>
      <c r="M527" s="1" t="s">
        <v>78</v>
      </c>
      <c r="N527" s="1" t="s">
        <v>79</v>
      </c>
      <c r="O527" s="1" t="s">
        <v>74</v>
      </c>
      <c r="P527" s="1" t="s">
        <v>74</v>
      </c>
      <c r="Q527" s="1" t="s">
        <v>74</v>
      </c>
      <c r="R527" s="1" t="s">
        <v>74</v>
      </c>
      <c r="S527" s="1" t="s">
        <v>74</v>
      </c>
      <c r="T527" s="1" t="s">
        <v>74</v>
      </c>
      <c r="U527" s="1" t="s">
        <v>9998</v>
      </c>
      <c r="V527" s="1" t="s">
        <v>9999</v>
      </c>
      <c r="W527" s="1" t="s">
        <v>10000</v>
      </c>
      <c r="X527" s="1" t="s">
        <v>10001</v>
      </c>
      <c r="Y527" s="1" t="s">
        <v>10002</v>
      </c>
      <c r="Z527" s="1" t="s">
        <v>10003</v>
      </c>
      <c r="AA527" s="1" t="s">
        <v>74</v>
      </c>
      <c r="AB527" s="1" t="s">
        <v>10004</v>
      </c>
      <c r="AC527" s="1" t="s">
        <v>74</v>
      </c>
      <c r="AD527" s="1" t="s">
        <v>74</v>
      </c>
      <c r="AE527" s="1" t="s">
        <v>74</v>
      </c>
      <c r="AF527" s="1" t="s">
        <v>74</v>
      </c>
      <c r="AG527" s="1">
        <v>34</v>
      </c>
      <c r="AH527" s="1">
        <v>311</v>
      </c>
      <c r="AI527" s="1">
        <v>316</v>
      </c>
      <c r="AJ527" s="1">
        <v>3</v>
      </c>
      <c r="AK527" s="1">
        <v>78</v>
      </c>
      <c r="AL527" s="1" t="s">
        <v>2307</v>
      </c>
      <c r="AM527" s="1" t="s">
        <v>751</v>
      </c>
      <c r="AN527" s="1" t="s">
        <v>2308</v>
      </c>
      <c r="AO527" s="1" t="s">
        <v>5237</v>
      </c>
      <c r="AP527" s="1" t="s">
        <v>5238</v>
      </c>
      <c r="AQ527" s="1" t="s">
        <v>74</v>
      </c>
      <c r="AR527" s="1" t="s">
        <v>5239</v>
      </c>
      <c r="AS527" s="1" t="s">
        <v>5240</v>
      </c>
      <c r="AT527" s="1" t="s">
        <v>570</v>
      </c>
      <c r="AU527" s="1">
        <v>2013</v>
      </c>
      <c r="AV527" s="1">
        <v>98</v>
      </c>
      <c r="AW527" s="1">
        <v>1</v>
      </c>
      <c r="AX527" s="1" t="s">
        <v>74</v>
      </c>
      <c r="AY527" s="1" t="s">
        <v>74</v>
      </c>
      <c r="AZ527" s="1" t="s">
        <v>74</v>
      </c>
      <c r="BA527" s="1" t="s">
        <v>74</v>
      </c>
      <c r="BB527" s="1">
        <v>180</v>
      </c>
      <c r="BC527" s="1">
        <v>188</v>
      </c>
      <c r="BD527" s="1" t="s">
        <v>74</v>
      </c>
      <c r="BE527" s="1" t="s">
        <v>10005</v>
      </c>
      <c r="BF527" s="1" t="str">
        <f>HYPERLINK("http://dx.doi.org/10.3945/ajcn.112.057943","http://dx.doi.org/10.3945/ajcn.112.057943")</f>
        <v>http://dx.doi.org/10.3945/ajcn.112.057943</v>
      </c>
      <c r="BG527" s="1" t="s">
        <v>74</v>
      </c>
      <c r="BH527" s="1" t="s">
        <v>74</v>
      </c>
      <c r="BI527" s="1">
        <v>9</v>
      </c>
      <c r="BJ527" s="1" t="s">
        <v>175</v>
      </c>
      <c r="BK527" s="1" t="s">
        <v>247</v>
      </c>
      <c r="BL527" s="1" t="s">
        <v>175</v>
      </c>
      <c r="BM527" s="1" t="s">
        <v>10006</v>
      </c>
      <c r="BN527" s="1">
        <v>23676424</v>
      </c>
      <c r="BO527" s="1" t="s">
        <v>2540</v>
      </c>
      <c r="BP527" s="1" t="s">
        <v>10007</v>
      </c>
      <c r="BQ527" s="1" t="s">
        <v>10008</v>
      </c>
      <c r="BR527" s="1" t="s">
        <v>102</v>
      </c>
      <c r="BS527" s="1" t="s">
        <v>10009</v>
      </c>
      <c r="BT527" s="1" t="str">
        <f>HYPERLINK("https%3A%2F%2Fwww.webofscience.com%2Fwos%2Fwoscc%2Ffull-record%2FWOS:000320909200022","View Full Record in Web of Science")</f>
        <v>View Full Record in Web of Science</v>
      </c>
    </row>
    <row r="528" spans="1:72" x14ac:dyDescent="0.25">
      <c r="A528" s="1" t="s">
        <v>72</v>
      </c>
      <c r="B528" s="1" t="s">
        <v>9679</v>
      </c>
      <c r="C528" s="1" t="s">
        <v>74</v>
      </c>
      <c r="D528" s="1" t="s">
        <v>74</v>
      </c>
      <c r="E528" s="1" t="s">
        <v>74</v>
      </c>
      <c r="F528" s="1" t="s">
        <v>9680</v>
      </c>
      <c r="G528" s="1" t="s">
        <v>74</v>
      </c>
      <c r="H528" s="1" t="s">
        <v>74</v>
      </c>
      <c r="I528" s="1" t="s">
        <v>10010</v>
      </c>
      <c r="J528" s="1" t="s">
        <v>10011</v>
      </c>
      <c r="K528" s="1" t="s">
        <v>74</v>
      </c>
      <c r="L528" s="1" t="s">
        <v>74</v>
      </c>
      <c r="M528" s="1" t="s">
        <v>78</v>
      </c>
      <c r="N528" s="1" t="s">
        <v>79</v>
      </c>
      <c r="O528" s="1" t="s">
        <v>74</v>
      </c>
      <c r="P528" s="1" t="s">
        <v>74</v>
      </c>
      <c r="Q528" s="1" t="s">
        <v>74</v>
      </c>
      <c r="R528" s="1" t="s">
        <v>74</v>
      </c>
      <c r="S528" s="1" t="s">
        <v>74</v>
      </c>
      <c r="T528" s="1" t="s">
        <v>10012</v>
      </c>
      <c r="U528" s="1" t="s">
        <v>10013</v>
      </c>
      <c r="V528" s="1" t="s">
        <v>10014</v>
      </c>
      <c r="W528" s="1" t="s">
        <v>9685</v>
      </c>
      <c r="X528" s="1" t="s">
        <v>9001</v>
      </c>
      <c r="Y528" s="1" t="s">
        <v>9686</v>
      </c>
      <c r="Z528" s="1" t="s">
        <v>6340</v>
      </c>
      <c r="AA528" s="1" t="s">
        <v>10015</v>
      </c>
      <c r="AB528" s="1" t="s">
        <v>10016</v>
      </c>
      <c r="AC528" s="1" t="s">
        <v>10017</v>
      </c>
      <c r="AD528" s="1" t="s">
        <v>10018</v>
      </c>
      <c r="AE528" s="1" t="s">
        <v>10019</v>
      </c>
      <c r="AF528" s="1" t="s">
        <v>74</v>
      </c>
      <c r="AG528" s="1">
        <v>32</v>
      </c>
      <c r="AH528" s="1">
        <v>80</v>
      </c>
      <c r="AI528" s="1">
        <v>84</v>
      </c>
      <c r="AJ528" s="1">
        <v>0</v>
      </c>
      <c r="AK528" s="1">
        <v>7</v>
      </c>
      <c r="AL528" s="1" t="s">
        <v>117</v>
      </c>
      <c r="AM528" s="1" t="s">
        <v>118</v>
      </c>
      <c r="AN528" s="1" t="s">
        <v>119</v>
      </c>
      <c r="AO528" s="1" t="s">
        <v>74</v>
      </c>
      <c r="AP528" s="1" t="s">
        <v>10020</v>
      </c>
      <c r="AQ528" s="1" t="s">
        <v>74</v>
      </c>
      <c r="AR528" s="1" t="s">
        <v>10021</v>
      </c>
      <c r="AS528" s="1" t="s">
        <v>10022</v>
      </c>
      <c r="AT528" s="1" t="s">
        <v>10023</v>
      </c>
      <c r="AU528" s="1">
        <v>2013</v>
      </c>
      <c r="AV528" s="1">
        <v>12</v>
      </c>
      <c r="AW528" s="1" t="s">
        <v>74</v>
      </c>
      <c r="AX528" s="1" t="s">
        <v>74</v>
      </c>
      <c r="AY528" s="1" t="s">
        <v>74</v>
      </c>
      <c r="AZ528" s="1" t="s">
        <v>74</v>
      </c>
      <c r="BA528" s="1" t="s">
        <v>74</v>
      </c>
      <c r="BB528" s="1" t="s">
        <v>74</v>
      </c>
      <c r="BC528" s="1" t="s">
        <v>74</v>
      </c>
      <c r="BD528" s="1">
        <v>85</v>
      </c>
      <c r="BE528" s="1" t="s">
        <v>10024</v>
      </c>
      <c r="BF528" s="1" t="str">
        <f>HYPERLINK("http://dx.doi.org/10.1186/1475-2891-12-85","http://dx.doi.org/10.1186/1475-2891-12-85")</f>
        <v>http://dx.doi.org/10.1186/1475-2891-12-85</v>
      </c>
      <c r="BG528" s="1" t="s">
        <v>74</v>
      </c>
      <c r="BH528" s="1" t="s">
        <v>74</v>
      </c>
      <c r="BI528" s="1">
        <v>9</v>
      </c>
      <c r="BJ528" s="1" t="s">
        <v>175</v>
      </c>
      <c r="BK528" s="1" t="s">
        <v>100</v>
      </c>
      <c r="BL528" s="1" t="s">
        <v>175</v>
      </c>
      <c r="BM528" s="1" t="s">
        <v>10025</v>
      </c>
      <c r="BN528" s="1">
        <v>23782914</v>
      </c>
      <c r="BO528" s="1" t="s">
        <v>389</v>
      </c>
      <c r="BP528" s="1" t="s">
        <v>74</v>
      </c>
      <c r="BQ528" s="1" t="s">
        <v>74</v>
      </c>
      <c r="BR528" s="1" t="s">
        <v>102</v>
      </c>
      <c r="BS528" s="1" t="s">
        <v>10026</v>
      </c>
      <c r="BT528" s="1" t="str">
        <f>HYPERLINK("https%3A%2F%2Fwww.webofscience.com%2Fwos%2Fwoscc%2Ffull-record%2FWOS:000321151700001","View Full Record in Web of Science")</f>
        <v>View Full Record in Web of Science</v>
      </c>
    </row>
    <row r="529" spans="1:72" x14ac:dyDescent="0.25">
      <c r="A529" s="1" t="s">
        <v>72</v>
      </c>
      <c r="B529" s="1" t="s">
        <v>10027</v>
      </c>
      <c r="C529" s="1" t="s">
        <v>74</v>
      </c>
      <c r="D529" s="1" t="s">
        <v>74</v>
      </c>
      <c r="E529" s="1" t="s">
        <v>74</v>
      </c>
      <c r="F529" s="1" t="s">
        <v>10028</v>
      </c>
      <c r="G529" s="1" t="s">
        <v>74</v>
      </c>
      <c r="H529" s="1" t="s">
        <v>74</v>
      </c>
      <c r="I529" s="1" t="s">
        <v>10029</v>
      </c>
      <c r="J529" s="1" t="s">
        <v>1700</v>
      </c>
      <c r="K529" s="1" t="s">
        <v>74</v>
      </c>
      <c r="L529" s="1" t="s">
        <v>74</v>
      </c>
      <c r="M529" s="1" t="s">
        <v>78</v>
      </c>
      <c r="N529" s="1" t="s">
        <v>79</v>
      </c>
      <c r="O529" s="1" t="s">
        <v>74</v>
      </c>
      <c r="P529" s="1" t="s">
        <v>74</v>
      </c>
      <c r="Q529" s="1" t="s">
        <v>74</v>
      </c>
      <c r="R529" s="1" t="s">
        <v>74</v>
      </c>
      <c r="S529" s="1" t="s">
        <v>74</v>
      </c>
      <c r="T529" s="1" t="s">
        <v>10030</v>
      </c>
      <c r="U529" s="1" t="s">
        <v>10031</v>
      </c>
      <c r="V529" s="1" t="s">
        <v>10032</v>
      </c>
      <c r="W529" s="1" t="s">
        <v>10033</v>
      </c>
      <c r="X529" s="1" t="s">
        <v>10034</v>
      </c>
      <c r="Y529" s="1" t="s">
        <v>10035</v>
      </c>
      <c r="Z529" s="1" t="s">
        <v>10036</v>
      </c>
      <c r="AA529" s="1" t="s">
        <v>10037</v>
      </c>
      <c r="AB529" s="1" t="s">
        <v>10038</v>
      </c>
      <c r="AC529" s="1" t="s">
        <v>5410</v>
      </c>
      <c r="AD529" s="1" t="s">
        <v>5410</v>
      </c>
      <c r="AE529" s="1" t="s">
        <v>10039</v>
      </c>
      <c r="AF529" s="1" t="s">
        <v>74</v>
      </c>
      <c r="AG529" s="1">
        <v>16</v>
      </c>
      <c r="AH529" s="1">
        <v>29</v>
      </c>
      <c r="AI529" s="1">
        <v>29</v>
      </c>
      <c r="AJ529" s="1">
        <v>1</v>
      </c>
      <c r="AK529" s="1">
        <v>45</v>
      </c>
      <c r="AL529" s="1" t="s">
        <v>1712</v>
      </c>
      <c r="AM529" s="1" t="s">
        <v>1713</v>
      </c>
      <c r="AN529" s="1" t="s">
        <v>1714</v>
      </c>
      <c r="AO529" s="1" t="s">
        <v>1715</v>
      </c>
      <c r="AP529" s="1" t="s">
        <v>1716</v>
      </c>
      <c r="AQ529" s="1" t="s">
        <v>74</v>
      </c>
      <c r="AR529" s="1" t="s">
        <v>1717</v>
      </c>
      <c r="AS529" s="1" t="s">
        <v>1718</v>
      </c>
      <c r="AT529" s="1" t="s">
        <v>822</v>
      </c>
      <c r="AU529" s="1">
        <v>2013</v>
      </c>
      <c r="AV529" s="1">
        <v>56</v>
      </c>
      <c r="AW529" s="1">
        <v>6</v>
      </c>
      <c r="AX529" s="1" t="s">
        <v>74</v>
      </c>
      <c r="AY529" s="1" t="s">
        <v>74</v>
      </c>
      <c r="AZ529" s="1" t="s">
        <v>74</v>
      </c>
      <c r="BA529" s="1" t="s">
        <v>74</v>
      </c>
      <c r="BB529" s="1">
        <v>416</v>
      </c>
      <c r="BC529" s="1">
        <v>418</v>
      </c>
      <c r="BD529" s="1" t="s">
        <v>74</v>
      </c>
      <c r="BE529" s="1" t="s">
        <v>10040</v>
      </c>
      <c r="BF529" s="1" t="str">
        <f>HYPERLINK("http://dx.doi.org/10.1016/j.ypmed.2013.02.017","http://dx.doi.org/10.1016/j.ypmed.2013.02.017")</f>
        <v>http://dx.doi.org/10.1016/j.ypmed.2013.02.017</v>
      </c>
      <c r="BG529" s="1" t="s">
        <v>74</v>
      </c>
      <c r="BH529" s="1" t="s">
        <v>74</v>
      </c>
      <c r="BI529" s="1">
        <v>3</v>
      </c>
      <c r="BJ529" s="1" t="s">
        <v>1720</v>
      </c>
      <c r="BK529" s="1" t="s">
        <v>247</v>
      </c>
      <c r="BL529" s="1" t="s">
        <v>1721</v>
      </c>
      <c r="BM529" s="1" t="s">
        <v>10041</v>
      </c>
      <c r="BN529" s="1">
        <v>23480973</v>
      </c>
      <c r="BO529" s="1" t="s">
        <v>74</v>
      </c>
      <c r="BP529" s="1" t="s">
        <v>74</v>
      </c>
      <c r="BQ529" s="1" t="s">
        <v>74</v>
      </c>
      <c r="BR529" s="1" t="s">
        <v>102</v>
      </c>
      <c r="BS529" s="1" t="s">
        <v>10042</v>
      </c>
      <c r="BT529" s="1" t="str">
        <f>HYPERLINK("https%3A%2F%2Fwww.webofscience.com%2Fwos%2Fwoscc%2Ffull-record%2FWOS:000319236600011","View Full Record in Web of Science")</f>
        <v>View Full Record in Web of Science</v>
      </c>
    </row>
    <row r="530" spans="1:72" x14ac:dyDescent="0.25">
      <c r="A530" s="1" t="s">
        <v>72</v>
      </c>
      <c r="B530" s="1" t="s">
        <v>10043</v>
      </c>
      <c r="C530" s="1" t="s">
        <v>74</v>
      </c>
      <c r="D530" s="1" t="s">
        <v>74</v>
      </c>
      <c r="E530" s="1" t="s">
        <v>74</v>
      </c>
      <c r="F530" s="1" t="s">
        <v>10044</v>
      </c>
      <c r="G530" s="1" t="s">
        <v>74</v>
      </c>
      <c r="H530" s="1" t="s">
        <v>74</v>
      </c>
      <c r="I530" s="1" t="s">
        <v>10045</v>
      </c>
      <c r="J530" s="1" t="s">
        <v>2406</v>
      </c>
      <c r="K530" s="1" t="s">
        <v>74</v>
      </c>
      <c r="L530" s="1" t="s">
        <v>74</v>
      </c>
      <c r="M530" s="1" t="s">
        <v>78</v>
      </c>
      <c r="N530" s="1" t="s">
        <v>79</v>
      </c>
      <c r="O530" s="1" t="s">
        <v>74</v>
      </c>
      <c r="P530" s="1" t="s">
        <v>74</v>
      </c>
      <c r="Q530" s="1" t="s">
        <v>74</v>
      </c>
      <c r="R530" s="1" t="s">
        <v>74</v>
      </c>
      <c r="S530" s="1" t="s">
        <v>74</v>
      </c>
      <c r="T530" s="1" t="s">
        <v>10046</v>
      </c>
      <c r="U530" s="1" t="s">
        <v>10047</v>
      </c>
      <c r="V530" s="1" t="s">
        <v>10048</v>
      </c>
      <c r="W530" s="1" t="s">
        <v>10049</v>
      </c>
      <c r="X530" s="1" t="s">
        <v>10050</v>
      </c>
      <c r="Y530" s="1" t="s">
        <v>10051</v>
      </c>
      <c r="Z530" s="1" t="s">
        <v>10052</v>
      </c>
      <c r="AA530" s="1" t="s">
        <v>74</v>
      </c>
      <c r="AB530" s="1" t="s">
        <v>74</v>
      </c>
      <c r="AC530" s="1" t="s">
        <v>10053</v>
      </c>
      <c r="AD530" s="1" t="s">
        <v>10053</v>
      </c>
      <c r="AE530" s="1" t="s">
        <v>10054</v>
      </c>
      <c r="AF530" s="1" t="s">
        <v>74</v>
      </c>
      <c r="AG530" s="1">
        <v>40</v>
      </c>
      <c r="AH530" s="1">
        <v>12</v>
      </c>
      <c r="AI530" s="1">
        <v>14</v>
      </c>
      <c r="AJ530" s="1">
        <v>2</v>
      </c>
      <c r="AK530" s="1">
        <v>59</v>
      </c>
      <c r="AL530" s="1" t="s">
        <v>855</v>
      </c>
      <c r="AM530" s="1" t="s">
        <v>751</v>
      </c>
      <c r="AN530" s="1" t="s">
        <v>856</v>
      </c>
      <c r="AO530" s="1" t="s">
        <v>2415</v>
      </c>
      <c r="AP530" s="1" t="s">
        <v>74</v>
      </c>
      <c r="AQ530" s="1" t="s">
        <v>74</v>
      </c>
      <c r="AR530" s="1" t="s">
        <v>2416</v>
      </c>
      <c r="AS530" s="1" t="s">
        <v>2417</v>
      </c>
      <c r="AT530" s="1" t="s">
        <v>822</v>
      </c>
      <c r="AU530" s="1">
        <v>2013</v>
      </c>
      <c r="AV530" s="1">
        <v>33</v>
      </c>
      <c r="AW530" s="1">
        <v>6</v>
      </c>
      <c r="AX530" s="1" t="s">
        <v>74</v>
      </c>
      <c r="AY530" s="1" t="s">
        <v>74</v>
      </c>
      <c r="AZ530" s="1" t="s">
        <v>74</v>
      </c>
      <c r="BA530" s="1" t="s">
        <v>74</v>
      </c>
      <c r="BB530" s="1">
        <v>457</v>
      </c>
      <c r="BC530" s="1">
        <v>463</v>
      </c>
      <c r="BD530" s="1" t="s">
        <v>74</v>
      </c>
      <c r="BE530" s="1" t="s">
        <v>10055</v>
      </c>
      <c r="BF530" s="1" t="str">
        <f>HYPERLINK("http://dx.doi.org/10.1016/j.nutres.2013.04.003","http://dx.doi.org/10.1016/j.nutres.2013.04.003")</f>
        <v>http://dx.doi.org/10.1016/j.nutres.2013.04.003</v>
      </c>
      <c r="BG530" s="1" t="s">
        <v>74</v>
      </c>
      <c r="BH530" s="1" t="s">
        <v>74</v>
      </c>
      <c r="BI530" s="1">
        <v>7</v>
      </c>
      <c r="BJ530" s="1" t="s">
        <v>175</v>
      </c>
      <c r="BK530" s="1" t="s">
        <v>100</v>
      </c>
      <c r="BL530" s="1" t="s">
        <v>175</v>
      </c>
      <c r="BM530" s="1" t="s">
        <v>10056</v>
      </c>
      <c r="BN530" s="1">
        <v>23746561</v>
      </c>
      <c r="BO530" s="1" t="s">
        <v>74</v>
      </c>
      <c r="BP530" s="1" t="s">
        <v>74</v>
      </c>
      <c r="BQ530" s="1" t="s">
        <v>74</v>
      </c>
      <c r="BR530" s="1" t="s">
        <v>102</v>
      </c>
      <c r="BS530" s="1" t="s">
        <v>10057</v>
      </c>
      <c r="BT530" s="1" t="str">
        <f>HYPERLINK("https%3A%2F%2Fwww.webofscience.com%2Fwos%2Fwoscc%2Ffull-record%2FWOS:000321317800004","View Full Record in Web of Science")</f>
        <v>View Full Record in Web of Science</v>
      </c>
    </row>
    <row r="531" spans="1:72" x14ac:dyDescent="0.25">
      <c r="A531" s="1" t="s">
        <v>72</v>
      </c>
      <c r="B531" s="1" t="s">
        <v>10058</v>
      </c>
      <c r="C531" s="1" t="s">
        <v>74</v>
      </c>
      <c r="D531" s="1" t="s">
        <v>74</v>
      </c>
      <c r="E531" s="1" t="s">
        <v>74</v>
      </c>
      <c r="F531" s="1" t="s">
        <v>10059</v>
      </c>
      <c r="G531" s="1" t="s">
        <v>74</v>
      </c>
      <c r="H531" s="1" t="s">
        <v>74</v>
      </c>
      <c r="I531" s="1" t="s">
        <v>10060</v>
      </c>
      <c r="J531" s="1" t="s">
        <v>3362</v>
      </c>
      <c r="K531" s="1" t="s">
        <v>74</v>
      </c>
      <c r="L531" s="1" t="s">
        <v>74</v>
      </c>
      <c r="M531" s="1" t="s">
        <v>78</v>
      </c>
      <c r="N531" s="1" t="s">
        <v>79</v>
      </c>
      <c r="O531" s="1" t="s">
        <v>74</v>
      </c>
      <c r="P531" s="1" t="s">
        <v>74</v>
      </c>
      <c r="Q531" s="1" t="s">
        <v>74</v>
      </c>
      <c r="R531" s="1" t="s">
        <v>74</v>
      </c>
      <c r="S531" s="1" t="s">
        <v>74</v>
      </c>
      <c r="T531" s="1" t="s">
        <v>10061</v>
      </c>
      <c r="U531" s="1" t="s">
        <v>10062</v>
      </c>
      <c r="V531" s="1" t="s">
        <v>10063</v>
      </c>
      <c r="W531" s="1" t="s">
        <v>10064</v>
      </c>
      <c r="X531" s="1" t="s">
        <v>10065</v>
      </c>
      <c r="Y531" s="1" t="s">
        <v>10066</v>
      </c>
      <c r="Z531" s="1" t="s">
        <v>10067</v>
      </c>
      <c r="AA531" s="1" t="s">
        <v>10068</v>
      </c>
      <c r="AB531" s="1" t="s">
        <v>10069</v>
      </c>
      <c r="AC531" s="1" t="s">
        <v>74</v>
      </c>
      <c r="AD531" s="1" t="s">
        <v>74</v>
      </c>
      <c r="AE531" s="1" t="s">
        <v>74</v>
      </c>
      <c r="AF531" s="1" t="s">
        <v>74</v>
      </c>
      <c r="AG531" s="1">
        <v>61</v>
      </c>
      <c r="AH531" s="1">
        <v>24</v>
      </c>
      <c r="AI531" s="1">
        <v>24</v>
      </c>
      <c r="AJ531" s="1">
        <v>2</v>
      </c>
      <c r="AK531" s="1">
        <v>100</v>
      </c>
      <c r="AL531" s="1" t="s">
        <v>710</v>
      </c>
      <c r="AM531" s="1" t="s">
        <v>711</v>
      </c>
      <c r="AN531" s="1" t="s">
        <v>712</v>
      </c>
      <c r="AO531" s="1" t="s">
        <v>3372</v>
      </c>
      <c r="AP531" s="1" t="s">
        <v>3373</v>
      </c>
      <c r="AQ531" s="1" t="s">
        <v>74</v>
      </c>
      <c r="AR531" s="1" t="s">
        <v>3374</v>
      </c>
      <c r="AS531" s="1" t="s">
        <v>3375</v>
      </c>
      <c r="AT531" s="1" t="s">
        <v>822</v>
      </c>
      <c r="AU531" s="1">
        <v>2013</v>
      </c>
      <c r="AV531" s="1">
        <v>27</v>
      </c>
      <c r="AW531" s="1">
        <v>6</v>
      </c>
      <c r="AX531" s="1" t="s">
        <v>74</v>
      </c>
      <c r="AY531" s="1" t="s">
        <v>74</v>
      </c>
      <c r="AZ531" s="1" t="s">
        <v>74</v>
      </c>
      <c r="BA531" s="1" t="s">
        <v>74</v>
      </c>
      <c r="BB531" s="1">
        <v>1699</v>
      </c>
      <c r="BC531" s="1">
        <v>1707</v>
      </c>
      <c r="BD531" s="1" t="s">
        <v>74</v>
      </c>
      <c r="BE531" s="1" t="s">
        <v>10070</v>
      </c>
      <c r="BF531" s="1" t="str">
        <f>HYPERLINK("http://dx.doi.org/10.1519/JSC.0b013e31826cad24","http://dx.doi.org/10.1519/JSC.0b013e31826cad24")</f>
        <v>http://dx.doi.org/10.1519/JSC.0b013e31826cad24</v>
      </c>
      <c r="BG531" s="1" t="s">
        <v>74</v>
      </c>
      <c r="BH531" s="1" t="s">
        <v>74</v>
      </c>
      <c r="BI531" s="1">
        <v>9</v>
      </c>
      <c r="BJ531" s="1" t="s">
        <v>658</v>
      </c>
      <c r="BK531" s="1" t="s">
        <v>100</v>
      </c>
      <c r="BL531" s="1" t="s">
        <v>658</v>
      </c>
      <c r="BM531" s="1" t="s">
        <v>10071</v>
      </c>
      <c r="BN531" s="1">
        <v>22890496</v>
      </c>
      <c r="BO531" s="1" t="s">
        <v>74</v>
      </c>
      <c r="BP531" s="1" t="s">
        <v>74</v>
      </c>
      <c r="BQ531" s="1" t="s">
        <v>74</v>
      </c>
      <c r="BR531" s="1" t="s">
        <v>102</v>
      </c>
      <c r="BS531" s="1" t="s">
        <v>10072</v>
      </c>
      <c r="BT531" s="1" t="str">
        <f>HYPERLINK("https%3A%2F%2Fwww.webofscience.com%2Fwos%2Fwoscc%2Ffull-record%2FWOS:000319868900030","View Full Record in Web of Science")</f>
        <v>View Full Record in Web of Science</v>
      </c>
    </row>
    <row r="532" spans="1:72" x14ac:dyDescent="0.25">
      <c r="A532" s="1" t="s">
        <v>72</v>
      </c>
      <c r="B532" s="1" t="s">
        <v>10073</v>
      </c>
      <c r="C532" s="1" t="s">
        <v>74</v>
      </c>
      <c r="D532" s="1" t="s">
        <v>74</v>
      </c>
      <c r="E532" s="1" t="s">
        <v>74</v>
      </c>
      <c r="F532" s="1" t="s">
        <v>10074</v>
      </c>
      <c r="G532" s="1" t="s">
        <v>74</v>
      </c>
      <c r="H532" s="1" t="s">
        <v>74</v>
      </c>
      <c r="I532" s="1" t="s">
        <v>10075</v>
      </c>
      <c r="J532" s="1" t="s">
        <v>10076</v>
      </c>
      <c r="K532" s="1" t="s">
        <v>74</v>
      </c>
      <c r="L532" s="1" t="s">
        <v>74</v>
      </c>
      <c r="M532" s="1" t="s">
        <v>78</v>
      </c>
      <c r="N532" s="1" t="s">
        <v>79</v>
      </c>
      <c r="O532" s="1" t="s">
        <v>74</v>
      </c>
      <c r="P532" s="1" t="s">
        <v>74</v>
      </c>
      <c r="Q532" s="1" t="s">
        <v>74</v>
      </c>
      <c r="R532" s="1" t="s">
        <v>74</v>
      </c>
      <c r="S532" s="1" t="s">
        <v>74</v>
      </c>
      <c r="T532" s="1" t="s">
        <v>10077</v>
      </c>
      <c r="U532" s="1" t="s">
        <v>10078</v>
      </c>
      <c r="V532" s="1" t="s">
        <v>10079</v>
      </c>
      <c r="W532" s="1" t="s">
        <v>10080</v>
      </c>
      <c r="X532" s="1" t="s">
        <v>10081</v>
      </c>
      <c r="Y532" s="1" t="s">
        <v>10082</v>
      </c>
      <c r="Z532" s="1" t="s">
        <v>8957</v>
      </c>
      <c r="AA532" s="1" t="s">
        <v>10083</v>
      </c>
      <c r="AB532" s="1" t="s">
        <v>10084</v>
      </c>
      <c r="AC532" s="1" t="s">
        <v>10085</v>
      </c>
      <c r="AD532" s="1" t="s">
        <v>10086</v>
      </c>
      <c r="AE532" s="1" t="s">
        <v>10087</v>
      </c>
      <c r="AF532" s="1" t="s">
        <v>74</v>
      </c>
      <c r="AG532" s="1">
        <v>37</v>
      </c>
      <c r="AH532" s="1">
        <v>11</v>
      </c>
      <c r="AI532" s="1">
        <v>13</v>
      </c>
      <c r="AJ532" s="1">
        <v>1</v>
      </c>
      <c r="AK532" s="1">
        <v>25</v>
      </c>
      <c r="AL532" s="1" t="s">
        <v>10088</v>
      </c>
      <c r="AM532" s="1" t="s">
        <v>2434</v>
      </c>
      <c r="AN532" s="1" t="s">
        <v>10089</v>
      </c>
      <c r="AO532" s="1" t="s">
        <v>10090</v>
      </c>
      <c r="AP532" s="1" t="s">
        <v>74</v>
      </c>
      <c r="AQ532" s="1" t="s">
        <v>74</v>
      </c>
      <c r="AR532" s="1" t="s">
        <v>10091</v>
      </c>
      <c r="AS532" s="1" t="s">
        <v>10092</v>
      </c>
      <c r="AT532" s="1" t="s">
        <v>822</v>
      </c>
      <c r="AU532" s="1">
        <v>2013</v>
      </c>
      <c r="AV532" s="1">
        <v>59</v>
      </c>
      <c r="AW532" s="1">
        <v>3</v>
      </c>
      <c r="AX532" s="1" t="s">
        <v>74</v>
      </c>
      <c r="AY532" s="1" t="s">
        <v>74</v>
      </c>
      <c r="AZ532" s="1" t="s">
        <v>74</v>
      </c>
      <c r="BA532" s="1" t="s">
        <v>74</v>
      </c>
      <c r="BB532" s="1">
        <v>206</v>
      </c>
      <c r="BC532" s="1">
        <v>212</v>
      </c>
      <c r="BD532" s="1" t="s">
        <v>74</v>
      </c>
      <c r="BE532" s="1" t="s">
        <v>74</v>
      </c>
      <c r="BF532" s="1" t="s">
        <v>74</v>
      </c>
      <c r="BG532" s="1" t="s">
        <v>74</v>
      </c>
      <c r="BH532" s="1" t="s">
        <v>74</v>
      </c>
      <c r="BI532" s="1">
        <v>7</v>
      </c>
      <c r="BJ532" s="1" t="s">
        <v>175</v>
      </c>
      <c r="BK532" s="1" t="s">
        <v>100</v>
      </c>
      <c r="BL532" s="1" t="s">
        <v>175</v>
      </c>
      <c r="BM532" s="1" t="s">
        <v>10093</v>
      </c>
      <c r="BN532" s="1">
        <v>23883691</v>
      </c>
      <c r="BO532" s="1" t="s">
        <v>74</v>
      </c>
      <c r="BP532" s="1" t="s">
        <v>74</v>
      </c>
      <c r="BQ532" s="1" t="s">
        <v>74</v>
      </c>
      <c r="BR532" s="1" t="s">
        <v>102</v>
      </c>
      <c r="BS532" s="1" t="s">
        <v>10094</v>
      </c>
      <c r="BT532" s="1" t="str">
        <f>HYPERLINK("https%3A%2F%2Fwww.webofscience.com%2Fwos%2Fwoscc%2Ffull-record%2FWOS:000321414400006","View Full Record in Web of Science")</f>
        <v>View Full Record in Web of Science</v>
      </c>
    </row>
    <row r="533" spans="1:72" x14ac:dyDescent="0.25">
      <c r="A533" s="1" t="s">
        <v>72</v>
      </c>
      <c r="B533" s="1" t="s">
        <v>10095</v>
      </c>
      <c r="C533" s="1" t="s">
        <v>74</v>
      </c>
      <c r="D533" s="1" t="s">
        <v>74</v>
      </c>
      <c r="E533" s="1" t="s">
        <v>74</v>
      </c>
      <c r="F533" s="1" t="s">
        <v>10096</v>
      </c>
      <c r="G533" s="1" t="s">
        <v>74</v>
      </c>
      <c r="H533" s="1" t="s">
        <v>74</v>
      </c>
      <c r="I533" s="1" t="s">
        <v>10097</v>
      </c>
      <c r="J533" s="1" t="s">
        <v>10098</v>
      </c>
      <c r="K533" s="1" t="s">
        <v>74</v>
      </c>
      <c r="L533" s="1" t="s">
        <v>74</v>
      </c>
      <c r="M533" s="1" t="s">
        <v>78</v>
      </c>
      <c r="N533" s="1" t="s">
        <v>79</v>
      </c>
      <c r="O533" s="1" t="s">
        <v>74</v>
      </c>
      <c r="P533" s="1" t="s">
        <v>74</v>
      </c>
      <c r="Q533" s="1" t="s">
        <v>74</v>
      </c>
      <c r="R533" s="1" t="s">
        <v>74</v>
      </c>
      <c r="S533" s="1" t="s">
        <v>74</v>
      </c>
      <c r="T533" s="1" t="s">
        <v>10099</v>
      </c>
      <c r="U533" s="1" t="s">
        <v>10100</v>
      </c>
      <c r="V533" s="1" t="s">
        <v>10101</v>
      </c>
      <c r="W533" s="1" t="s">
        <v>10102</v>
      </c>
      <c r="X533" s="1" t="s">
        <v>7743</v>
      </c>
      <c r="Y533" s="1" t="s">
        <v>10103</v>
      </c>
      <c r="Z533" s="1" t="s">
        <v>10104</v>
      </c>
      <c r="AA533" s="1" t="s">
        <v>74</v>
      </c>
      <c r="AB533" s="1" t="s">
        <v>74</v>
      </c>
      <c r="AC533" s="1" t="s">
        <v>10105</v>
      </c>
      <c r="AD533" s="1" t="s">
        <v>10106</v>
      </c>
      <c r="AE533" s="1" t="s">
        <v>74</v>
      </c>
      <c r="AF533" s="1" t="s">
        <v>74</v>
      </c>
      <c r="AG533" s="1">
        <v>4</v>
      </c>
      <c r="AH533" s="1">
        <v>6</v>
      </c>
      <c r="AI533" s="1">
        <v>6</v>
      </c>
      <c r="AJ533" s="1">
        <v>0</v>
      </c>
      <c r="AK533" s="1">
        <v>34</v>
      </c>
      <c r="AL533" s="1" t="s">
        <v>7715</v>
      </c>
      <c r="AM533" s="1" t="s">
        <v>772</v>
      </c>
      <c r="AN533" s="1" t="s">
        <v>982</v>
      </c>
      <c r="AO533" s="1" t="s">
        <v>10107</v>
      </c>
      <c r="AP533" s="1" t="s">
        <v>74</v>
      </c>
      <c r="AQ533" s="1" t="s">
        <v>74</v>
      </c>
      <c r="AR533" s="1" t="s">
        <v>10108</v>
      </c>
      <c r="AS533" s="1" t="s">
        <v>10109</v>
      </c>
      <c r="AT533" s="1" t="s">
        <v>822</v>
      </c>
      <c r="AU533" s="1">
        <v>2013</v>
      </c>
      <c r="AV533" s="1">
        <v>102</v>
      </c>
      <c r="AW533" s="1">
        <v>6</v>
      </c>
      <c r="AX533" s="1" t="s">
        <v>74</v>
      </c>
      <c r="AY533" s="1" t="s">
        <v>74</v>
      </c>
      <c r="AZ533" s="1" t="s">
        <v>74</v>
      </c>
      <c r="BA533" s="1" t="s">
        <v>74</v>
      </c>
      <c r="BB533" s="1">
        <v>560</v>
      </c>
      <c r="BC533" s="1">
        <v>561</v>
      </c>
      <c r="BD533" s="1" t="s">
        <v>74</v>
      </c>
      <c r="BE533" s="1" t="s">
        <v>10110</v>
      </c>
      <c r="BF533" s="1" t="str">
        <f>HYPERLINK("http://dx.doi.org/10.1111/apa.12216","http://dx.doi.org/10.1111/apa.12216")</f>
        <v>http://dx.doi.org/10.1111/apa.12216</v>
      </c>
      <c r="BG533" s="1" t="s">
        <v>74</v>
      </c>
      <c r="BH533" s="1" t="s">
        <v>74</v>
      </c>
      <c r="BI533" s="1">
        <v>2</v>
      </c>
      <c r="BJ533" s="1" t="s">
        <v>2400</v>
      </c>
      <c r="BK533" s="1" t="s">
        <v>100</v>
      </c>
      <c r="BL533" s="1" t="s">
        <v>2400</v>
      </c>
      <c r="BM533" s="1" t="s">
        <v>10111</v>
      </c>
      <c r="BN533" s="1">
        <v>23445326</v>
      </c>
      <c r="BO533" s="1" t="s">
        <v>1221</v>
      </c>
      <c r="BP533" s="1" t="s">
        <v>74</v>
      </c>
      <c r="BQ533" s="1" t="s">
        <v>74</v>
      </c>
      <c r="BR533" s="1" t="s">
        <v>102</v>
      </c>
      <c r="BS533" s="1" t="s">
        <v>10112</v>
      </c>
      <c r="BT533" s="1" t="str">
        <f>HYPERLINK("https%3A%2F%2Fwww.webofscience.com%2Fwos%2Fwoscc%2Ffull-record%2FWOS:000318562500014","View Full Record in Web of Science")</f>
        <v>View Full Record in Web of Science</v>
      </c>
    </row>
    <row r="534" spans="1:72" x14ac:dyDescent="0.25">
      <c r="A534" s="1" t="s">
        <v>72</v>
      </c>
      <c r="B534" s="1" t="s">
        <v>8995</v>
      </c>
      <c r="C534" s="1" t="s">
        <v>74</v>
      </c>
      <c r="D534" s="1" t="s">
        <v>74</v>
      </c>
      <c r="E534" s="1" t="s">
        <v>74</v>
      </c>
      <c r="F534" s="1" t="s">
        <v>8996</v>
      </c>
      <c r="G534" s="1" t="s">
        <v>74</v>
      </c>
      <c r="H534" s="1" t="s">
        <v>74</v>
      </c>
      <c r="I534" s="1" t="s">
        <v>10113</v>
      </c>
      <c r="J534" s="1" t="s">
        <v>10011</v>
      </c>
      <c r="K534" s="1" t="s">
        <v>74</v>
      </c>
      <c r="L534" s="1" t="s">
        <v>74</v>
      </c>
      <c r="M534" s="1" t="s">
        <v>78</v>
      </c>
      <c r="N534" s="1" t="s">
        <v>79</v>
      </c>
      <c r="O534" s="1" t="s">
        <v>74</v>
      </c>
      <c r="P534" s="1" t="s">
        <v>74</v>
      </c>
      <c r="Q534" s="1" t="s">
        <v>74</v>
      </c>
      <c r="R534" s="1" t="s">
        <v>74</v>
      </c>
      <c r="S534" s="1" t="s">
        <v>74</v>
      </c>
      <c r="T534" s="1" t="s">
        <v>10114</v>
      </c>
      <c r="U534" s="1" t="s">
        <v>10115</v>
      </c>
      <c r="V534" s="1" t="s">
        <v>10116</v>
      </c>
      <c r="W534" s="1" t="s">
        <v>10117</v>
      </c>
      <c r="X534" s="1" t="s">
        <v>9001</v>
      </c>
      <c r="Y534" s="1" t="s">
        <v>10118</v>
      </c>
      <c r="Z534" s="1" t="s">
        <v>6340</v>
      </c>
      <c r="AA534" s="1" t="s">
        <v>9003</v>
      </c>
      <c r="AB534" s="1" t="s">
        <v>9004</v>
      </c>
      <c r="AC534" s="1" t="s">
        <v>10119</v>
      </c>
      <c r="AD534" s="1" t="s">
        <v>10119</v>
      </c>
      <c r="AE534" s="1" t="s">
        <v>10120</v>
      </c>
      <c r="AF534" s="1" t="s">
        <v>74</v>
      </c>
      <c r="AG534" s="1">
        <v>23</v>
      </c>
      <c r="AH534" s="1">
        <v>87</v>
      </c>
      <c r="AI534" s="1">
        <v>88</v>
      </c>
      <c r="AJ534" s="1">
        <v>1</v>
      </c>
      <c r="AK534" s="1">
        <v>35</v>
      </c>
      <c r="AL534" s="1" t="s">
        <v>117</v>
      </c>
      <c r="AM534" s="1" t="s">
        <v>118</v>
      </c>
      <c r="AN534" s="1" t="s">
        <v>119</v>
      </c>
      <c r="AO534" s="1" t="s">
        <v>74</v>
      </c>
      <c r="AP534" s="1" t="s">
        <v>10020</v>
      </c>
      <c r="AQ534" s="1" t="s">
        <v>74</v>
      </c>
      <c r="AR534" s="1" t="s">
        <v>10021</v>
      </c>
      <c r="AS534" s="1" t="s">
        <v>10022</v>
      </c>
      <c r="AT534" s="1" t="s">
        <v>10121</v>
      </c>
      <c r="AU534" s="1">
        <v>2013</v>
      </c>
      <c r="AV534" s="1">
        <v>12</v>
      </c>
      <c r="AW534" s="1" t="s">
        <v>74</v>
      </c>
      <c r="AX534" s="1" t="s">
        <v>74</v>
      </c>
      <c r="AY534" s="1" t="s">
        <v>74</v>
      </c>
      <c r="AZ534" s="1" t="s">
        <v>74</v>
      </c>
      <c r="BA534" s="1" t="s">
        <v>74</v>
      </c>
      <c r="BB534" s="1" t="s">
        <v>74</v>
      </c>
      <c r="BC534" s="1" t="s">
        <v>74</v>
      </c>
      <c r="BD534" s="1">
        <v>59</v>
      </c>
      <c r="BE534" s="1" t="s">
        <v>10122</v>
      </c>
      <c r="BF534" s="1" t="str">
        <f>HYPERLINK("http://dx.doi.org/10.1186/1475-2891-12-59","http://dx.doi.org/10.1186/1475-2891-12-59")</f>
        <v>http://dx.doi.org/10.1186/1475-2891-12-59</v>
      </c>
      <c r="BG534" s="1" t="s">
        <v>74</v>
      </c>
      <c r="BH534" s="1" t="s">
        <v>74</v>
      </c>
      <c r="BI534" s="1">
        <v>10</v>
      </c>
      <c r="BJ534" s="1" t="s">
        <v>175</v>
      </c>
      <c r="BK534" s="1" t="s">
        <v>247</v>
      </c>
      <c r="BL534" s="1" t="s">
        <v>175</v>
      </c>
      <c r="BM534" s="1" t="s">
        <v>10123</v>
      </c>
      <c r="BN534" s="1">
        <v>23656639</v>
      </c>
      <c r="BO534" s="1" t="s">
        <v>389</v>
      </c>
      <c r="BP534" s="1" t="s">
        <v>74</v>
      </c>
      <c r="BQ534" s="1" t="s">
        <v>74</v>
      </c>
      <c r="BR534" s="1" t="s">
        <v>102</v>
      </c>
      <c r="BS534" s="1" t="s">
        <v>10124</v>
      </c>
      <c r="BT534" s="1" t="str">
        <f>HYPERLINK("https%3A%2F%2Fwww.webofscience.com%2Fwos%2Fwoscc%2Ffull-record%2FWOS:000319352600001","View Full Record in Web of Science")</f>
        <v>View Full Record in Web of Science</v>
      </c>
    </row>
    <row r="535" spans="1:72" x14ac:dyDescent="0.25">
      <c r="A535" s="1" t="s">
        <v>72</v>
      </c>
      <c r="B535" s="1" t="s">
        <v>10125</v>
      </c>
      <c r="C535" s="1" t="s">
        <v>74</v>
      </c>
      <c r="D535" s="1" t="s">
        <v>74</v>
      </c>
      <c r="E535" s="1" t="s">
        <v>74</v>
      </c>
      <c r="F535" s="1" t="s">
        <v>10126</v>
      </c>
      <c r="G535" s="1" t="s">
        <v>74</v>
      </c>
      <c r="H535" s="1" t="s">
        <v>74</v>
      </c>
      <c r="I535" s="1" t="s">
        <v>10127</v>
      </c>
      <c r="J535" s="1" t="s">
        <v>6505</v>
      </c>
      <c r="K535" s="1" t="s">
        <v>74</v>
      </c>
      <c r="L535" s="1" t="s">
        <v>74</v>
      </c>
      <c r="M535" s="1" t="s">
        <v>78</v>
      </c>
      <c r="N535" s="1" t="s">
        <v>52</v>
      </c>
      <c r="O535" s="1" t="s">
        <v>10128</v>
      </c>
      <c r="P535" s="1" t="s">
        <v>10129</v>
      </c>
      <c r="Q535" s="1" t="s">
        <v>8464</v>
      </c>
      <c r="R535" s="1" t="s">
        <v>10130</v>
      </c>
      <c r="S535" s="1" t="s">
        <v>74</v>
      </c>
      <c r="T535" s="1" t="s">
        <v>74</v>
      </c>
      <c r="U535" s="1" t="s">
        <v>74</v>
      </c>
      <c r="V535" s="1" t="s">
        <v>74</v>
      </c>
      <c r="W535" s="1" t="s">
        <v>10131</v>
      </c>
      <c r="X535" s="1" t="s">
        <v>962</v>
      </c>
      <c r="Y535" s="1" t="s">
        <v>74</v>
      </c>
      <c r="Z535" s="1" t="s">
        <v>74</v>
      </c>
      <c r="AA535" s="1" t="s">
        <v>74</v>
      </c>
      <c r="AB535" s="1" t="s">
        <v>74</v>
      </c>
      <c r="AC535" s="1" t="s">
        <v>74</v>
      </c>
      <c r="AD535" s="1" t="s">
        <v>74</v>
      </c>
      <c r="AE535" s="1" t="s">
        <v>74</v>
      </c>
      <c r="AF535" s="1" t="s">
        <v>74</v>
      </c>
      <c r="AG535" s="1">
        <v>0</v>
      </c>
      <c r="AH535" s="1">
        <v>0</v>
      </c>
      <c r="AI535" s="1">
        <v>0</v>
      </c>
      <c r="AJ535" s="1">
        <v>0</v>
      </c>
      <c r="AK535" s="1">
        <v>1</v>
      </c>
      <c r="AL535" s="1" t="s">
        <v>6513</v>
      </c>
      <c r="AM535" s="1" t="s">
        <v>6492</v>
      </c>
      <c r="AN535" s="1" t="s">
        <v>6514</v>
      </c>
      <c r="AO535" s="1" t="s">
        <v>6515</v>
      </c>
      <c r="AP535" s="1" t="s">
        <v>74</v>
      </c>
      <c r="AQ535" s="1" t="s">
        <v>74</v>
      </c>
      <c r="AR535" s="1" t="s">
        <v>6517</v>
      </c>
      <c r="AS535" s="1" t="s">
        <v>6518</v>
      </c>
      <c r="AT535" s="1" t="s">
        <v>757</v>
      </c>
      <c r="AU535" s="1">
        <v>2013</v>
      </c>
      <c r="AV535" s="1">
        <v>27</v>
      </c>
      <c r="AW535" s="1" t="s">
        <v>74</v>
      </c>
      <c r="AX535" s="1" t="s">
        <v>74</v>
      </c>
      <c r="AY535" s="1" t="s">
        <v>74</v>
      </c>
      <c r="AZ535" s="1" t="s">
        <v>74</v>
      </c>
      <c r="BA535" s="1" t="s">
        <v>10132</v>
      </c>
      <c r="BB535" s="1" t="s">
        <v>74</v>
      </c>
      <c r="BC535" s="1" t="s">
        <v>74</v>
      </c>
      <c r="BD535" s="1" t="s">
        <v>74</v>
      </c>
      <c r="BE535" s="1" t="s">
        <v>74</v>
      </c>
      <c r="BF535" s="1" t="s">
        <v>74</v>
      </c>
      <c r="BG535" s="1" t="s">
        <v>74</v>
      </c>
      <c r="BH535" s="1" t="s">
        <v>74</v>
      </c>
      <c r="BI535" s="1">
        <v>1</v>
      </c>
      <c r="BJ535" s="1" t="s">
        <v>6519</v>
      </c>
      <c r="BK535" s="1" t="s">
        <v>1766</v>
      </c>
      <c r="BL535" s="1" t="s">
        <v>6520</v>
      </c>
      <c r="BM535" s="1" t="s">
        <v>10133</v>
      </c>
      <c r="BN535" s="1" t="s">
        <v>74</v>
      </c>
      <c r="BO535" s="1" t="s">
        <v>74</v>
      </c>
      <c r="BP535" s="1" t="s">
        <v>74</v>
      </c>
      <c r="BQ535" s="1" t="s">
        <v>74</v>
      </c>
      <c r="BR535" s="1" t="s">
        <v>102</v>
      </c>
      <c r="BS535" s="1" t="s">
        <v>10134</v>
      </c>
      <c r="BT535" s="1" t="str">
        <f>HYPERLINK("https%3A%2F%2Fwww.webofscience.com%2Fwos%2Fwoscc%2Ffull-record%2FWOS:000319883506034","View Full Record in Web of Science")</f>
        <v>View Full Record in Web of Science</v>
      </c>
    </row>
    <row r="536" spans="1:72" x14ac:dyDescent="0.25">
      <c r="A536" s="1" t="s">
        <v>72</v>
      </c>
      <c r="B536" s="1" t="s">
        <v>7879</v>
      </c>
      <c r="C536" s="1" t="s">
        <v>74</v>
      </c>
      <c r="D536" s="1" t="s">
        <v>74</v>
      </c>
      <c r="E536" s="1" t="s">
        <v>74</v>
      </c>
      <c r="F536" s="1" t="s">
        <v>7880</v>
      </c>
      <c r="G536" s="1" t="s">
        <v>74</v>
      </c>
      <c r="H536" s="1" t="s">
        <v>74</v>
      </c>
      <c r="I536" s="1" t="s">
        <v>10135</v>
      </c>
      <c r="J536" s="1" t="s">
        <v>6505</v>
      </c>
      <c r="K536" s="1" t="s">
        <v>74</v>
      </c>
      <c r="L536" s="1" t="s">
        <v>74</v>
      </c>
      <c r="M536" s="1" t="s">
        <v>78</v>
      </c>
      <c r="N536" s="1" t="s">
        <v>52</v>
      </c>
      <c r="O536" s="1" t="s">
        <v>10128</v>
      </c>
      <c r="P536" s="1" t="s">
        <v>10129</v>
      </c>
      <c r="Q536" s="1" t="s">
        <v>8464</v>
      </c>
      <c r="R536" s="1" t="s">
        <v>10130</v>
      </c>
      <c r="S536" s="1" t="s">
        <v>74</v>
      </c>
      <c r="T536" s="1" t="s">
        <v>74</v>
      </c>
      <c r="U536" s="1" t="s">
        <v>74</v>
      </c>
      <c r="V536" s="1" t="s">
        <v>74</v>
      </c>
      <c r="W536" s="1" t="s">
        <v>10136</v>
      </c>
      <c r="X536" s="1" t="s">
        <v>962</v>
      </c>
      <c r="Y536" s="1" t="s">
        <v>74</v>
      </c>
      <c r="Z536" s="1" t="s">
        <v>74</v>
      </c>
      <c r="AA536" s="1" t="s">
        <v>74</v>
      </c>
      <c r="AB536" s="1" t="s">
        <v>74</v>
      </c>
      <c r="AC536" s="1" t="s">
        <v>74</v>
      </c>
      <c r="AD536" s="1" t="s">
        <v>74</v>
      </c>
      <c r="AE536" s="1" t="s">
        <v>74</v>
      </c>
      <c r="AF536" s="1" t="s">
        <v>74</v>
      </c>
      <c r="AG536" s="1">
        <v>0</v>
      </c>
      <c r="AH536" s="1">
        <v>1</v>
      </c>
      <c r="AI536" s="1">
        <v>1</v>
      </c>
      <c r="AJ536" s="1">
        <v>0</v>
      </c>
      <c r="AK536" s="1">
        <v>6</v>
      </c>
      <c r="AL536" s="1" t="s">
        <v>6513</v>
      </c>
      <c r="AM536" s="1" t="s">
        <v>6492</v>
      </c>
      <c r="AN536" s="1" t="s">
        <v>6514</v>
      </c>
      <c r="AO536" s="1" t="s">
        <v>6515</v>
      </c>
      <c r="AP536" s="1" t="s">
        <v>74</v>
      </c>
      <c r="AQ536" s="1" t="s">
        <v>74</v>
      </c>
      <c r="AR536" s="1" t="s">
        <v>6517</v>
      </c>
      <c r="AS536" s="1" t="s">
        <v>6518</v>
      </c>
      <c r="AT536" s="1" t="s">
        <v>757</v>
      </c>
      <c r="AU536" s="1">
        <v>2013</v>
      </c>
      <c r="AV536" s="1">
        <v>27</v>
      </c>
      <c r="AW536" s="1" t="s">
        <v>74</v>
      </c>
      <c r="AX536" s="1" t="s">
        <v>74</v>
      </c>
      <c r="AY536" s="1" t="s">
        <v>74</v>
      </c>
      <c r="AZ536" s="1" t="s">
        <v>74</v>
      </c>
      <c r="BA536" s="1">
        <v>1063.5999999999999</v>
      </c>
      <c r="BB536" s="1" t="s">
        <v>74</v>
      </c>
      <c r="BC536" s="1" t="s">
        <v>74</v>
      </c>
      <c r="BD536" s="1" t="s">
        <v>74</v>
      </c>
      <c r="BE536" s="1" t="s">
        <v>74</v>
      </c>
      <c r="BF536" s="1" t="s">
        <v>74</v>
      </c>
      <c r="BG536" s="1" t="s">
        <v>74</v>
      </c>
      <c r="BH536" s="1" t="s">
        <v>74</v>
      </c>
      <c r="BI536" s="1">
        <v>1</v>
      </c>
      <c r="BJ536" s="1" t="s">
        <v>6519</v>
      </c>
      <c r="BK536" s="1" t="s">
        <v>1766</v>
      </c>
      <c r="BL536" s="1" t="s">
        <v>6520</v>
      </c>
      <c r="BM536" s="1" t="s">
        <v>10133</v>
      </c>
      <c r="BN536" s="1" t="s">
        <v>74</v>
      </c>
      <c r="BO536" s="1" t="s">
        <v>74</v>
      </c>
      <c r="BP536" s="1" t="s">
        <v>74</v>
      </c>
      <c r="BQ536" s="1" t="s">
        <v>74</v>
      </c>
      <c r="BR536" s="1" t="s">
        <v>102</v>
      </c>
      <c r="BS536" s="1" t="s">
        <v>10137</v>
      </c>
      <c r="BT536" s="1" t="str">
        <f>HYPERLINK("https%3A%2F%2Fwww.webofscience.com%2Fwos%2Fwoscc%2Ffull-record%2FWOS:000319883502107","View Full Record in Web of Science")</f>
        <v>View Full Record in Web of Science</v>
      </c>
    </row>
    <row r="537" spans="1:72" x14ac:dyDescent="0.25">
      <c r="A537" s="1" t="s">
        <v>72</v>
      </c>
      <c r="B537" s="1" t="s">
        <v>10138</v>
      </c>
      <c r="C537" s="1" t="s">
        <v>74</v>
      </c>
      <c r="D537" s="1" t="s">
        <v>74</v>
      </c>
      <c r="E537" s="1" t="s">
        <v>74</v>
      </c>
      <c r="F537" s="1" t="s">
        <v>10139</v>
      </c>
      <c r="G537" s="1" t="s">
        <v>74</v>
      </c>
      <c r="H537" s="1" t="s">
        <v>74</v>
      </c>
      <c r="I537" s="1" t="s">
        <v>10140</v>
      </c>
      <c r="J537" s="1" t="s">
        <v>1459</v>
      </c>
      <c r="K537" s="1" t="s">
        <v>74</v>
      </c>
      <c r="L537" s="1" t="s">
        <v>74</v>
      </c>
      <c r="M537" s="1" t="s">
        <v>78</v>
      </c>
      <c r="N537" s="1" t="s">
        <v>79</v>
      </c>
      <c r="O537" s="1" t="s">
        <v>74</v>
      </c>
      <c r="P537" s="1" t="s">
        <v>74</v>
      </c>
      <c r="Q537" s="1" t="s">
        <v>74</v>
      </c>
      <c r="R537" s="1" t="s">
        <v>74</v>
      </c>
      <c r="S537" s="1" t="s">
        <v>74</v>
      </c>
      <c r="T537" s="1" t="s">
        <v>10141</v>
      </c>
      <c r="U537" s="1" t="s">
        <v>10142</v>
      </c>
      <c r="V537" s="1" t="s">
        <v>10143</v>
      </c>
      <c r="W537" s="1" t="s">
        <v>10144</v>
      </c>
      <c r="X537" s="1" t="s">
        <v>10145</v>
      </c>
      <c r="Y537" s="1" t="s">
        <v>10146</v>
      </c>
      <c r="Z537" s="1" t="s">
        <v>10147</v>
      </c>
      <c r="AA537" s="1" t="s">
        <v>74</v>
      </c>
      <c r="AB537" s="1" t="s">
        <v>10148</v>
      </c>
      <c r="AC537" s="1" t="s">
        <v>74</v>
      </c>
      <c r="AD537" s="1" t="s">
        <v>74</v>
      </c>
      <c r="AE537" s="1" t="s">
        <v>74</v>
      </c>
      <c r="AF537" s="1" t="s">
        <v>74</v>
      </c>
      <c r="AG537" s="1">
        <v>21</v>
      </c>
      <c r="AH537" s="1">
        <v>11</v>
      </c>
      <c r="AI537" s="1">
        <v>12</v>
      </c>
      <c r="AJ537" s="1">
        <v>1</v>
      </c>
      <c r="AK537" s="1">
        <v>11</v>
      </c>
      <c r="AL537" s="1" t="s">
        <v>117</v>
      </c>
      <c r="AM537" s="1" t="s">
        <v>118</v>
      </c>
      <c r="AN537" s="1" t="s">
        <v>119</v>
      </c>
      <c r="AO537" s="1" t="s">
        <v>1472</v>
      </c>
      <c r="AP537" s="1" t="s">
        <v>74</v>
      </c>
      <c r="AQ537" s="1" t="s">
        <v>74</v>
      </c>
      <c r="AR537" s="1" t="s">
        <v>1473</v>
      </c>
      <c r="AS537" s="1" t="s">
        <v>1474</v>
      </c>
      <c r="AT537" s="1" t="s">
        <v>10149</v>
      </c>
      <c r="AU537" s="1">
        <v>2013</v>
      </c>
      <c r="AV537" s="1">
        <v>10</v>
      </c>
      <c r="AW537" s="1" t="s">
        <v>74</v>
      </c>
      <c r="AX537" s="1" t="s">
        <v>74</v>
      </c>
      <c r="AY537" s="1" t="s">
        <v>74</v>
      </c>
      <c r="AZ537" s="1" t="s">
        <v>74</v>
      </c>
      <c r="BA537" s="1" t="s">
        <v>74</v>
      </c>
      <c r="BB537" s="1" t="s">
        <v>74</v>
      </c>
      <c r="BC537" s="1" t="s">
        <v>74</v>
      </c>
      <c r="BD537" s="1">
        <v>17</v>
      </c>
      <c r="BE537" s="1" t="s">
        <v>10150</v>
      </c>
      <c r="BF537" s="1" t="str">
        <f>HYPERLINK("http://dx.doi.org/10.1186/1550-2783-10-17","http://dx.doi.org/10.1186/1550-2783-10-17")</f>
        <v>http://dx.doi.org/10.1186/1550-2783-10-17</v>
      </c>
      <c r="BG537" s="1" t="s">
        <v>74</v>
      </c>
      <c r="BH537" s="1" t="s">
        <v>74</v>
      </c>
      <c r="BI537" s="1">
        <v>7</v>
      </c>
      <c r="BJ537" s="1" t="s">
        <v>1089</v>
      </c>
      <c r="BK537" s="1" t="s">
        <v>100</v>
      </c>
      <c r="BL537" s="1" t="s">
        <v>1089</v>
      </c>
      <c r="BM537" s="1" t="s">
        <v>10151</v>
      </c>
      <c r="BN537" s="1">
        <v>23537142</v>
      </c>
      <c r="BO537" s="1" t="s">
        <v>389</v>
      </c>
      <c r="BP537" s="1" t="s">
        <v>74</v>
      </c>
      <c r="BQ537" s="1" t="s">
        <v>74</v>
      </c>
      <c r="BR537" s="1" t="s">
        <v>102</v>
      </c>
      <c r="BS537" s="1" t="s">
        <v>10152</v>
      </c>
      <c r="BT537" s="1" t="str">
        <f>HYPERLINK("https%3A%2F%2Fwww.webofscience.com%2Fwos%2Fwoscc%2Ffull-record%2FWOS:000317289100001","View Full Record in Web of Science")</f>
        <v>View Full Record in Web of Science</v>
      </c>
    </row>
    <row r="538" spans="1:72" x14ac:dyDescent="0.25">
      <c r="A538" s="1" t="s">
        <v>72</v>
      </c>
      <c r="B538" s="1" t="s">
        <v>10153</v>
      </c>
      <c r="C538" s="1" t="s">
        <v>74</v>
      </c>
      <c r="D538" s="1" t="s">
        <v>74</v>
      </c>
      <c r="E538" s="1" t="s">
        <v>74</v>
      </c>
      <c r="F538" s="1" t="s">
        <v>10154</v>
      </c>
      <c r="G538" s="1" t="s">
        <v>74</v>
      </c>
      <c r="H538" s="1" t="s">
        <v>74</v>
      </c>
      <c r="I538" s="1" t="s">
        <v>10155</v>
      </c>
      <c r="J538" s="1" t="s">
        <v>10156</v>
      </c>
      <c r="K538" s="1" t="s">
        <v>74</v>
      </c>
      <c r="L538" s="1" t="s">
        <v>74</v>
      </c>
      <c r="M538" s="1" t="s">
        <v>78</v>
      </c>
      <c r="N538" s="1" t="s">
        <v>79</v>
      </c>
      <c r="O538" s="1" t="s">
        <v>74</v>
      </c>
      <c r="P538" s="1" t="s">
        <v>74</v>
      </c>
      <c r="Q538" s="1" t="s">
        <v>74</v>
      </c>
      <c r="R538" s="1" t="s">
        <v>74</v>
      </c>
      <c r="S538" s="1" t="s">
        <v>74</v>
      </c>
      <c r="T538" s="1" t="s">
        <v>10157</v>
      </c>
      <c r="U538" s="1" t="s">
        <v>10158</v>
      </c>
      <c r="V538" s="1" t="s">
        <v>10159</v>
      </c>
      <c r="W538" s="1" t="s">
        <v>10160</v>
      </c>
      <c r="X538" s="1" t="s">
        <v>10161</v>
      </c>
      <c r="Y538" s="1" t="s">
        <v>10162</v>
      </c>
      <c r="Z538" s="1" t="s">
        <v>10163</v>
      </c>
      <c r="AA538" s="1" t="s">
        <v>10164</v>
      </c>
      <c r="AB538" s="1" t="s">
        <v>10165</v>
      </c>
      <c r="AC538" s="1" t="s">
        <v>10166</v>
      </c>
      <c r="AD538" s="1" t="s">
        <v>10167</v>
      </c>
      <c r="AE538" s="1" t="s">
        <v>10168</v>
      </c>
      <c r="AF538" s="1" t="s">
        <v>74</v>
      </c>
      <c r="AG538" s="1">
        <v>37</v>
      </c>
      <c r="AH538" s="1">
        <v>36</v>
      </c>
      <c r="AI538" s="1">
        <v>38</v>
      </c>
      <c r="AJ538" s="1">
        <v>0</v>
      </c>
      <c r="AK538" s="1">
        <v>22</v>
      </c>
      <c r="AL538" s="1" t="s">
        <v>10169</v>
      </c>
      <c r="AM538" s="1" t="s">
        <v>10170</v>
      </c>
      <c r="AN538" s="1" t="s">
        <v>10171</v>
      </c>
      <c r="AO538" s="1" t="s">
        <v>10172</v>
      </c>
      <c r="AP538" s="1" t="s">
        <v>74</v>
      </c>
      <c r="AQ538" s="1" t="s">
        <v>74</v>
      </c>
      <c r="AR538" s="1" t="s">
        <v>10173</v>
      </c>
      <c r="AS538" s="1" t="s">
        <v>10174</v>
      </c>
      <c r="AT538" s="1" t="s">
        <v>5298</v>
      </c>
      <c r="AU538" s="1">
        <v>2013</v>
      </c>
      <c r="AV538" s="1">
        <v>21</v>
      </c>
      <c r="AW538" s="1">
        <v>2</v>
      </c>
      <c r="AX538" s="1" t="s">
        <v>74</v>
      </c>
      <c r="AY538" s="1" t="s">
        <v>74</v>
      </c>
      <c r="AZ538" s="1" t="s">
        <v>74</v>
      </c>
      <c r="BA538" s="1" t="s">
        <v>74</v>
      </c>
      <c r="BB538" s="1">
        <v>124</v>
      </c>
      <c r="BC538" s="1">
        <v>131</v>
      </c>
      <c r="BD538" s="1" t="s">
        <v>74</v>
      </c>
      <c r="BE538" s="1" t="s">
        <v>10175</v>
      </c>
      <c r="BF538" s="1" t="str">
        <f>HYPERLINK("http://dx.doi.org/10.1590/1678-7757201302185","http://dx.doi.org/10.1590/1678-7757201302185")</f>
        <v>http://dx.doi.org/10.1590/1678-7757201302185</v>
      </c>
      <c r="BG538" s="1" t="s">
        <v>74</v>
      </c>
      <c r="BH538" s="1" t="s">
        <v>74</v>
      </c>
      <c r="BI538" s="1">
        <v>8</v>
      </c>
      <c r="BJ538" s="1" t="s">
        <v>149</v>
      </c>
      <c r="BK538" s="1" t="s">
        <v>100</v>
      </c>
      <c r="BL538" s="1" t="s">
        <v>149</v>
      </c>
      <c r="BM538" s="1" t="s">
        <v>10176</v>
      </c>
      <c r="BN538" s="1">
        <v>23739850</v>
      </c>
      <c r="BO538" s="1" t="s">
        <v>4374</v>
      </c>
      <c r="BP538" s="1" t="s">
        <v>74</v>
      </c>
      <c r="BQ538" s="1" t="s">
        <v>74</v>
      </c>
      <c r="BR538" s="1" t="s">
        <v>102</v>
      </c>
      <c r="BS538" s="1" t="s">
        <v>10177</v>
      </c>
      <c r="BT538" s="1" t="str">
        <f>HYPERLINK("https%3A%2F%2Fwww.webofscience.com%2Fwos%2Fwoscc%2Ffull-record%2FWOS:000319997700006","View Full Record in Web of Science")</f>
        <v>View Full Record in Web of Science</v>
      </c>
    </row>
    <row r="539" spans="1:72" x14ac:dyDescent="0.25">
      <c r="A539" s="1" t="s">
        <v>72</v>
      </c>
      <c r="B539" s="1" t="s">
        <v>10178</v>
      </c>
      <c r="C539" s="1" t="s">
        <v>74</v>
      </c>
      <c r="D539" s="1" t="s">
        <v>74</v>
      </c>
      <c r="E539" s="1" t="s">
        <v>74</v>
      </c>
      <c r="F539" s="1" t="s">
        <v>10179</v>
      </c>
      <c r="G539" s="1" t="s">
        <v>74</v>
      </c>
      <c r="H539" s="1" t="s">
        <v>74</v>
      </c>
      <c r="I539" s="1" t="s">
        <v>10180</v>
      </c>
      <c r="J539" s="1" t="s">
        <v>278</v>
      </c>
      <c r="K539" s="1" t="s">
        <v>74</v>
      </c>
      <c r="L539" s="1" t="s">
        <v>74</v>
      </c>
      <c r="M539" s="1" t="s">
        <v>78</v>
      </c>
      <c r="N539" s="1" t="s">
        <v>79</v>
      </c>
      <c r="O539" s="1" t="s">
        <v>74</v>
      </c>
      <c r="P539" s="1" t="s">
        <v>74</v>
      </c>
      <c r="Q539" s="1" t="s">
        <v>74</v>
      </c>
      <c r="R539" s="1" t="s">
        <v>74</v>
      </c>
      <c r="S539" s="1" t="s">
        <v>74</v>
      </c>
      <c r="T539" s="1" t="s">
        <v>10181</v>
      </c>
      <c r="U539" s="1" t="s">
        <v>10182</v>
      </c>
      <c r="V539" s="1" t="s">
        <v>10183</v>
      </c>
      <c r="W539" s="1" t="s">
        <v>10184</v>
      </c>
      <c r="X539" s="1" t="s">
        <v>10185</v>
      </c>
      <c r="Y539" s="1" t="s">
        <v>10186</v>
      </c>
      <c r="Z539" s="1" t="s">
        <v>10187</v>
      </c>
      <c r="AA539" s="1" t="s">
        <v>10188</v>
      </c>
      <c r="AB539" s="1" t="s">
        <v>10189</v>
      </c>
      <c r="AC539" s="1" t="s">
        <v>10190</v>
      </c>
      <c r="AD539" s="1" t="s">
        <v>10190</v>
      </c>
      <c r="AE539" s="1" t="s">
        <v>10191</v>
      </c>
      <c r="AF539" s="1" t="s">
        <v>74</v>
      </c>
      <c r="AG539" s="1">
        <v>40</v>
      </c>
      <c r="AH539" s="1">
        <v>22</v>
      </c>
      <c r="AI539" s="1">
        <v>22</v>
      </c>
      <c r="AJ539" s="1">
        <v>0</v>
      </c>
      <c r="AK539" s="1">
        <v>26</v>
      </c>
      <c r="AL539" s="1" t="s">
        <v>289</v>
      </c>
      <c r="AM539" s="1" t="s">
        <v>290</v>
      </c>
      <c r="AN539" s="1" t="s">
        <v>318</v>
      </c>
      <c r="AO539" s="1" t="s">
        <v>292</v>
      </c>
      <c r="AP539" s="1" t="s">
        <v>293</v>
      </c>
      <c r="AQ539" s="1" t="s">
        <v>74</v>
      </c>
      <c r="AR539" s="1" t="s">
        <v>294</v>
      </c>
      <c r="AS539" s="1" t="s">
        <v>295</v>
      </c>
      <c r="AT539" s="1" t="s">
        <v>903</v>
      </c>
      <c r="AU539" s="1">
        <v>2013</v>
      </c>
      <c r="AV539" s="1">
        <v>113</v>
      </c>
      <c r="AW539" s="1">
        <v>3</v>
      </c>
      <c r="AX539" s="1" t="s">
        <v>74</v>
      </c>
      <c r="AY539" s="1" t="s">
        <v>74</v>
      </c>
      <c r="AZ539" s="1" t="s">
        <v>74</v>
      </c>
      <c r="BA539" s="1" t="s">
        <v>74</v>
      </c>
      <c r="BB539" s="1">
        <v>611</v>
      </c>
      <c r="BC539" s="1">
        <v>620</v>
      </c>
      <c r="BD539" s="1" t="s">
        <v>74</v>
      </c>
      <c r="BE539" s="1" t="s">
        <v>10192</v>
      </c>
      <c r="BF539" s="1" t="str">
        <f>HYPERLINK("http://dx.doi.org/10.1007/s00421-012-2467-9","http://dx.doi.org/10.1007/s00421-012-2467-9")</f>
        <v>http://dx.doi.org/10.1007/s00421-012-2467-9</v>
      </c>
      <c r="BG539" s="1" t="s">
        <v>74</v>
      </c>
      <c r="BH539" s="1" t="s">
        <v>74</v>
      </c>
      <c r="BI539" s="1">
        <v>10</v>
      </c>
      <c r="BJ539" s="1" t="s">
        <v>298</v>
      </c>
      <c r="BK539" s="1" t="s">
        <v>100</v>
      </c>
      <c r="BL539" s="1" t="s">
        <v>298</v>
      </c>
      <c r="BM539" s="1" t="s">
        <v>10193</v>
      </c>
      <c r="BN539" s="1">
        <v>22886188</v>
      </c>
      <c r="BO539" s="1" t="s">
        <v>74</v>
      </c>
      <c r="BP539" s="1" t="s">
        <v>74</v>
      </c>
      <c r="BQ539" s="1" t="s">
        <v>74</v>
      </c>
      <c r="BR539" s="1" t="s">
        <v>102</v>
      </c>
      <c r="BS539" s="1" t="s">
        <v>10194</v>
      </c>
      <c r="BT539" s="1" t="str">
        <f>HYPERLINK("https%3A%2F%2Fwww.webofscience.com%2Fwos%2Fwoscc%2Ffull-record%2FWOS:000314773500007","View Full Record in Web of Science")</f>
        <v>View Full Record in Web of Science</v>
      </c>
    </row>
    <row r="540" spans="1:72" x14ac:dyDescent="0.25">
      <c r="A540" s="1" t="s">
        <v>72</v>
      </c>
      <c r="B540" s="1" t="s">
        <v>10195</v>
      </c>
      <c r="C540" s="1" t="s">
        <v>74</v>
      </c>
      <c r="D540" s="1" t="s">
        <v>74</v>
      </c>
      <c r="E540" s="1" t="s">
        <v>74</v>
      </c>
      <c r="F540" s="1" t="s">
        <v>10196</v>
      </c>
      <c r="G540" s="1" t="s">
        <v>74</v>
      </c>
      <c r="H540" s="1" t="s">
        <v>74</v>
      </c>
      <c r="I540" s="1" t="s">
        <v>10197</v>
      </c>
      <c r="J540" s="1" t="s">
        <v>784</v>
      </c>
      <c r="K540" s="1" t="s">
        <v>74</v>
      </c>
      <c r="L540" s="1" t="s">
        <v>74</v>
      </c>
      <c r="M540" s="1" t="s">
        <v>78</v>
      </c>
      <c r="N540" s="1" t="s">
        <v>79</v>
      </c>
      <c r="O540" s="1" t="s">
        <v>74</v>
      </c>
      <c r="P540" s="1" t="s">
        <v>74</v>
      </c>
      <c r="Q540" s="1" t="s">
        <v>74</v>
      </c>
      <c r="R540" s="1" t="s">
        <v>74</v>
      </c>
      <c r="S540" s="1" t="s">
        <v>74</v>
      </c>
      <c r="T540" s="1" t="s">
        <v>10198</v>
      </c>
      <c r="U540" s="1" t="s">
        <v>10199</v>
      </c>
      <c r="V540" s="1" t="s">
        <v>10200</v>
      </c>
      <c r="W540" s="1" t="s">
        <v>10201</v>
      </c>
      <c r="X540" s="1" t="s">
        <v>10202</v>
      </c>
      <c r="Y540" s="1" t="s">
        <v>10203</v>
      </c>
      <c r="Z540" s="1" t="s">
        <v>10204</v>
      </c>
      <c r="AA540" s="1" t="s">
        <v>74</v>
      </c>
      <c r="AB540" s="1" t="s">
        <v>10205</v>
      </c>
      <c r="AC540" s="1" t="s">
        <v>10206</v>
      </c>
      <c r="AD540" s="1" t="s">
        <v>10207</v>
      </c>
      <c r="AE540" s="1" t="s">
        <v>10208</v>
      </c>
      <c r="AF540" s="1" t="s">
        <v>74</v>
      </c>
      <c r="AG540" s="1">
        <v>54</v>
      </c>
      <c r="AH540" s="1">
        <v>17</v>
      </c>
      <c r="AI540" s="1">
        <v>18</v>
      </c>
      <c r="AJ540" s="1">
        <v>0</v>
      </c>
      <c r="AK540" s="1">
        <v>55</v>
      </c>
      <c r="AL540" s="1" t="s">
        <v>793</v>
      </c>
      <c r="AM540" s="1" t="s">
        <v>118</v>
      </c>
      <c r="AN540" s="1" t="s">
        <v>794</v>
      </c>
      <c r="AO540" s="1" t="s">
        <v>795</v>
      </c>
      <c r="AP540" s="1" t="s">
        <v>796</v>
      </c>
      <c r="AQ540" s="1" t="s">
        <v>74</v>
      </c>
      <c r="AR540" s="1" t="s">
        <v>784</v>
      </c>
      <c r="AS540" s="1" t="s">
        <v>797</v>
      </c>
      <c r="AT540" s="1" t="s">
        <v>3228</v>
      </c>
      <c r="AU540" s="1">
        <v>2013</v>
      </c>
      <c r="AV540" s="1">
        <v>62</v>
      </c>
      <c r="AW540" s="1" t="s">
        <v>74</v>
      </c>
      <c r="AX540" s="1" t="s">
        <v>74</v>
      </c>
      <c r="AY540" s="1" t="s">
        <v>74</v>
      </c>
      <c r="AZ540" s="1" t="s">
        <v>74</v>
      </c>
      <c r="BA540" s="1" t="s">
        <v>74</v>
      </c>
      <c r="BB540" s="1">
        <v>225</v>
      </c>
      <c r="BC540" s="1">
        <v>231</v>
      </c>
      <c r="BD540" s="1" t="s">
        <v>74</v>
      </c>
      <c r="BE540" s="1" t="s">
        <v>10209</v>
      </c>
      <c r="BF540" s="1" t="str">
        <f>HYPERLINK("http://dx.doi.org/10.1016/j.appet.2012.10.015","http://dx.doi.org/10.1016/j.appet.2012.10.015")</f>
        <v>http://dx.doi.org/10.1016/j.appet.2012.10.015</v>
      </c>
      <c r="BG540" s="1" t="s">
        <v>74</v>
      </c>
      <c r="BH540" s="1" t="s">
        <v>74</v>
      </c>
      <c r="BI540" s="1">
        <v>7</v>
      </c>
      <c r="BJ540" s="1" t="s">
        <v>801</v>
      </c>
      <c r="BK540" s="1" t="s">
        <v>247</v>
      </c>
      <c r="BL540" s="1" t="s">
        <v>801</v>
      </c>
      <c r="BM540" s="1" t="s">
        <v>10210</v>
      </c>
      <c r="BN540" s="1">
        <v>23108149</v>
      </c>
      <c r="BO540" s="1" t="s">
        <v>74</v>
      </c>
      <c r="BP540" s="1" t="s">
        <v>74</v>
      </c>
      <c r="BQ540" s="1" t="s">
        <v>74</v>
      </c>
      <c r="BR540" s="1" t="s">
        <v>102</v>
      </c>
      <c r="BS540" s="1" t="s">
        <v>10211</v>
      </c>
      <c r="BT540" s="1" t="str">
        <f>HYPERLINK("https%3A%2F%2Fwww.webofscience.com%2Fwos%2Fwoscc%2Ffull-record%2FWOS:000315070300032","View Full Record in Web of Science")</f>
        <v>View Full Record in Web of Science</v>
      </c>
    </row>
    <row r="541" spans="1:72" x14ac:dyDescent="0.25">
      <c r="A541" s="1" t="s">
        <v>72</v>
      </c>
      <c r="B541" s="1" t="s">
        <v>10212</v>
      </c>
      <c r="C541" s="1" t="s">
        <v>74</v>
      </c>
      <c r="D541" s="1" t="s">
        <v>74</v>
      </c>
      <c r="E541" s="1" t="s">
        <v>74</v>
      </c>
      <c r="F541" s="1" t="s">
        <v>10213</v>
      </c>
      <c r="G541" s="1" t="s">
        <v>74</v>
      </c>
      <c r="H541" s="1" t="s">
        <v>74</v>
      </c>
      <c r="I541" s="1" t="s">
        <v>10214</v>
      </c>
      <c r="J541" s="1" t="s">
        <v>9262</v>
      </c>
      <c r="K541" s="1" t="s">
        <v>74</v>
      </c>
      <c r="L541" s="1" t="s">
        <v>74</v>
      </c>
      <c r="M541" s="1" t="s">
        <v>78</v>
      </c>
      <c r="N541" s="1" t="s">
        <v>79</v>
      </c>
      <c r="O541" s="1" t="s">
        <v>74</v>
      </c>
      <c r="P541" s="1" t="s">
        <v>74</v>
      </c>
      <c r="Q541" s="1" t="s">
        <v>74</v>
      </c>
      <c r="R541" s="1" t="s">
        <v>74</v>
      </c>
      <c r="S541" s="1" t="s">
        <v>74</v>
      </c>
      <c r="T541" s="1" t="s">
        <v>10215</v>
      </c>
      <c r="U541" s="1" t="s">
        <v>10216</v>
      </c>
      <c r="V541" s="1" t="s">
        <v>10217</v>
      </c>
      <c r="W541" s="1" t="s">
        <v>10218</v>
      </c>
      <c r="X541" s="1" t="s">
        <v>74</v>
      </c>
      <c r="Y541" s="1" t="s">
        <v>10219</v>
      </c>
      <c r="Z541" s="1" t="s">
        <v>10220</v>
      </c>
      <c r="AA541" s="1" t="s">
        <v>10221</v>
      </c>
      <c r="AB541" s="1" t="s">
        <v>10222</v>
      </c>
      <c r="AC541" s="1" t="s">
        <v>10223</v>
      </c>
      <c r="AD541" s="1" t="s">
        <v>10223</v>
      </c>
      <c r="AE541" s="1" t="s">
        <v>10224</v>
      </c>
      <c r="AF541" s="1" t="s">
        <v>74</v>
      </c>
      <c r="AG541" s="1">
        <v>8</v>
      </c>
      <c r="AH541" s="1">
        <v>9</v>
      </c>
      <c r="AI541" s="1">
        <v>9</v>
      </c>
      <c r="AJ541" s="1">
        <v>2</v>
      </c>
      <c r="AK541" s="1">
        <v>27</v>
      </c>
      <c r="AL541" s="1" t="s">
        <v>4305</v>
      </c>
      <c r="AM541" s="1" t="s">
        <v>4306</v>
      </c>
      <c r="AN541" s="1" t="s">
        <v>4307</v>
      </c>
      <c r="AO541" s="1" t="s">
        <v>9272</v>
      </c>
      <c r="AP541" s="1" t="s">
        <v>74</v>
      </c>
      <c r="AQ541" s="1" t="s">
        <v>74</v>
      </c>
      <c r="AR541" s="1" t="s">
        <v>9274</v>
      </c>
      <c r="AS541" s="1" t="s">
        <v>9275</v>
      </c>
      <c r="AT541" s="1" t="s">
        <v>903</v>
      </c>
      <c r="AU541" s="1">
        <v>2013</v>
      </c>
      <c r="AV541" s="1">
        <v>90</v>
      </c>
      <c r="AW541" s="1">
        <v>3</v>
      </c>
      <c r="AX541" s="1" t="s">
        <v>74</v>
      </c>
      <c r="AY541" s="1" t="s">
        <v>74</v>
      </c>
      <c r="AZ541" s="1" t="s">
        <v>74</v>
      </c>
      <c r="BA541" s="1" t="s">
        <v>74</v>
      </c>
      <c r="BB541" s="1">
        <v>372</v>
      </c>
      <c r="BC541" s="1">
        <v>375</v>
      </c>
      <c r="BD541" s="1" t="s">
        <v>74</v>
      </c>
      <c r="BE541" s="1" t="s">
        <v>10225</v>
      </c>
      <c r="BF541" s="1" t="str">
        <f>HYPERLINK("http://dx.doi.org/10.1021/ed3004758","http://dx.doi.org/10.1021/ed3004758")</f>
        <v>http://dx.doi.org/10.1021/ed3004758</v>
      </c>
      <c r="BG541" s="1" t="s">
        <v>74</v>
      </c>
      <c r="BH541" s="1" t="s">
        <v>74</v>
      </c>
      <c r="BI541" s="1">
        <v>4</v>
      </c>
      <c r="BJ541" s="1" t="s">
        <v>9277</v>
      </c>
      <c r="BK541" s="1" t="s">
        <v>100</v>
      </c>
      <c r="BL541" s="1" t="s">
        <v>9278</v>
      </c>
      <c r="BM541" s="1" t="s">
        <v>10226</v>
      </c>
      <c r="BN541" s="1" t="s">
        <v>74</v>
      </c>
      <c r="BO541" s="1" t="s">
        <v>74</v>
      </c>
      <c r="BP541" s="1" t="s">
        <v>74</v>
      </c>
      <c r="BQ541" s="1" t="s">
        <v>74</v>
      </c>
      <c r="BR541" s="1" t="s">
        <v>102</v>
      </c>
      <c r="BS541" s="1" t="s">
        <v>10227</v>
      </c>
      <c r="BT541" s="1" t="str">
        <f>HYPERLINK("https%3A%2F%2Fwww.webofscience.com%2Fwos%2Fwoscc%2Ffull-record%2FWOS:000316590900019","View Full Record in Web of Science")</f>
        <v>View Full Record in Web of Science</v>
      </c>
    </row>
    <row r="542" spans="1:72" x14ac:dyDescent="0.25">
      <c r="A542" s="1" t="s">
        <v>72</v>
      </c>
      <c r="B542" s="1" t="s">
        <v>10228</v>
      </c>
      <c r="C542" s="1" t="s">
        <v>74</v>
      </c>
      <c r="D542" s="1" t="s">
        <v>74</v>
      </c>
      <c r="E542" s="1" t="s">
        <v>74</v>
      </c>
      <c r="F542" s="1" t="s">
        <v>10229</v>
      </c>
      <c r="G542" s="1" t="s">
        <v>74</v>
      </c>
      <c r="H542" s="1" t="s">
        <v>74</v>
      </c>
      <c r="I542" s="1" t="s">
        <v>10230</v>
      </c>
      <c r="J542" s="1" t="s">
        <v>2952</v>
      </c>
      <c r="K542" s="1" t="s">
        <v>74</v>
      </c>
      <c r="L542" s="1" t="s">
        <v>74</v>
      </c>
      <c r="M542" s="1" t="s">
        <v>78</v>
      </c>
      <c r="N542" s="1" t="s">
        <v>79</v>
      </c>
      <c r="O542" s="1" t="s">
        <v>74</v>
      </c>
      <c r="P542" s="1" t="s">
        <v>74</v>
      </c>
      <c r="Q542" s="1" t="s">
        <v>74</v>
      </c>
      <c r="R542" s="1" t="s">
        <v>74</v>
      </c>
      <c r="S542" s="1" t="s">
        <v>74</v>
      </c>
      <c r="T542" s="1" t="s">
        <v>10231</v>
      </c>
      <c r="U542" s="1" t="s">
        <v>10232</v>
      </c>
      <c r="V542" s="1" t="s">
        <v>10233</v>
      </c>
      <c r="W542" s="1" t="s">
        <v>10234</v>
      </c>
      <c r="X542" s="1" t="s">
        <v>10235</v>
      </c>
      <c r="Y542" s="1" t="s">
        <v>10236</v>
      </c>
      <c r="Z542" s="1" t="s">
        <v>10237</v>
      </c>
      <c r="AA542" s="1" t="s">
        <v>74</v>
      </c>
      <c r="AB542" s="1" t="s">
        <v>74</v>
      </c>
      <c r="AC542" s="1" t="s">
        <v>10238</v>
      </c>
      <c r="AD542" s="1" t="s">
        <v>10238</v>
      </c>
      <c r="AE542" s="1" t="s">
        <v>10239</v>
      </c>
      <c r="AF542" s="1" t="s">
        <v>74</v>
      </c>
      <c r="AG542" s="1">
        <v>31</v>
      </c>
      <c r="AH542" s="1">
        <v>2</v>
      </c>
      <c r="AI542" s="1">
        <v>3</v>
      </c>
      <c r="AJ542" s="1">
        <v>0</v>
      </c>
      <c r="AK542" s="1">
        <v>19</v>
      </c>
      <c r="AL542" s="1" t="s">
        <v>2958</v>
      </c>
      <c r="AM542" s="1" t="s">
        <v>1888</v>
      </c>
      <c r="AN542" s="1" t="s">
        <v>2959</v>
      </c>
      <c r="AO542" s="1" t="s">
        <v>2960</v>
      </c>
      <c r="AP542" s="1" t="s">
        <v>2961</v>
      </c>
      <c r="AQ542" s="1" t="s">
        <v>74</v>
      </c>
      <c r="AR542" s="1" t="s">
        <v>2962</v>
      </c>
      <c r="AS542" s="1" t="s">
        <v>2963</v>
      </c>
      <c r="AT542" s="1" t="s">
        <v>903</v>
      </c>
      <c r="AU542" s="1">
        <v>2013</v>
      </c>
      <c r="AV542" s="1">
        <v>38</v>
      </c>
      <c r="AW542" s="1">
        <v>3</v>
      </c>
      <c r="AX542" s="1" t="s">
        <v>74</v>
      </c>
      <c r="AY542" s="1" t="s">
        <v>74</v>
      </c>
      <c r="AZ542" s="1" t="s">
        <v>74</v>
      </c>
      <c r="BA542" s="1" t="s">
        <v>74</v>
      </c>
      <c r="BB542" s="1">
        <v>314</v>
      </c>
      <c r="BC542" s="1">
        <v>319</v>
      </c>
      <c r="BD542" s="1" t="s">
        <v>74</v>
      </c>
      <c r="BE542" s="1" t="s">
        <v>10240</v>
      </c>
      <c r="BF542" s="1" t="str">
        <f>HYPERLINK("http://dx.doi.org/10.1139/apnm-2012-0220","http://dx.doi.org/10.1139/apnm-2012-0220")</f>
        <v>http://dx.doi.org/10.1139/apnm-2012-0220</v>
      </c>
      <c r="BG542" s="1" t="s">
        <v>74</v>
      </c>
      <c r="BH542" s="1" t="s">
        <v>74</v>
      </c>
      <c r="BI542" s="1">
        <v>6</v>
      </c>
      <c r="BJ542" s="1" t="s">
        <v>2965</v>
      </c>
      <c r="BK542" s="1" t="s">
        <v>100</v>
      </c>
      <c r="BL542" s="1" t="s">
        <v>2965</v>
      </c>
      <c r="BM542" s="1" t="s">
        <v>10241</v>
      </c>
      <c r="BN542" s="1">
        <v>23537024</v>
      </c>
      <c r="BO542" s="1" t="s">
        <v>74</v>
      </c>
      <c r="BP542" s="1" t="s">
        <v>74</v>
      </c>
      <c r="BQ542" s="1" t="s">
        <v>74</v>
      </c>
      <c r="BR542" s="1" t="s">
        <v>102</v>
      </c>
      <c r="BS542" s="1" t="s">
        <v>10242</v>
      </c>
      <c r="BT542" s="1" t="str">
        <f>HYPERLINK("https%3A%2F%2Fwww.webofscience.com%2Fwos%2Fwoscc%2Ffull-record%2FWOS:000316860500013","View Full Record in Web of Science")</f>
        <v>View Full Record in Web of Science</v>
      </c>
    </row>
    <row r="543" spans="1:72" x14ac:dyDescent="0.25">
      <c r="A543" s="1" t="s">
        <v>72</v>
      </c>
      <c r="B543" s="1" t="s">
        <v>10243</v>
      </c>
      <c r="C543" s="1" t="s">
        <v>74</v>
      </c>
      <c r="D543" s="1" t="s">
        <v>74</v>
      </c>
      <c r="E543" s="1" t="s">
        <v>74</v>
      </c>
      <c r="F543" s="1" t="s">
        <v>10244</v>
      </c>
      <c r="G543" s="1" t="s">
        <v>74</v>
      </c>
      <c r="H543" s="1" t="s">
        <v>74</v>
      </c>
      <c r="I543" s="1" t="s">
        <v>10245</v>
      </c>
      <c r="J543" s="1" t="s">
        <v>10246</v>
      </c>
      <c r="K543" s="1" t="s">
        <v>74</v>
      </c>
      <c r="L543" s="1" t="s">
        <v>74</v>
      </c>
      <c r="M543" s="1" t="s">
        <v>78</v>
      </c>
      <c r="N543" s="1" t="s">
        <v>79</v>
      </c>
      <c r="O543" s="1" t="s">
        <v>74</v>
      </c>
      <c r="P543" s="1" t="s">
        <v>74</v>
      </c>
      <c r="Q543" s="1" t="s">
        <v>74</v>
      </c>
      <c r="R543" s="1" t="s">
        <v>74</v>
      </c>
      <c r="S543" s="1" t="s">
        <v>74</v>
      </c>
      <c r="T543" s="1" t="s">
        <v>10247</v>
      </c>
      <c r="U543" s="1" t="s">
        <v>10248</v>
      </c>
      <c r="V543" s="1" t="s">
        <v>10249</v>
      </c>
      <c r="W543" s="1" t="s">
        <v>10250</v>
      </c>
      <c r="X543" s="1" t="s">
        <v>10251</v>
      </c>
      <c r="Y543" s="1" t="s">
        <v>10252</v>
      </c>
      <c r="Z543" s="1" t="s">
        <v>10253</v>
      </c>
      <c r="AA543" s="1" t="s">
        <v>74</v>
      </c>
      <c r="AB543" s="1" t="s">
        <v>10254</v>
      </c>
      <c r="AC543" s="1" t="s">
        <v>10255</v>
      </c>
      <c r="AD543" s="1" t="s">
        <v>10256</v>
      </c>
      <c r="AE543" s="1" t="s">
        <v>10257</v>
      </c>
      <c r="AF543" s="1" t="s">
        <v>74</v>
      </c>
      <c r="AG543" s="1">
        <v>30</v>
      </c>
      <c r="AH543" s="1">
        <v>26</v>
      </c>
      <c r="AI543" s="1">
        <v>31</v>
      </c>
      <c r="AJ543" s="1">
        <v>0</v>
      </c>
      <c r="AK543" s="1">
        <v>2</v>
      </c>
      <c r="AL543" s="1" t="s">
        <v>710</v>
      </c>
      <c r="AM543" s="1" t="s">
        <v>711</v>
      </c>
      <c r="AN543" s="1" t="s">
        <v>10258</v>
      </c>
      <c r="AO543" s="1" t="s">
        <v>10259</v>
      </c>
      <c r="AP543" s="1" t="s">
        <v>74</v>
      </c>
      <c r="AQ543" s="1" t="s">
        <v>74</v>
      </c>
      <c r="AR543" s="1" t="s">
        <v>10260</v>
      </c>
      <c r="AS543" s="1" t="s">
        <v>10261</v>
      </c>
      <c r="AT543" s="1" t="s">
        <v>949</v>
      </c>
      <c r="AU543" s="1">
        <v>2013</v>
      </c>
      <c r="AV543" s="1">
        <v>56</v>
      </c>
      <c r="AW543" s="1">
        <v>2</v>
      </c>
      <c r="AX543" s="1" t="s">
        <v>74</v>
      </c>
      <c r="AY543" s="1" t="s">
        <v>74</v>
      </c>
      <c r="AZ543" s="1" t="s">
        <v>74</v>
      </c>
      <c r="BA543" s="1" t="s">
        <v>74</v>
      </c>
      <c r="BB543" s="1">
        <v>220</v>
      </c>
      <c r="BC543" s="1">
        <v>224</v>
      </c>
      <c r="BD543" s="1" t="s">
        <v>74</v>
      </c>
      <c r="BE543" s="1" t="s">
        <v>10262</v>
      </c>
      <c r="BF543" s="1" t="str">
        <f>HYPERLINK("http://dx.doi.org/10.1097/MPG.0b013e31826630fc","http://dx.doi.org/10.1097/MPG.0b013e31826630fc")</f>
        <v>http://dx.doi.org/10.1097/MPG.0b013e31826630fc</v>
      </c>
      <c r="BG543" s="1" t="s">
        <v>74</v>
      </c>
      <c r="BH543" s="1" t="s">
        <v>74</v>
      </c>
      <c r="BI543" s="1">
        <v>5</v>
      </c>
      <c r="BJ543" s="1" t="s">
        <v>10263</v>
      </c>
      <c r="BK543" s="1" t="s">
        <v>100</v>
      </c>
      <c r="BL543" s="1" t="s">
        <v>10263</v>
      </c>
      <c r="BM543" s="1" t="s">
        <v>10264</v>
      </c>
      <c r="BN543" s="1">
        <v>22744195</v>
      </c>
      <c r="BO543" s="1" t="s">
        <v>74</v>
      </c>
      <c r="BP543" s="1" t="s">
        <v>74</v>
      </c>
      <c r="BQ543" s="1" t="s">
        <v>74</v>
      </c>
      <c r="BR543" s="1" t="s">
        <v>102</v>
      </c>
      <c r="BS543" s="1" t="s">
        <v>10265</v>
      </c>
      <c r="BT543" s="1" t="str">
        <f>HYPERLINK("https%3A%2F%2Fwww.webofscience.com%2Fwos%2Fwoscc%2Ffull-record%2FWOS:000314099600028","View Full Record in Web of Science")</f>
        <v>View Full Record in Web of Science</v>
      </c>
    </row>
    <row r="544" spans="1:72" x14ac:dyDescent="0.25">
      <c r="A544" s="1" t="s">
        <v>72</v>
      </c>
      <c r="B544" s="1" t="s">
        <v>10266</v>
      </c>
      <c r="C544" s="1" t="s">
        <v>74</v>
      </c>
      <c r="D544" s="1" t="s">
        <v>74</v>
      </c>
      <c r="E544" s="1" t="s">
        <v>74</v>
      </c>
      <c r="F544" s="1" t="s">
        <v>10267</v>
      </c>
      <c r="G544" s="1" t="s">
        <v>74</v>
      </c>
      <c r="H544" s="1" t="s">
        <v>74</v>
      </c>
      <c r="I544" s="1" t="s">
        <v>10268</v>
      </c>
      <c r="J544" s="1" t="s">
        <v>4989</v>
      </c>
      <c r="K544" s="1" t="s">
        <v>74</v>
      </c>
      <c r="L544" s="1" t="s">
        <v>74</v>
      </c>
      <c r="M544" s="1" t="s">
        <v>78</v>
      </c>
      <c r="N544" s="1" t="s">
        <v>79</v>
      </c>
      <c r="O544" s="1" t="s">
        <v>74</v>
      </c>
      <c r="P544" s="1" t="s">
        <v>74</v>
      </c>
      <c r="Q544" s="1" t="s">
        <v>74</v>
      </c>
      <c r="R544" s="1" t="s">
        <v>74</v>
      </c>
      <c r="S544" s="1" t="s">
        <v>74</v>
      </c>
      <c r="T544" s="1" t="s">
        <v>74</v>
      </c>
      <c r="U544" s="1" t="s">
        <v>10269</v>
      </c>
      <c r="V544" s="1" t="s">
        <v>10270</v>
      </c>
      <c r="W544" s="1" t="s">
        <v>10271</v>
      </c>
      <c r="X544" s="1" t="s">
        <v>10272</v>
      </c>
      <c r="Y544" s="1" t="s">
        <v>10273</v>
      </c>
      <c r="Z544" s="1" t="s">
        <v>10274</v>
      </c>
      <c r="AA544" s="1" t="s">
        <v>74</v>
      </c>
      <c r="AB544" s="1" t="s">
        <v>74</v>
      </c>
      <c r="AC544" s="1" t="s">
        <v>10275</v>
      </c>
      <c r="AD544" s="1" t="s">
        <v>10276</v>
      </c>
      <c r="AE544" s="1" t="s">
        <v>10277</v>
      </c>
      <c r="AF544" s="1" t="s">
        <v>74</v>
      </c>
      <c r="AG544" s="1">
        <v>27</v>
      </c>
      <c r="AH544" s="1">
        <v>43</v>
      </c>
      <c r="AI544" s="1">
        <v>43</v>
      </c>
      <c r="AJ544" s="1">
        <v>0</v>
      </c>
      <c r="AK544" s="1">
        <v>78</v>
      </c>
      <c r="AL544" s="1" t="s">
        <v>817</v>
      </c>
      <c r="AM544" s="1" t="s">
        <v>290</v>
      </c>
      <c r="AN544" s="1" t="s">
        <v>818</v>
      </c>
      <c r="AO544" s="1" t="s">
        <v>4999</v>
      </c>
      <c r="AP544" s="1" t="s">
        <v>5000</v>
      </c>
      <c r="AQ544" s="1" t="s">
        <v>74</v>
      </c>
      <c r="AR544" s="1" t="s">
        <v>5001</v>
      </c>
      <c r="AS544" s="1" t="s">
        <v>5002</v>
      </c>
      <c r="AT544" s="1" t="s">
        <v>949</v>
      </c>
      <c r="AU544" s="1">
        <v>2013</v>
      </c>
      <c r="AV544" s="1">
        <v>44</v>
      </c>
      <c r="AW544" s="1">
        <v>2</v>
      </c>
      <c r="AX544" s="1" t="s">
        <v>74</v>
      </c>
      <c r="AY544" s="1" t="s">
        <v>74</v>
      </c>
      <c r="AZ544" s="1" t="s">
        <v>74</v>
      </c>
      <c r="BA544" s="1" t="s">
        <v>74</v>
      </c>
      <c r="BB544" s="1">
        <v>158</v>
      </c>
      <c r="BC544" s="1">
        <v>163</v>
      </c>
      <c r="BD544" s="1" t="s">
        <v>74</v>
      </c>
      <c r="BE544" s="1" t="s">
        <v>10278</v>
      </c>
      <c r="BF544" s="1" t="str">
        <f>HYPERLINK("http://dx.doi.org/10.1016/j.amepre.2012.09.065","http://dx.doi.org/10.1016/j.amepre.2012.09.065")</f>
        <v>http://dx.doi.org/10.1016/j.amepre.2012.09.065</v>
      </c>
      <c r="BG544" s="1" t="s">
        <v>74</v>
      </c>
      <c r="BH544" s="1" t="s">
        <v>74</v>
      </c>
      <c r="BI544" s="1">
        <v>6</v>
      </c>
      <c r="BJ544" s="1" t="s">
        <v>1720</v>
      </c>
      <c r="BK544" s="1" t="s">
        <v>247</v>
      </c>
      <c r="BL544" s="1" t="s">
        <v>1721</v>
      </c>
      <c r="BM544" s="1" t="s">
        <v>10279</v>
      </c>
      <c r="BN544" s="1">
        <v>23332333</v>
      </c>
      <c r="BO544" s="1" t="s">
        <v>74</v>
      </c>
      <c r="BP544" s="1" t="s">
        <v>74</v>
      </c>
      <c r="BQ544" s="1" t="s">
        <v>74</v>
      </c>
      <c r="BR544" s="1" t="s">
        <v>102</v>
      </c>
      <c r="BS544" s="1" t="s">
        <v>10280</v>
      </c>
      <c r="BT544" s="1" t="str">
        <f>HYPERLINK("https%3A%2F%2Fwww.webofscience.com%2Fwos%2Fwoscc%2Ffull-record%2FWOS:000314067600013","View Full Record in Web of Science")</f>
        <v>View Full Record in Web of Science</v>
      </c>
    </row>
    <row r="545" spans="1:72" x14ac:dyDescent="0.25">
      <c r="A545" s="1" t="s">
        <v>72</v>
      </c>
      <c r="B545" s="1" t="s">
        <v>10281</v>
      </c>
      <c r="C545" s="1" t="s">
        <v>74</v>
      </c>
      <c r="D545" s="1" t="s">
        <v>74</v>
      </c>
      <c r="E545" s="1" t="s">
        <v>74</v>
      </c>
      <c r="F545" s="1" t="s">
        <v>10282</v>
      </c>
      <c r="G545" s="1" t="s">
        <v>74</v>
      </c>
      <c r="H545" s="1" t="s">
        <v>74</v>
      </c>
      <c r="I545" s="1" t="s">
        <v>10283</v>
      </c>
      <c r="J545" s="1" t="s">
        <v>1204</v>
      </c>
      <c r="K545" s="1" t="s">
        <v>74</v>
      </c>
      <c r="L545" s="1" t="s">
        <v>74</v>
      </c>
      <c r="M545" s="1" t="s">
        <v>78</v>
      </c>
      <c r="N545" s="1" t="s">
        <v>79</v>
      </c>
      <c r="O545" s="1" t="s">
        <v>74</v>
      </c>
      <c r="P545" s="1" t="s">
        <v>74</v>
      </c>
      <c r="Q545" s="1" t="s">
        <v>74</v>
      </c>
      <c r="R545" s="1" t="s">
        <v>74</v>
      </c>
      <c r="S545" s="1" t="s">
        <v>74</v>
      </c>
      <c r="T545" s="1" t="s">
        <v>10284</v>
      </c>
      <c r="U545" s="1" t="s">
        <v>10285</v>
      </c>
      <c r="V545" s="1" t="s">
        <v>10286</v>
      </c>
      <c r="W545" s="1" t="s">
        <v>10287</v>
      </c>
      <c r="X545" s="1" t="s">
        <v>10288</v>
      </c>
      <c r="Y545" s="1" t="s">
        <v>10289</v>
      </c>
      <c r="Z545" s="1" t="s">
        <v>10290</v>
      </c>
      <c r="AA545" s="1" t="s">
        <v>74</v>
      </c>
      <c r="AB545" s="1" t="s">
        <v>74</v>
      </c>
      <c r="AC545" s="1" t="s">
        <v>10291</v>
      </c>
      <c r="AD545" s="1" t="s">
        <v>10292</v>
      </c>
      <c r="AE545" s="1" t="s">
        <v>10293</v>
      </c>
      <c r="AF545" s="1" t="s">
        <v>74</v>
      </c>
      <c r="AG545" s="1">
        <v>42</v>
      </c>
      <c r="AH545" s="1">
        <v>38</v>
      </c>
      <c r="AI545" s="1">
        <v>41</v>
      </c>
      <c r="AJ545" s="1">
        <v>0</v>
      </c>
      <c r="AK545" s="1">
        <v>82</v>
      </c>
      <c r="AL545" s="1" t="s">
        <v>817</v>
      </c>
      <c r="AM545" s="1" t="s">
        <v>290</v>
      </c>
      <c r="AN545" s="1" t="s">
        <v>6189</v>
      </c>
      <c r="AO545" s="1" t="s">
        <v>1215</v>
      </c>
      <c r="AP545" s="1" t="s">
        <v>1216</v>
      </c>
      <c r="AQ545" s="1" t="s">
        <v>74</v>
      </c>
      <c r="AR545" s="1" t="s">
        <v>1217</v>
      </c>
      <c r="AS545" s="1" t="s">
        <v>1218</v>
      </c>
      <c r="AT545" s="1" t="s">
        <v>949</v>
      </c>
      <c r="AU545" s="1">
        <v>2013</v>
      </c>
      <c r="AV545" s="1">
        <v>113</v>
      </c>
      <c r="AW545" s="1">
        <v>2</v>
      </c>
      <c r="AX545" s="1" t="s">
        <v>74</v>
      </c>
      <c r="AY545" s="1" t="s">
        <v>74</v>
      </c>
      <c r="AZ545" s="1" t="s">
        <v>74</v>
      </c>
      <c r="BA545" s="1" t="s">
        <v>74</v>
      </c>
      <c r="BB545" s="1">
        <v>269</v>
      </c>
      <c r="BC545" s="1">
        <v>275</v>
      </c>
      <c r="BD545" s="1" t="s">
        <v>74</v>
      </c>
      <c r="BE545" s="1" t="s">
        <v>10294</v>
      </c>
      <c r="BF545" s="1" t="str">
        <f>HYPERLINK("http://dx.doi.org/10.1016/j.jand.2012.10.016","http://dx.doi.org/10.1016/j.jand.2012.10.016")</f>
        <v>http://dx.doi.org/10.1016/j.jand.2012.10.016</v>
      </c>
      <c r="BG545" s="1" t="s">
        <v>74</v>
      </c>
      <c r="BH545" s="1" t="s">
        <v>74</v>
      </c>
      <c r="BI545" s="1">
        <v>7</v>
      </c>
      <c r="BJ545" s="1" t="s">
        <v>175</v>
      </c>
      <c r="BK545" s="1" t="s">
        <v>247</v>
      </c>
      <c r="BL545" s="1" t="s">
        <v>175</v>
      </c>
      <c r="BM545" s="1" t="s">
        <v>10295</v>
      </c>
      <c r="BN545" s="1">
        <v>23351631</v>
      </c>
      <c r="BO545" s="1" t="s">
        <v>74</v>
      </c>
      <c r="BP545" s="1" t="s">
        <v>74</v>
      </c>
      <c r="BQ545" s="1" t="s">
        <v>74</v>
      </c>
      <c r="BR545" s="1" t="s">
        <v>102</v>
      </c>
      <c r="BS545" s="1" t="s">
        <v>10296</v>
      </c>
      <c r="BT545" s="1" t="str">
        <f>HYPERLINK("https%3A%2F%2Fwww.webofscience.com%2Fwos%2Fwoscc%2Ffull-record%2FWOS:000314675000013","View Full Record in Web of Science")</f>
        <v>View Full Record in Web of Science</v>
      </c>
    </row>
    <row r="546" spans="1:72" x14ac:dyDescent="0.25">
      <c r="A546" s="1" t="s">
        <v>72</v>
      </c>
      <c r="B546" s="1" t="s">
        <v>10297</v>
      </c>
      <c r="C546" s="1" t="s">
        <v>74</v>
      </c>
      <c r="D546" s="1" t="s">
        <v>74</v>
      </c>
      <c r="E546" s="1" t="s">
        <v>74</v>
      </c>
      <c r="F546" s="1" t="s">
        <v>10298</v>
      </c>
      <c r="G546" s="1" t="s">
        <v>74</v>
      </c>
      <c r="H546" s="1" t="s">
        <v>74</v>
      </c>
      <c r="I546" s="1" t="s">
        <v>10299</v>
      </c>
      <c r="J546" s="1" t="s">
        <v>10300</v>
      </c>
      <c r="K546" s="1" t="s">
        <v>74</v>
      </c>
      <c r="L546" s="1" t="s">
        <v>74</v>
      </c>
      <c r="M546" s="1" t="s">
        <v>78</v>
      </c>
      <c r="N546" s="1" t="s">
        <v>79</v>
      </c>
      <c r="O546" s="1" t="s">
        <v>74</v>
      </c>
      <c r="P546" s="1" t="s">
        <v>74</v>
      </c>
      <c r="Q546" s="1" t="s">
        <v>74</v>
      </c>
      <c r="R546" s="1" t="s">
        <v>74</v>
      </c>
      <c r="S546" s="1" t="s">
        <v>74</v>
      </c>
      <c r="T546" s="1" t="s">
        <v>10301</v>
      </c>
      <c r="U546" s="1" t="s">
        <v>10302</v>
      </c>
      <c r="V546" s="1" t="s">
        <v>10303</v>
      </c>
      <c r="W546" s="1" t="s">
        <v>10304</v>
      </c>
      <c r="X546" s="1" t="s">
        <v>9829</v>
      </c>
      <c r="Y546" s="1" t="s">
        <v>9830</v>
      </c>
      <c r="Z546" s="1" t="s">
        <v>9831</v>
      </c>
      <c r="AA546" s="1" t="s">
        <v>10305</v>
      </c>
      <c r="AB546" s="1" t="s">
        <v>9833</v>
      </c>
      <c r="AC546" s="1" t="s">
        <v>10306</v>
      </c>
      <c r="AD546" s="1" t="s">
        <v>10307</v>
      </c>
      <c r="AE546" s="1" t="s">
        <v>10308</v>
      </c>
      <c r="AF546" s="1" t="s">
        <v>74</v>
      </c>
      <c r="AG546" s="1">
        <v>26</v>
      </c>
      <c r="AH546" s="1">
        <v>21</v>
      </c>
      <c r="AI546" s="1">
        <v>24</v>
      </c>
      <c r="AJ546" s="1">
        <v>0</v>
      </c>
      <c r="AK546" s="1">
        <v>16</v>
      </c>
      <c r="AL546" s="1" t="s">
        <v>10309</v>
      </c>
      <c r="AM546" s="1" t="s">
        <v>10310</v>
      </c>
      <c r="AN546" s="1" t="s">
        <v>10311</v>
      </c>
      <c r="AO546" s="1" t="s">
        <v>10312</v>
      </c>
      <c r="AP546" s="1" t="s">
        <v>10313</v>
      </c>
      <c r="AQ546" s="1" t="s">
        <v>74</v>
      </c>
      <c r="AR546" s="1" t="s">
        <v>10314</v>
      </c>
      <c r="AS546" s="1" t="s">
        <v>10315</v>
      </c>
      <c r="AT546" s="1" t="s">
        <v>949</v>
      </c>
      <c r="AU546" s="1">
        <v>2013</v>
      </c>
      <c r="AV546" s="1">
        <v>83</v>
      </c>
      <c r="AW546" s="1">
        <v>1</v>
      </c>
      <c r="AX546" s="1" t="s">
        <v>74</v>
      </c>
      <c r="AY546" s="1" t="s">
        <v>74</v>
      </c>
      <c r="AZ546" s="1" t="s">
        <v>74</v>
      </c>
      <c r="BA546" s="1" t="s">
        <v>74</v>
      </c>
      <c r="BB546" s="1">
        <v>48</v>
      </c>
      <c r="BC546" s="1">
        <v>58</v>
      </c>
      <c r="BD546" s="1" t="s">
        <v>74</v>
      </c>
      <c r="BE546" s="1" t="s">
        <v>10316</v>
      </c>
      <c r="BF546" s="1" t="str">
        <f>HYPERLINK("http://dx.doi.org/10.1024/0300-9831/a000144","http://dx.doi.org/10.1024/0300-9831/a000144")</f>
        <v>http://dx.doi.org/10.1024/0300-9831/a000144</v>
      </c>
      <c r="BG546" s="1" t="s">
        <v>74</v>
      </c>
      <c r="BH546" s="1" t="s">
        <v>74</v>
      </c>
      <c r="BI546" s="1">
        <v>11</v>
      </c>
      <c r="BJ546" s="1" t="s">
        <v>175</v>
      </c>
      <c r="BK546" s="1" t="s">
        <v>100</v>
      </c>
      <c r="BL546" s="1" t="s">
        <v>175</v>
      </c>
      <c r="BM546" s="1" t="s">
        <v>10317</v>
      </c>
      <c r="BN546" s="1">
        <v>24220164</v>
      </c>
      <c r="BO546" s="1" t="s">
        <v>74</v>
      </c>
      <c r="BP546" s="1" t="s">
        <v>74</v>
      </c>
      <c r="BQ546" s="1" t="s">
        <v>74</v>
      </c>
      <c r="BR546" s="1" t="s">
        <v>102</v>
      </c>
      <c r="BS546" s="1" t="s">
        <v>10318</v>
      </c>
      <c r="BT546" s="1" t="str">
        <f>HYPERLINK("https%3A%2F%2Fwww.webofscience.com%2Fwos%2Fwoscc%2Ffull-record%2FWOS:000327293300005","View Full Record in Web of Science")</f>
        <v>View Full Record in Web of Science</v>
      </c>
    </row>
    <row r="547" spans="1:72" x14ac:dyDescent="0.25">
      <c r="A547" s="1" t="s">
        <v>72</v>
      </c>
      <c r="B547" s="1" t="s">
        <v>10319</v>
      </c>
      <c r="C547" s="1" t="s">
        <v>74</v>
      </c>
      <c r="D547" s="1" t="s">
        <v>74</v>
      </c>
      <c r="E547" s="1" t="s">
        <v>74</v>
      </c>
      <c r="F547" s="1" t="s">
        <v>10320</v>
      </c>
      <c r="G547" s="1" t="s">
        <v>74</v>
      </c>
      <c r="H547" s="1" t="s">
        <v>74</v>
      </c>
      <c r="I547" s="1" t="s">
        <v>10321</v>
      </c>
      <c r="J547" s="1" t="s">
        <v>10322</v>
      </c>
      <c r="K547" s="1" t="s">
        <v>74</v>
      </c>
      <c r="L547" s="1" t="s">
        <v>74</v>
      </c>
      <c r="M547" s="1" t="s">
        <v>78</v>
      </c>
      <c r="N547" s="1" t="s">
        <v>79</v>
      </c>
      <c r="O547" s="1" t="s">
        <v>74</v>
      </c>
      <c r="P547" s="1" t="s">
        <v>74</v>
      </c>
      <c r="Q547" s="1" t="s">
        <v>74</v>
      </c>
      <c r="R547" s="1" t="s">
        <v>74</v>
      </c>
      <c r="S547" s="1" t="s">
        <v>74</v>
      </c>
      <c r="T547" s="1" t="s">
        <v>10323</v>
      </c>
      <c r="U547" s="1" t="s">
        <v>74</v>
      </c>
      <c r="V547" s="1" t="s">
        <v>10324</v>
      </c>
      <c r="W547" s="1" t="s">
        <v>10325</v>
      </c>
      <c r="X547" s="1" t="s">
        <v>10326</v>
      </c>
      <c r="Y547" s="1" t="s">
        <v>10327</v>
      </c>
      <c r="Z547" s="1" t="s">
        <v>10328</v>
      </c>
      <c r="AA547" s="1" t="s">
        <v>10329</v>
      </c>
      <c r="AB547" s="1" t="s">
        <v>10330</v>
      </c>
      <c r="AC547" s="1" t="s">
        <v>74</v>
      </c>
      <c r="AD547" s="1" t="s">
        <v>74</v>
      </c>
      <c r="AE547" s="1" t="s">
        <v>74</v>
      </c>
      <c r="AF547" s="1" t="s">
        <v>74</v>
      </c>
      <c r="AG547" s="1">
        <v>39</v>
      </c>
      <c r="AH547" s="1">
        <v>1</v>
      </c>
      <c r="AI547" s="1">
        <v>1</v>
      </c>
      <c r="AJ547" s="1">
        <v>1</v>
      </c>
      <c r="AK547" s="1">
        <v>1</v>
      </c>
      <c r="AL547" s="1" t="s">
        <v>710</v>
      </c>
      <c r="AM547" s="1" t="s">
        <v>711</v>
      </c>
      <c r="AN547" s="1" t="s">
        <v>712</v>
      </c>
      <c r="AO547" s="1" t="s">
        <v>10331</v>
      </c>
      <c r="AP547" s="1" t="s">
        <v>10332</v>
      </c>
      <c r="AQ547" s="1" t="s">
        <v>74</v>
      </c>
      <c r="AR547" s="1" t="s">
        <v>10333</v>
      </c>
      <c r="AS547" s="1" t="s">
        <v>10334</v>
      </c>
      <c r="AT547" s="1" t="s">
        <v>10335</v>
      </c>
      <c r="AU547" s="1">
        <v>2013</v>
      </c>
      <c r="AV547" s="1">
        <v>28</v>
      </c>
      <c r="AW547" s="1">
        <v>1</v>
      </c>
      <c r="AX547" s="1" t="s">
        <v>74</v>
      </c>
      <c r="AY547" s="1" t="s">
        <v>74</v>
      </c>
      <c r="AZ547" s="1" t="s">
        <v>74</v>
      </c>
      <c r="BA547" s="1" t="s">
        <v>74</v>
      </c>
      <c r="BB547" s="1">
        <v>8</v>
      </c>
      <c r="BC547" s="1">
        <v>14</v>
      </c>
      <c r="BD547" s="1" t="s">
        <v>74</v>
      </c>
      <c r="BE547" s="1" t="s">
        <v>10336</v>
      </c>
      <c r="BF547" s="1" t="str">
        <f>HYPERLINK("http://dx.doi.org/10.1097/TIN.0b013e31827ec6b9","http://dx.doi.org/10.1097/TIN.0b013e31827ec6b9")</f>
        <v>http://dx.doi.org/10.1097/TIN.0b013e31827ec6b9</v>
      </c>
      <c r="BG547" s="1" t="s">
        <v>74</v>
      </c>
      <c r="BH547" s="1" t="s">
        <v>74</v>
      </c>
      <c r="BI547" s="1">
        <v>7</v>
      </c>
      <c r="BJ547" s="1" t="s">
        <v>175</v>
      </c>
      <c r="BK547" s="1" t="s">
        <v>100</v>
      </c>
      <c r="BL547" s="1" t="s">
        <v>175</v>
      </c>
      <c r="BM547" s="1" t="s">
        <v>10337</v>
      </c>
      <c r="BN547" s="1" t="s">
        <v>74</v>
      </c>
      <c r="BO547" s="1" t="s">
        <v>74</v>
      </c>
      <c r="BP547" s="1" t="s">
        <v>74</v>
      </c>
      <c r="BQ547" s="1" t="s">
        <v>74</v>
      </c>
      <c r="BR547" s="1" t="s">
        <v>102</v>
      </c>
      <c r="BS547" s="1" t="s">
        <v>10338</v>
      </c>
      <c r="BT547" s="1" t="str">
        <f>HYPERLINK("https%3A%2F%2Fwww.webofscience.com%2Fwos%2Fwoscc%2Ffull-record%2FWOS:000209552600003","View Full Record in Web of Science")</f>
        <v>View Full Record in Web of Science</v>
      </c>
    </row>
    <row r="548" spans="1:72" x14ac:dyDescent="0.25">
      <c r="A548" s="1" t="s">
        <v>72</v>
      </c>
      <c r="B548" s="1" t="s">
        <v>10339</v>
      </c>
      <c r="C548" s="1" t="s">
        <v>74</v>
      </c>
      <c r="D548" s="1" t="s">
        <v>74</v>
      </c>
      <c r="E548" s="1" t="s">
        <v>74</v>
      </c>
      <c r="F548" s="1" t="s">
        <v>10340</v>
      </c>
      <c r="G548" s="1" t="s">
        <v>74</v>
      </c>
      <c r="H548" s="1" t="s">
        <v>74</v>
      </c>
      <c r="I548" s="1" t="s">
        <v>10341</v>
      </c>
      <c r="J548" s="1" t="s">
        <v>4103</v>
      </c>
      <c r="K548" s="1" t="s">
        <v>74</v>
      </c>
      <c r="L548" s="1" t="s">
        <v>74</v>
      </c>
      <c r="M548" s="1" t="s">
        <v>78</v>
      </c>
      <c r="N548" s="1" t="s">
        <v>79</v>
      </c>
      <c r="O548" s="1" t="s">
        <v>74</v>
      </c>
      <c r="P548" s="1" t="s">
        <v>74</v>
      </c>
      <c r="Q548" s="1" t="s">
        <v>74</v>
      </c>
      <c r="R548" s="1" t="s">
        <v>74</v>
      </c>
      <c r="S548" s="1" t="s">
        <v>74</v>
      </c>
      <c r="T548" s="1" t="s">
        <v>10342</v>
      </c>
      <c r="U548" s="1" t="s">
        <v>74</v>
      </c>
      <c r="V548" s="1" t="s">
        <v>10343</v>
      </c>
      <c r="W548" s="1" t="s">
        <v>10344</v>
      </c>
      <c r="X548" s="1" t="s">
        <v>7173</v>
      </c>
      <c r="Y548" s="1" t="s">
        <v>10345</v>
      </c>
      <c r="Z548" s="1" t="s">
        <v>10346</v>
      </c>
      <c r="AA548" s="1" t="s">
        <v>74</v>
      </c>
      <c r="AB548" s="1" t="s">
        <v>74</v>
      </c>
      <c r="AC548" s="1" t="s">
        <v>74</v>
      </c>
      <c r="AD548" s="1" t="s">
        <v>74</v>
      </c>
      <c r="AE548" s="1" t="s">
        <v>74</v>
      </c>
      <c r="AF548" s="1" t="s">
        <v>74</v>
      </c>
      <c r="AG548" s="1">
        <v>23</v>
      </c>
      <c r="AH548" s="1">
        <v>20</v>
      </c>
      <c r="AI548" s="1">
        <v>20</v>
      </c>
      <c r="AJ548" s="1">
        <v>0</v>
      </c>
      <c r="AK548" s="1">
        <v>25</v>
      </c>
      <c r="AL548" s="1" t="s">
        <v>4114</v>
      </c>
      <c r="AM548" s="1" t="s">
        <v>118</v>
      </c>
      <c r="AN548" s="1" t="s">
        <v>4115</v>
      </c>
      <c r="AO548" s="1" t="s">
        <v>4116</v>
      </c>
      <c r="AP548" s="1" t="s">
        <v>4117</v>
      </c>
      <c r="AQ548" s="1" t="s">
        <v>74</v>
      </c>
      <c r="AR548" s="1" t="s">
        <v>4118</v>
      </c>
      <c r="AS548" s="1" t="s">
        <v>4119</v>
      </c>
      <c r="AT548" s="1" t="s">
        <v>1031</v>
      </c>
      <c r="AU548" s="1">
        <v>2013</v>
      </c>
      <c r="AV548" s="1">
        <v>67</v>
      </c>
      <c r="AW548" s="1">
        <v>1</v>
      </c>
      <c r="AX548" s="1" t="s">
        <v>74</v>
      </c>
      <c r="AY548" s="1" t="s">
        <v>74</v>
      </c>
      <c r="AZ548" s="1" t="s">
        <v>74</v>
      </c>
      <c r="BA548" s="1" t="s">
        <v>74</v>
      </c>
      <c r="BB548" s="1">
        <v>31</v>
      </c>
      <c r="BC548" s="1">
        <v>35</v>
      </c>
      <c r="BD548" s="1" t="s">
        <v>74</v>
      </c>
      <c r="BE548" s="1" t="s">
        <v>10347</v>
      </c>
      <c r="BF548" s="1" t="str">
        <f>HYPERLINK("http://dx.doi.org/10.1038/ejcn.2012.179","http://dx.doi.org/10.1038/ejcn.2012.179")</f>
        <v>http://dx.doi.org/10.1038/ejcn.2012.179</v>
      </c>
      <c r="BG548" s="1" t="s">
        <v>74</v>
      </c>
      <c r="BH548" s="1" t="s">
        <v>74</v>
      </c>
      <c r="BI548" s="1">
        <v>5</v>
      </c>
      <c r="BJ548" s="1" t="s">
        <v>175</v>
      </c>
      <c r="BK548" s="1" t="s">
        <v>100</v>
      </c>
      <c r="BL548" s="1" t="s">
        <v>175</v>
      </c>
      <c r="BM548" s="1" t="s">
        <v>10348</v>
      </c>
      <c r="BN548" s="1">
        <v>23169468</v>
      </c>
      <c r="BO548" s="1" t="s">
        <v>660</v>
      </c>
      <c r="BP548" s="1" t="s">
        <v>74</v>
      </c>
      <c r="BQ548" s="1" t="s">
        <v>74</v>
      </c>
      <c r="BR548" s="1" t="s">
        <v>102</v>
      </c>
      <c r="BS548" s="1" t="s">
        <v>10349</v>
      </c>
      <c r="BT548" s="1" t="str">
        <f>HYPERLINK("https%3A%2F%2Fwww.webofscience.com%2Fwos%2Fwoscc%2Ffull-record%2FWOS:000313527300007","View Full Record in Web of Science")</f>
        <v>View Full Record in Web of Science</v>
      </c>
    </row>
    <row r="549" spans="1:72" x14ac:dyDescent="0.25">
      <c r="A549" s="1" t="s">
        <v>72</v>
      </c>
      <c r="B549" s="1" t="s">
        <v>7483</v>
      </c>
      <c r="C549" s="1" t="s">
        <v>74</v>
      </c>
      <c r="D549" s="1" t="s">
        <v>74</v>
      </c>
      <c r="E549" s="1" t="s">
        <v>74</v>
      </c>
      <c r="F549" s="1" t="s">
        <v>10350</v>
      </c>
      <c r="G549" s="1" t="s">
        <v>74</v>
      </c>
      <c r="H549" s="1" t="s">
        <v>74</v>
      </c>
      <c r="I549" s="1" t="s">
        <v>10351</v>
      </c>
      <c r="J549" s="1" t="s">
        <v>10352</v>
      </c>
      <c r="K549" s="1" t="s">
        <v>74</v>
      </c>
      <c r="L549" s="1" t="s">
        <v>74</v>
      </c>
      <c r="M549" s="1" t="s">
        <v>7487</v>
      </c>
      <c r="N549" s="1" t="s">
        <v>79</v>
      </c>
      <c r="O549" s="1" t="s">
        <v>74</v>
      </c>
      <c r="P549" s="1" t="s">
        <v>74</v>
      </c>
      <c r="Q549" s="1" t="s">
        <v>74</v>
      </c>
      <c r="R549" s="1" t="s">
        <v>74</v>
      </c>
      <c r="S549" s="1" t="s">
        <v>74</v>
      </c>
      <c r="T549" s="1" t="s">
        <v>74</v>
      </c>
      <c r="U549" s="1" t="s">
        <v>74</v>
      </c>
      <c r="V549" s="1" t="s">
        <v>74</v>
      </c>
      <c r="W549" s="1" t="s">
        <v>10353</v>
      </c>
      <c r="X549" s="1" t="s">
        <v>7491</v>
      </c>
      <c r="Y549" s="1" t="s">
        <v>10354</v>
      </c>
      <c r="Z549" s="1" t="s">
        <v>10355</v>
      </c>
      <c r="AA549" s="1" t="s">
        <v>74</v>
      </c>
      <c r="AB549" s="1" t="s">
        <v>74</v>
      </c>
      <c r="AC549" s="1" t="s">
        <v>74</v>
      </c>
      <c r="AD549" s="1" t="s">
        <v>74</v>
      </c>
      <c r="AE549" s="1" t="s">
        <v>74</v>
      </c>
      <c r="AF549" s="1" t="s">
        <v>74</v>
      </c>
      <c r="AG549" s="1">
        <v>0</v>
      </c>
      <c r="AH549" s="1">
        <v>1</v>
      </c>
      <c r="AI549" s="1">
        <v>1</v>
      </c>
      <c r="AJ549" s="1">
        <v>2</v>
      </c>
      <c r="AK549" s="1">
        <v>12</v>
      </c>
      <c r="AL549" s="1" t="s">
        <v>10356</v>
      </c>
      <c r="AM549" s="1" t="s">
        <v>10357</v>
      </c>
      <c r="AN549" s="1" t="s">
        <v>10358</v>
      </c>
      <c r="AO549" s="1" t="s">
        <v>10359</v>
      </c>
      <c r="AP549" s="1" t="s">
        <v>74</v>
      </c>
      <c r="AQ549" s="1" t="s">
        <v>74</v>
      </c>
      <c r="AR549" s="1" t="s">
        <v>10352</v>
      </c>
      <c r="AS549" s="1" t="s">
        <v>10360</v>
      </c>
      <c r="AT549" s="1" t="s">
        <v>1031</v>
      </c>
      <c r="AU549" s="1">
        <v>2013</v>
      </c>
      <c r="AV549" s="1">
        <v>60</v>
      </c>
      <c r="AW549" s="1">
        <v>1</v>
      </c>
      <c r="AX549" s="1" t="s">
        <v>74</v>
      </c>
      <c r="AY549" s="1" t="s">
        <v>74</v>
      </c>
      <c r="AZ549" s="1" t="s">
        <v>74</v>
      </c>
      <c r="BA549" s="1" t="s">
        <v>74</v>
      </c>
      <c r="BB549" s="1" t="s">
        <v>10361</v>
      </c>
      <c r="BC549" s="1" t="s">
        <v>10362</v>
      </c>
      <c r="BD549" s="1" t="s">
        <v>74</v>
      </c>
      <c r="BE549" s="1" t="s">
        <v>74</v>
      </c>
      <c r="BF549" s="1" t="s">
        <v>74</v>
      </c>
      <c r="BG549" s="1" t="s">
        <v>74</v>
      </c>
      <c r="BH549" s="1" t="s">
        <v>74</v>
      </c>
      <c r="BI549" s="1">
        <v>4</v>
      </c>
      <c r="BJ549" s="1" t="s">
        <v>175</v>
      </c>
      <c r="BK549" s="1" t="s">
        <v>100</v>
      </c>
      <c r="BL549" s="1" t="s">
        <v>175</v>
      </c>
      <c r="BM549" s="1" t="s">
        <v>10363</v>
      </c>
      <c r="BN549" s="1" t="s">
        <v>74</v>
      </c>
      <c r="BO549" s="1" t="s">
        <v>74</v>
      </c>
      <c r="BP549" s="1" t="s">
        <v>74</v>
      </c>
      <c r="BQ549" s="1" t="s">
        <v>74</v>
      </c>
      <c r="BR549" s="1" t="s">
        <v>102</v>
      </c>
      <c r="BS549" s="1" t="s">
        <v>10364</v>
      </c>
      <c r="BT549" s="1" t="str">
        <f>HYPERLINK("https%3A%2F%2Fwww.webofscience.com%2Fwos%2Fwoscc%2Ffull-record%2FWOS:000313928200006","View Full Record in Web of Science")</f>
        <v>View Full Record in Web of Science</v>
      </c>
    </row>
    <row r="550" spans="1:72" x14ac:dyDescent="0.25">
      <c r="A550" s="1" t="s">
        <v>72</v>
      </c>
      <c r="B550" s="1" t="s">
        <v>10365</v>
      </c>
      <c r="C550" s="1" t="s">
        <v>74</v>
      </c>
      <c r="D550" s="1" t="s">
        <v>74</v>
      </c>
      <c r="E550" s="1" t="s">
        <v>74</v>
      </c>
      <c r="F550" s="1" t="s">
        <v>10366</v>
      </c>
      <c r="G550" s="1" t="s">
        <v>74</v>
      </c>
      <c r="H550" s="1" t="s">
        <v>74</v>
      </c>
      <c r="I550" s="1" t="s">
        <v>10367</v>
      </c>
      <c r="J550" s="1" t="s">
        <v>10368</v>
      </c>
      <c r="K550" s="1" t="s">
        <v>74</v>
      </c>
      <c r="L550" s="1" t="s">
        <v>74</v>
      </c>
      <c r="M550" s="1" t="s">
        <v>78</v>
      </c>
      <c r="N550" s="1" t="s">
        <v>79</v>
      </c>
      <c r="O550" s="1" t="s">
        <v>74</v>
      </c>
      <c r="P550" s="1" t="s">
        <v>74</v>
      </c>
      <c r="Q550" s="1" t="s">
        <v>74</v>
      </c>
      <c r="R550" s="1" t="s">
        <v>74</v>
      </c>
      <c r="S550" s="1" t="s">
        <v>74</v>
      </c>
      <c r="T550" s="1" t="s">
        <v>10369</v>
      </c>
      <c r="U550" s="1" t="s">
        <v>10370</v>
      </c>
      <c r="V550" s="1" t="s">
        <v>10371</v>
      </c>
      <c r="W550" s="1" t="s">
        <v>10372</v>
      </c>
      <c r="X550" s="1" t="s">
        <v>10373</v>
      </c>
      <c r="Y550" s="1" t="s">
        <v>10374</v>
      </c>
      <c r="Z550" s="1" t="s">
        <v>10375</v>
      </c>
      <c r="AA550" s="1" t="s">
        <v>10376</v>
      </c>
      <c r="AB550" s="1" t="s">
        <v>10377</v>
      </c>
      <c r="AC550" s="1" t="s">
        <v>10378</v>
      </c>
      <c r="AD550" s="1" t="s">
        <v>10378</v>
      </c>
      <c r="AE550" s="1" t="s">
        <v>10379</v>
      </c>
      <c r="AF550" s="1" t="s">
        <v>74</v>
      </c>
      <c r="AG550" s="1">
        <v>35</v>
      </c>
      <c r="AH550" s="1">
        <v>3</v>
      </c>
      <c r="AI550" s="1">
        <v>3</v>
      </c>
      <c r="AJ550" s="1">
        <v>1</v>
      </c>
      <c r="AK550" s="1">
        <v>3</v>
      </c>
      <c r="AL550" s="1" t="s">
        <v>10380</v>
      </c>
      <c r="AM550" s="1" t="s">
        <v>2434</v>
      </c>
      <c r="AN550" s="1" t="s">
        <v>10381</v>
      </c>
      <c r="AO550" s="1" t="s">
        <v>10382</v>
      </c>
      <c r="AP550" s="1" t="s">
        <v>10383</v>
      </c>
      <c r="AQ550" s="1" t="s">
        <v>74</v>
      </c>
      <c r="AR550" s="1" t="s">
        <v>10384</v>
      </c>
      <c r="AS550" s="1" t="s">
        <v>10385</v>
      </c>
      <c r="AT550" s="1" t="s">
        <v>74</v>
      </c>
      <c r="AU550" s="1">
        <v>2013</v>
      </c>
      <c r="AV550" s="1">
        <v>59</v>
      </c>
      <c r="AW550" s="1">
        <v>3</v>
      </c>
      <c r="AX550" s="1" t="s">
        <v>74</v>
      </c>
      <c r="AY550" s="1" t="s">
        <v>74</v>
      </c>
      <c r="AZ550" s="1" t="s">
        <v>74</v>
      </c>
      <c r="BA550" s="1" t="s">
        <v>74</v>
      </c>
      <c r="BB550" s="1">
        <v>227</v>
      </c>
      <c r="BC550" s="1">
        <v>238</v>
      </c>
      <c r="BD550" s="1" t="s">
        <v>74</v>
      </c>
      <c r="BE550" s="1" t="s">
        <v>74</v>
      </c>
      <c r="BF550" s="1" t="s">
        <v>74</v>
      </c>
      <c r="BG550" s="1" t="s">
        <v>74</v>
      </c>
      <c r="BH550" s="1" t="s">
        <v>74</v>
      </c>
      <c r="BI550" s="1">
        <v>12</v>
      </c>
      <c r="BJ550" s="1" t="s">
        <v>9676</v>
      </c>
      <c r="BK550" s="1" t="s">
        <v>100</v>
      </c>
      <c r="BL550" s="1" t="s">
        <v>9676</v>
      </c>
      <c r="BM550" s="1" t="s">
        <v>10386</v>
      </c>
      <c r="BN550" s="1">
        <v>23863293</v>
      </c>
      <c r="BO550" s="1" t="s">
        <v>74</v>
      </c>
      <c r="BP550" s="1" t="s">
        <v>74</v>
      </c>
      <c r="BQ550" s="1" t="s">
        <v>74</v>
      </c>
      <c r="BR550" s="1" t="s">
        <v>102</v>
      </c>
      <c r="BS550" s="1" t="s">
        <v>10387</v>
      </c>
      <c r="BT550" s="1" t="str">
        <f>HYPERLINK("https%3A%2F%2Fwww.webofscience.com%2Fwos%2Fwoscc%2Ffull-record%2FWOS:000322076000007","View Full Record in Web of Science")</f>
        <v>View Full Record in Web of Science</v>
      </c>
    </row>
    <row r="551" spans="1:72" x14ac:dyDescent="0.25">
      <c r="A551" s="1" t="s">
        <v>4524</v>
      </c>
      <c r="B551" s="1" t="s">
        <v>10388</v>
      </c>
      <c r="C551" s="1" t="s">
        <v>74</v>
      </c>
      <c r="D551" s="1" t="s">
        <v>4637</v>
      </c>
      <c r="E551" s="1" t="s">
        <v>74</v>
      </c>
      <c r="F551" s="1" t="s">
        <v>10389</v>
      </c>
      <c r="G551" s="1" t="s">
        <v>74</v>
      </c>
      <c r="H551" s="1" t="s">
        <v>74</v>
      </c>
      <c r="I551" s="1" t="s">
        <v>10390</v>
      </c>
      <c r="J551" s="1" t="s">
        <v>10391</v>
      </c>
      <c r="K551" s="1" t="s">
        <v>74</v>
      </c>
      <c r="L551" s="1" t="s">
        <v>74</v>
      </c>
      <c r="M551" s="1" t="s">
        <v>78</v>
      </c>
      <c r="N551" s="1" t="s">
        <v>4531</v>
      </c>
      <c r="O551" s="1" t="s">
        <v>74</v>
      </c>
      <c r="P551" s="1" t="s">
        <v>74</v>
      </c>
      <c r="Q551" s="1" t="s">
        <v>74</v>
      </c>
      <c r="R551" s="1" t="s">
        <v>74</v>
      </c>
      <c r="S551" s="1" t="s">
        <v>74</v>
      </c>
      <c r="T551" s="1" t="s">
        <v>74</v>
      </c>
      <c r="U551" s="1" t="s">
        <v>10392</v>
      </c>
      <c r="V551" s="1" t="s">
        <v>74</v>
      </c>
      <c r="W551" s="1" t="s">
        <v>10393</v>
      </c>
      <c r="X551" s="1" t="s">
        <v>10394</v>
      </c>
      <c r="Y551" s="1" t="s">
        <v>10395</v>
      </c>
      <c r="Z551" s="1" t="s">
        <v>74</v>
      </c>
      <c r="AA551" s="1" t="s">
        <v>10396</v>
      </c>
      <c r="AB551" s="1" t="s">
        <v>10397</v>
      </c>
      <c r="AC551" s="1" t="s">
        <v>74</v>
      </c>
      <c r="AD551" s="1" t="s">
        <v>74</v>
      </c>
      <c r="AE551" s="1" t="s">
        <v>74</v>
      </c>
      <c r="AF551" s="1" t="s">
        <v>74</v>
      </c>
      <c r="AG551" s="1">
        <v>72</v>
      </c>
      <c r="AH551" s="1">
        <v>5</v>
      </c>
      <c r="AI551" s="1">
        <v>5</v>
      </c>
      <c r="AJ551" s="1">
        <v>0</v>
      </c>
      <c r="AK551" s="1">
        <v>10</v>
      </c>
      <c r="AL551" s="1" t="s">
        <v>10398</v>
      </c>
      <c r="AM551" s="1" t="s">
        <v>1713</v>
      </c>
      <c r="AN551" s="1" t="s">
        <v>10399</v>
      </c>
      <c r="AO551" s="1" t="s">
        <v>74</v>
      </c>
      <c r="AP551" s="1" t="s">
        <v>74</v>
      </c>
      <c r="AQ551" s="1" t="s">
        <v>10400</v>
      </c>
      <c r="AR551" s="1" t="s">
        <v>74</v>
      </c>
      <c r="AS551" s="1" t="s">
        <v>74</v>
      </c>
      <c r="AT551" s="1" t="s">
        <v>74</v>
      </c>
      <c r="AU551" s="1">
        <v>2013</v>
      </c>
      <c r="AV551" s="1" t="s">
        <v>74</v>
      </c>
      <c r="AW551" s="1" t="s">
        <v>74</v>
      </c>
      <c r="AX551" s="1" t="s">
        <v>74</v>
      </c>
      <c r="AY551" s="1" t="s">
        <v>74</v>
      </c>
      <c r="AZ551" s="1" t="s">
        <v>74</v>
      </c>
      <c r="BA551" s="1" t="s">
        <v>74</v>
      </c>
      <c r="BB551" s="1">
        <v>377</v>
      </c>
      <c r="BC551" s="1">
        <v>384</v>
      </c>
      <c r="BD551" s="1" t="s">
        <v>74</v>
      </c>
      <c r="BE551" s="1" t="s">
        <v>74</v>
      </c>
      <c r="BF551" s="1" t="s">
        <v>74</v>
      </c>
      <c r="BG551" s="1" t="s">
        <v>74</v>
      </c>
      <c r="BH551" s="1" t="s">
        <v>74</v>
      </c>
      <c r="BI551" s="1">
        <v>8</v>
      </c>
      <c r="BJ551" s="1" t="s">
        <v>1089</v>
      </c>
      <c r="BK551" s="1" t="s">
        <v>4543</v>
      </c>
      <c r="BL551" s="1" t="s">
        <v>1089</v>
      </c>
      <c r="BM551" s="1" t="s">
        <v>10401</v>
      </c>
      <c r="BN551" s="1" t="s">
        <v>74</v>
      </c>
      <c r="BO551" s="1" t="s">
        <v>74</v>
      </c>
      <c r="BP551" s="1" t="s">
        <v>74</v>
      </c>
      <c r="BQ551" s="1" t="s">
        <v>74</v>
      </c>
      <c r="BR551" s="1" t="s">
        <v>102</v>
      </c>
      <c r="BS551" s="1" t="s">
        <v>10402</v>
      </c>
      <c r="BT551" s="1" t="str">
        <f>HYPERLINK("https%3A%2F%2Fwww.webofscience.com%2Fwos%2Fwoscc%2Ffull-record%2FWOS:000326684800039","View Full Record in Web of Science")</f>
        <v>View Full Record in Web of Science</v>
      </c>
    </row>
    <row r="552" spans="1:72" x14ac:dyDescent="0.25">
      <c r="A552" s="1" t="s">
        <v>72</v>
      </c>
      <c r="B552" s="1" t="s">
        <v>10403</v>
      </c>
      <c r="C552" s="1" t="s">
        <v>74</v>
      </c>
      <c r="D552" s="1" t="s">
        <v>74</v>
      </c>
      <c r="E552" s="1" t="s">
        <v>74</v>
      </c>
      <c r="F552" s="1" t="s">
        <v>10404</v>
      </c>
      <c r="G552" s="1" t="s">
        <v>74</v>
      </c>
      <c r="H552" s="1" t="s">
        <v>74</v>
      </c>
      <c r="I552" s="1" t="s">
        <v>10405</v>
      </c>
      <c r="J552" s="1" t="s">
        <v>10406</v>
      </c>
      <c r="K552" s="1" t="s">
        <v>74</v>
      </c>
      <c r="L552" s="1" t="s">
        <v>74</v>
      </c>
      <c r="M552" s="1" t="s">
        <v>78</v>
      </c>
      <c r="N552" s="1" t="s">
        <v>79</v>
      </c>
      <c r="O552" s="1" t="s">
        <v>74</v>
      </c>
      <c r="P552" s="1" t="s">
        <v>74</v>
      </c>
      <c r="Q552" s="1" t="s">
        <v>74</v>
      </c>
      <c r="R552" s="1" t="s">
        <v>74</v>
      </c>
      <c r="S552" s="1" t="s">
        <v>74</v>
      </c>
      <c r="T552" s="1" t="s">
        <v>10407</v>
      </c>
      <c r="U552" s="1" t="s">
        <v>10408</v>
      </c>
      <c r="V552" s="1" t="s">
        <v>10409</v>
      </c>
      <c r="W552" s="1" t="s">
        <v>10410</v>
      </c>
      <c r="X552" s="1" t="s">
        <v>10411</v>
      </c>
      <c r="Y552" s="1" t="s">
        <v>10412</v>
      </c>
      <c r="Z552" s="1" t="s">
        <v>10413</v>
      </c>
      <c r="AA552" s="1" t="s">
        <v>10414</v>
      </c>
      <c r="AB552" s="1" t="s">
        <v>10415</v>
      </c>
      <c r="AC552" s="1" t="s">
        <v>74</v>
      </c>
      <c r="AD552" s="1" t="s">
        <v>74</v>
      </c>
      <c r="AE552" s="1" t="s">
        <v>74</v>
      </c>
      <c r="AF552" s="1" t="s">
        <v>74</v>
      </c>
      <c r="AG552" s="1">
        <v>43</v>
      </c>
      <c r="AH552" s="1">
        <v>4</v>
      </c>
      <c r="AI552" s="1">
        <v>4</v>
      </c>
      <c r="AJ552" s="1">
        <v>0</v>
      </c>
      <c r="AK552" s="1">
        <v>30</v>
      </c>
      <c r="AL552" s="1" t="s">
        <v>10416</v>
      </c>
      <c r="AM552" s="1" t="s">
        <v>10417</v>
      </c>
      <c r="AN552" s="1" t="s">
        <v>10418</v>
      </c>
      <c r="AO552" s="1" t="s">
        <v>10419</v>
      </c>
      <c r="AP552" s="1" t="s">
        <v>74</v>
      </c>
      <c r="AQ552" s="1" t="s">
        <v>74</v>
      </c>
      <c r="AR552" s="1" t="s">
        <v>10420</v>
      </c>
      <c r="AS552" s="1" t="s">
        <v>10421</v>
      </c>
      <c r="AT552" s="1" t="s">
        <v>74</v>
      </c>
      <c r="AU552" s="1">
        <v>2013</v>
      </c>
      <c r="AV552" s="1">
        <v>19</v>
      </c>
      <c r="AW552" s="1">
        <v>4</v>
      </c>
      <c r="AX552" s="1" t="s">
        <v>74</v>
      </c>
      <c r="AY552" s="1" t="s">
        <v>74</v>
      </c>
      <c r="AZ552" s="1" t="s">
        <v>74</v>
      </c>
      <c r="BA552" s="1" t="s">
        <v>74</v>
      </c>
      <c r="BB552" s="1">
        <v>688</v>
      </c>
      <c r="BC552" s="1">
        <v>695</v>
      </c>
      <c r="BD552" s="1" t="s">
        <v>74</v>
      </c>
      <c r="BE552" s="1" t="s">
        <v>10422</v>
      </c>
      <c r="BF552" s="1" t="str">
        <f>HYPERLINK("http://dx.doi.org/10.1590/S1980-65742013000400004","http://dx.doi.org/10.1590/S1980-65742013000400004")</f>
        <v>http://dx.doi.org/10.1590/S1980-65742013000400004</v>
      </c>
      <c r="BG552" s="1" t="s">
        <v>74</v>
      </c>
      <c r="BH552" s="1" t="s">
        <v>74</v>
      </c>
      <c r="BI552" s="1">
        <v>8</v>
      </c>
      <c r="BJ552" s="1" t="s">
        <v>658</v>
      </c>
      <c r="BK552" s="1" t="s">
        <v>100</v>
      </c>
      <c r="BL552" s="1" t="s">
        <v>658</v>
      </c>
      <c r="BM552" s="1" t="s">
        <v>10423</v>
      </c>
      <c r="BN552" s="1" t="s">
        <v>74</v>
      </c>
      <c r="BO552" s="1" t="s">
        <v>177</v>
      </c>
      <c r="BP552" s="1" t="s">
        <v>74</v>
      </c>
      <c r="BQ552" s="1" t="s">
        <v>74</v>
      </c>
      <c r="BR552" s="1" t="s">
        <v>102</v>
      </c>
      <c r="BS552" s="1" t="s">
        <v>10424</v>
      </c>
      <c r="BT552" s="1" t="str">
        <f>HYPERLINK("https%3A%2F%2Fwww.webofscience.com%2Fwos%2Fwoscc%2Ffull-record%2FWOS:000330506900004","View Full Record in Web of Science")</f>
        <v>View Full Record in Web of Science</v>
      </c>
    </row>
    <row r="553" spans="1:72" x14ac:dyDescent="0.25">
      <c r="A553" s="1" t="s">
        <v>72</v>
      </c>
      <c r="B553" s="1" t="s">
        <v>10425</v>
      </c>
      <c r="C553" s="1" t="s">
        <v>74</v>
      </c>
      <c r="D553" s="1" t="s">
        <v>74</v>
      </c>
      <c r="E553" s="1" t="s">
        <v>74</v>
      </c>
      <c r="F553" s="1" t="s">
        <v>10426</v>
      </c>
      <c r="G553" s="1" t="s">
        <v>74</v>
      </c>
      <c r="H553" s="1" t="s">
        <v>74</v>
      </c>
      <c r="I553" s="1" t="s">
        <v>10427</v>
      </c>
      <c r="J553" s="1" t="s">
        <v>1204</v>
      </c>
      <c r="K553" s="1" t="s">
        <v>74</v>
      </c>
      <c r="L553" s="1" t="s">
        <v>74</v>
      </c>
      <c r="M553" s="1" t="s">
        <v>78</v>
      </c>
      <c r="N553" s="1" t="s">
        <v>79</v>
      </c>
      <c r="O553" s="1" t="s">
        <v>74</v>
      </c>
      <c r="P553" s="1" t="s">
        <v>74</v>
      </c>
      <c r="Q553" s="1" t="s">
        <v>74</v>
      </c>
      <c r="R553" s="1" t="s">
        <v>74</v>
      </c>
      <c r="S553" s="1" t="s">
        <v>74</v>
      </c>
      <c r="T553" s="1" t="s">
        <v>10428</v>
      </c>
      <c r="U553" s="1" t="s">
        <v>10429</v>
      </c>
      <c r="V553" s="1" t="s">
        <v>10430</v>
      </c>
      <c r="W553" s="1" t="s">
        <v>10431</v>
      </c>
      <c r="X553" s="1" t="s">
        <v>962</v>
      </c>
      <c r="Y553" s="1" t="s">
        <v>10432</v>
      </c>
      <c r="Z553" s="1" t="s">
        <v>3142</v>
      </c>
      <c r="AA553" s="1" t="s">
        <v>74</v>
      </c>
      <c r="AB553" s="1" t="s">
        <v>965</v>
      </c>
      <c r="AC553" s="1" t="s">
        <v>3144</v>
      </c>
      <c r="AD553" s="1" t="s">
        <v>3145</v>
      </c>
      <c r="AE553" s="1" t="s">
        <v>74</v>
      </c>
      <c r="AF553" s="1" t="s">
        <v>74</v>
      </c>
      <c r="AG553" s="1">
        <v>37</v>
      </c>
      <c r="AH553" s="1">
        <v>44</v>
      </c>
      <c r="AI553" s="1">
        <v>45</v>
      </c>
      <c r="AJ553" s="1">
        <v>0</v>
      </c>
      <c r="AK553" s="1">
        <v>69</v>
      </c>
      <c r="AL553" s="1" t="s">
        <v>817</v>
      </c>
      <c r="AM553" s="1" t="s">
        <v>290</v>
      </c>
      <c r="AN553" s="1" t="s">
        <v>818</v>
      </c>
      <c r="AO553" s="1" t="s">
        <v>1215</v>
      </c>
      <c r="AP553" s="1" t="s">
        <v>1216</v>
      </c>
      <c r="AQ553" s="1" t="s">
        <v>74</v>
      </c>
      <c r="AR553" s="1" t="s">
        <v>1217</v>
      </c>
      <c r="AS553" s="1" t="s">
        <v>1218</v>
      </c>
      <c r="AT553" s="1" t="s">
        <v>1031</v>
      </c>
      <c r="AU553" s="1">
        <v>2013</v>
      </c>
      <c r="AV553" s="1">
        <v>113</v>
      </c>
      <c r="AW553" s="1">
        <v>1</v>
      </c>
      <c r="AX553" s="1" t="s">
        <v>74</v>
      </c>
      <c r="AY553" s="1" t="s">
        <v>74</v>
      </c>
      <c r="AZ553" s="1" t="s">
        <v>74</v>
      </c>
      <c r="BA553" s="1" t="s">
        <v>74</v>
      </c>
      <c r="BB553" s="1">
        <v>112</v>
      </c>
      <c r="BC553" s="1">
        <v>119</v>
      </c>
      <c r="BD553" s="1" t="s">
        <v>74</v>
      </c>
      <c r="BE553" s="1" t="s">
        <v>10433</v>
      </c>
      <c r="BF553" s="1" t="str">
        <f>HYPERLINK("http://dx.doi.org/10.1016/j.jand.2012.09.019","http://dx.doi.org/10.1016/j.jand.2012.09.019")</f>
        <v>http://dx.doi.org/10.1016/j.jand.2012.09.019</v>
      </c>
      <c r="BG553" s="1" t="s">
        <v>74</v>
      </c>
      <c r="BH553" s="1" t="s">
        <v>74</v>
      </c>
      <c r="BI553" s="1">
        <v>8</v>
      </c>
      <c r="BJ553" s="1" t="s">
        <v>175</v>
      </c>
      <c r="BK553" s="1" t="s">
        <v>247</v>
      </c>
      <c r="BL553" s="1" t="s">
        <v>175</v>
      </c>
      <c r="BM553" s="1" t="s">
        <v>10434</v>
      </c>
      <c r="BN553" s="1">
        <v>23260728</v>
      </c>
      <c r="BO553" s="1" t="s">
        <v>1221</v>
      </c>
      <c r="BP553" s="1" t="s">
        <v>74</v>
      </c>
      <c r="BQ553" s="1" t="s">
        <v>74</v>
      </c>
      <c r="BR553" s="1" t="s">
        <v>102</v>
      </c>
      <c r="BS553" s="1" t="s">
        <v>10435</v>
      </c>
      <c r="BT553" s="1" t="str">
        <f>HYPERLINK("https%3A%2F%2Fwww.webofscience.com%2Fwos%2Fwoscc%2Ffull-record%2FWOS:000316242400012","View Full Record in Web of Science")</f>
        <v>View Full Record in Web of Science</v>
      </c>
    </row>
    <row r="554" spans="1:72" x14ac:dyDescent="0.25">
      <c r="A554" s="1" t="s">
        <v>72</v>
      </c>
      <c r="B554" s="1" t="s">
        <v>10436</v>
      </c>
      <c r="C554" s="1" t="s">
        <v>74</v>
      </c>
      <c r="D554" s="1" t="s">
        <v>74</v>
      </c>
      <c r="E554" s="1" t="s">
        <v>74</v>
      </c>
      <c r="F554" s="1" t="s">
        <v>10437</v>
      </c>
      <c r="G554" s="1" t="s">
        <v>74</v>
      </c>
      <c r="H554" s="1" t="s">
        <v>74</v>
      </c>
      <c r="I554" s="1" t="s">
        <v>10438</v>
      </c>
      <c r="J554" s="1" t="s">
        <v>4549</v>
      </c>
      <c r="K554" s="1" t="s">
        <v>74</v>
      </c>
      <c r="L554" s="1" t="s">
        <v>74</v>
      </c>
      <c r="M554" s="1" t="s">
        <v>78</v>
      </c>
      <c r="N554" s="1" t="s">
        <v>52</v>
      </c>
      <c r="O554" s="1" t="s">
        <v>74</v>
      </c>
      <c r="P554" s="1" t="s">
        <v>74</v>
      </c>
      <c r="Q554" s="1" t="s">
        <v>74</v>
      </c>
      <c r="R554" s="1" t="s">
        <v>74</v>
      </c>
      <c r="S554" s="1" t="s">
        <v>74</v>
      </c>
      <c r="T554" s="1" t="s">
        <v>10439</v>
      </c>
      <c r="U554" s="1" t="s">
        <v>74</v>
      </c>
      <c r="V554" s="1" t="s">
        <v>74</v>
      </c>
      <c r="W554" s="1" t="s">
        <v>10440</v>
      </c>
      <c r="X554" s="1" t="s">
        <v>74</v>
      </c>
      <c r="Y554" s="1" t="s">
        <v>74</v>
      </c>
      <c r="Z554" s="1" t="s">
        <v>74</v>
      </c>
      <c r="AA554" s="1" t="s">
        <v>74</v>
      </c>
      <c r="AB554" s="1" t="s">
        <v>74</v>
      </c>
      <c r="AC554" s="1" t="s">
        <v>74</v>
      </c>
      <c r="AD554" s="1" t="s">
        <v>74</v>
      </c>
      <c r="AE554" s="1" t="s">
        <v>74</v>
      </c>
      <c r="AF554" s="1" t="s">
        <v>74</v>
      </c>
      <c r="AG554" s="1">
        <v>0</v>
      </c>
      <c r="AH554" s="1">
        <v>0</v>
      </c>
      <c r="AI554" s="1">
        <v>0</v>
      </c>
      <c r="AJ554" s="1">
        <v>0</v>
      </c>
      <c r="AK554" s="1">
        <v>1</v>
      </c>
      <c r="AL554" s="1" t="s">
        <v>4555</v>
      </c>
      <c r="AM554" s="1" t="s">
        <v>382</v>
      </c>
      <c r="AN554" s="1" t="s">
        <v>4556</v>
      </c>
      <c r="AO554" s="1" t="s">
        <v>4557</v>
      </c>
      <c r="AP554" s="1" t="s">
        <v>4558</v>
      </c>
      <c r="AQ554" s="1" t="s">
        <v>74</v>
      </c>
      <c r="AR554" s="1" t="s">
        <v>4559</v>
      </c>
      <c r="AS554" s="1" t="s">
        <v>4560</v>
      </c>
      <c r="AT554" s="1" t="s">
        <v>74</v>
      </c>
      <c r="AU554" s="1">
        <v>2013</v>
      </c>
      <c r="AV554" s="1">
        <v>63</v>
      </c>
      <c r="AW554" s="1" t="s">
        <v>74</v>
      </c>
      <c r="AX554" s="1" t="s">
        <v>74</v>
      </c>
      <c r="AY554" s="1">
        <v>1</v>
      </c>
      <c r="AZ554" s="1" t="s">
        <v>74</v>
      </c>
      <c r="BA554" s="1" t="s">
        <v>74</v>
      </c>
      <c r="BB554" s="1">
        <v>631</v>
      </c>
      <c r="BC554" s="1">
        <v>631</v>
      </c>
      <c r="BD554" s="1" t="s">
        <v>74</v>
      </c>
      <c r="BE554" s="1" t="s">
        <v>74</v>
      </c>
      <c r="BF554" s="1" t="s">
        <v>74</v>
      </c>
      <c r="BG554" s="1" t="s">
        <v>74</v>
      </c>
      <c r="BH554" s="1" t="s">
        <v>74</v>
      </c>
      <c r="BI554" s="1">
        <v>1</v>
      </c>
      <c r="BJ554" s="1" t="s">
        <v>4561</v>
      </c>
      <c r="BK554" s="1" t="s">
        <v>100</v>
      </c>
      <c r="BL554" s="1" t="s">
        <v>4561</v>
      </c>
      <c r="BM554" s="1" t="s">
        <v>10441</v>
      </c>
      <c r="BN554" s="1" t="s">
        <v>74</v>
      </c>
      <c r="BO554" s="1" t="s">
        <v>74</v>
      </c>
      <c r="BP554" s="1" t="s">
        <v>74</v>
      </c>
      <c r="BQ554" s="1" t="s">
        <v>74</v>
      </c>
      <c r="BR554" s="1" t="s">
        <v>102</v>
      </c>
      <c r="BS554" s="1" t="s">
        <v>10442</v>
      </c>
      <c r="BT554" s="1" t="str">
        <f>HYPERLINK("https%3A%2F%2Fwww.webofscience.com%2Fwos%2Fwoscc%2Ffull-record%2FWOS:000324548202472","View Full Record in Web of Science")</f>
        <v>View Full Record in Web of Science</v>
      </c>
    </row>
    <row r="555" spans="1:72" x14ac:dyDescent="0.25">
      <c r="A555" s="1" t="s">
        <v>72</v>
      </c>
      <c r="B555" s="1" t="s">
        <v>10443</v>
      </c>
      <c r="C555" s="1" t="s">
        <v>74</v>
      </c>
      <c r="D555" s="1" t="s">
        <v>74</v>
      </c>
      <c r="E555" s="1" t="s">
        <v>74</v>
      </c>
      <c r="F555" s="1" t="s">
        <v>10444</v>
      </c>
      <c r="G555" s="1" t="s">
        <v>74</v>
      </c>
      <c r="H555" s="1" t="s">
        <v>74</v>
      </c>
      <c r="I555" s="1" t="s">
        <v>10445</v>
      </c>
      <c r="J555" s="1" t="s">
        <v>305</v>
      </c>
      <c r="K555" s="1" t="s">
        <v>74</v>
      </c>
      <c r="L555" s="1" t="s">
        <v>74</v>
      </c>
      <c r="M555" s="1" t="s">
        <v>78</v>
      </c>
      <c r="N555" s="1" t="s">
        <v>79</v>
      </c>
      <c r="O555" s="1" t="s">
        <v>74</v>
      </c>
      <c r="P555" s="1" t="s">
        <v>74</v>
      </c>
      <c r="Q555" s="1" t="s">
        <v>74</v>
      </c>
      <c r="R555" s="1" t="s">
        <v>74</v>
      </c>
      <c r="S555" s="1" t="s">
        <v>74</v>
      </c>
      <c r="T555" s="1" t="s">
        <v>10446</v>
      </c>
      <c r="U555" s="1" t="s">
        <v>10447</v>
      </c>
      <c r="V555" s="1" t="s">
        <v>10448</v>
      </c>
      <c r="W555" s="1" t="s">
        <v>10449</v>
      </c>
      <c r="X555" s="1" t="s">
        <v>2566</v>
      </c>
      <c r="Y555" s="1" t="s">
        <v>10450</v>
      </c>
      <c r="Z555" s="1" t="s">
        <v>10451</v>
      </c>
      <c r="AA555" s="1" t="s">
        <v>74</v>
      </c>
      <c r="AB555" s="1" t="s">
        <v>74</v>
      </c>
      <c r="AC555" s="1" t="s">
        <v>3144</v>
      </c>
      <c r="AD555" s="1" t="s">
        <v>3145</v>
      </c>
      <c r="AE555" s="1" t="s">
        <v>74</v>
      </c>
      <c r="AF555" s="1" t="s">
        <v>74</v>
      </c>
      <c r="AG555" s="1">
        <v>33</v>
      </c>
      <c r="AH555" s="1">
        <v>24</v>
      </c>
      <c r="AI555" s="1">
        <v>24</v>
      </c>
      <c r="AJ555" s="1">
        <v>0</v>
      </c>
      <c r="AK555" s="1">
        <v>21</v>
      </c>
      <c r="AL555" s="1" t="s">
        <v>317</v>
      </c>
      <c r="AM555" s="1" t="s">
        <v>290</v>
      </c>
      <c r="AN555" s="1" t="s">
        <v>318</v>
      </c>
      <c r="AO555" s="1" t="s">
        <v>319</v>
      </c>
      <c r="AP555" s="1" t="s">
        <v>320</v>
      </c>
      <c r="AQ555" s="1" t="s">
        <v>74</v>
      </c>
      <c r="AR555" s="1" t="s">
        <v>321</v>
      </c>
      <c r="AS555" s="1" t="s">
        <v>322</v>
      </c>
      <c r="AT555" s="1" t="s">
        <v>147</v>
      </c>
      <c r="AU555" s="1">
        <v>2012</v>
      </c>
      <c r="AV555" s="1">
        <v>16</v>
      </c>
      <c r="AW555" s="1" t="s">
        <v>74</v>
      </c>
      <c r="AX555" s="1" t="s">
        <v>74</v>
      </c>
      <c r="AY555" s="1">
        <v>2</v>
      </c>
      <c r="AZ555" s="1" t="s">
        <v>74</v>
      </c>
      <c r="BA555" s="1" t="s">
        <v>74</v>
      </c>
      <c r="BB555" s="1">
        <v>339</v>
      </c>
      <c r="BC555" s="1">
        <v>346</v>
      </c>
      <c r="BD555" s="1" t="s">
        <v>74</v>
      </c>
      <c r="BE555" s="1" t="s">
        <v>10452</v>
      </c>
      <c r="BF555" s="1" t="str">
        <f>HYPERLINK("http://dx.doi.org/10.1007/s10995-012-1094-8","http://dx.doi.org/10.1007/s10995-012-1094-8")</f>
        <v>http://dx.doi.org/10.1007/s10995-012-1094-8</v>
      </c>
      <c r="BG555" s="1" t="s">
        <v>74</v>
      </c>
      <c r="BH555" s="1" t="s">
        <v>74</v>
      </c>
      <c r="BI555" s="1">
        <v>8</v>
      </c>
      <c r="BJ555" s="1" t="s">
        <v>226</v>
      </c>
      <c r="BK555" s="1" t="s">
        <v>227</v>
      </c>
      <c r="BL555" s="1" t="s">
        <v>226</v>
      </c>
      <c r="BM555" s="1" t="s">
        <v>10453</v>
      </c>
      <c r="BN555" s="1">
        <v>22907271</v>
      </c>
      <c r="BO555" s="1" t="s">
        <v>1221</v>
      </c>
      <c r="BP555" s="1" t="s">
        <v>74</v>
      </c>
      <c r="BQ555" s="1" t="s">
        <v>74</v>
      </c>
      <c r="BR555" s="1" t="s">
        <v>102</v>
      </c>
      <c r="BS555" s="1" t="s">
        <v>10454</v>
      </c>
      <c r="BT555" s="1" t="str">
        <f>HYPERLINK("https%3A%2F%2Fwww.webofscience.com%2Fwos%2Fwoscc%2Ffull-record%2FWOS:000312410900018","View Full Record in Web of Science")</f>
        <v>View Full Record in Web of Science</v>
      </c>
    </row>
    <row r="556" spans="1:72" x14ac:dyDescent="0.25">
      <c r="A556" s="1" t="s">
        <v>72</v>
      </c>
      <c r="B556" s="1" t="s">
        <v>10455</v>
      </c>
      <c r="C556" s="1" t="s">
        <v>74</v>
      </c>
      <c r="D556" s="1" t="s">
        <v>74</v>
      </c>
      <c r="E556" s="1" t="s">
        <v>74</v>
      </c>
      <c r="F556" s="1" t="s">
        <v>10456</v>
      </c>
      <c r="G556" s="1" t="s">
        <v>74</v>
      </c>
      <c r="H556" s="1" t="s">
        <v>74</v>
      </c>
      <c r="I556" s="1" t="s">
        <v>10457</v>
      </c>
      <c r="J556" s="1" t="s">
        <v>10458</v>
      </c>
      <c r="K556" s="1" t="s">
        <v>74</v>
      </c>
      <c r="L556" s="1" t="s">
        <v>74</v>
      </c>
      <c r="M556" s="1" t="s">
        <v>78</v>
      </c>
      <c r="N556" s="1" t="s">
        <v>79</v>
      </c>
      <c r="O556" s="1" t="s">
        <v>74</v>
      </c>
      <c r="P556" s="1" t="s">
        <v>74</v>
      </c>
      <c r="Q556" s="1" t="s">
        <v>74</v>
      </c>
      <c r="R556" s="1" t="s">
        <v>74</v>
      </c>
      <c r="S556" s="1" t="s">
        <v>74</v>
      </c>
      <c r="T556" s="1" t="s">
        <v>10459</v>
      </c>
      <c r="U556" s="1" t="s">
        <v>10460</v>
      </c>
      <c r="V556" s="1" t="s">
        <v>10461</v>
      </c>
      <c r="W556" s="1" t="s">
        <v>10462</v>
      </c>
      <c r="X556" s="1" t="s">
        <v>10463</v>
      </c>
      <c r="Y556" s="1" t="s">
        <v>10464</v>
      </c>
      <c r="Z556" s="1" t="s">
        <v>10465</v>
      </c>
      <c r="AA556" s="1" t="s">
        <v>10466</v>
      </c>
      <c r="AB556" s="1" t="s">
        <v>10467</v>
      </c>
      <c r="AC556" s="1" t="s">
        <v>74</v>
      </c>
      <c r="AD556" s="1" t="s">
        <v>74</v>
      </c>
      <c r="AE556" s="1" t="s">
        <v>74</v>
      </c>
      <c r="AF556" s="1" t="s">
        <v>74</v>
      </c>
      <c r="AG556" s="1">
        <v>41</v>
      </c>
      <c r="AH556" s="1">
        <v>54</v>
      </c>
      <c r="AI556" s="1">
        <v>57</v>
      </c>
      <c r="AJ556" s="1">
        <v>0</v>
      </c>
      <c r="AK556" s="1">
        <v>18</v>
      </c>
      <c r="AL556" s="1" t="s">
        <v>750</v>
      </c>
      <c r="AM556" s="1" t="s">
        <v>751</v>
      </c>
      <c r="AN556" s="1" t="s">
        <v>752</v>
      </c>
      <c r="AO556" s="1" t="s">
        <v>10468</v>
      </c>
      <c r="AP556" s="1" t="s">
        <v>10469</v>
      </c>
      <c r="AQ556" s="1" t="s">
        <v>74</v>
      </c>
      <c r="AR556" s="1" t="s">
        <v>10470</v>
      </c>
      <c r="AS556" s="1" t="s">
        <v>10471</v>
      </c>
      <c r="AT556" s="1" t="s">
        <v>147</v>
      </c>
      <c r="AU556" s="1">
        <v>2012</v>
      </c>
      <c r="AV556" s="1">
        <v>40</v>
      </c>
      <c r="AW556" s="1" t="s">
        <v>74</v>
      </c>
      <c r="AX556" s="1" t="s">
        <v>74</v>
      </c>
      <c r="AY556" s="1">
        <v>2</v>
      </c>
      <c r="AZ556" s="1" t="s">
        <v>74</v>
      </c>
      <c r="BA556" s="1" t="s">
        <v>74</v>
      </c>
      <c r="BB556" s="1" t="s">
        <v>10472</v>
      </c>
      <c r="BC556" s="1" t="s">
        <v>10473</v>
      </c>
      <c r="BD556" s="1" t="s">
        <v>74</v>
      </c>
      <c r="BE556" s="1" t="s">
        <v>10474</v>
      </c>
      <c r="BF556" s="1" t="str">
        <f>HYPERLINK("http://dx.doi.org/10.1016/j.jdent.2012.06.002","http://dx.doi.org/10.1016/j.jdent.2012.06.002")</f>
        <v>http://dx.doi.org/10.1016/j.jdent.2012.06.002</v>
      </c>
      <c r="BG556" s="1" t="s">
        <v>74</v>
      </c>
      <c r="BH556" s="1" t="s">
        <v>74</v>
      </c>
      <c r="BI556" s="1">
        <v>9</v>
      </c>
      <c r="BJ556" s="1" t="s">
        <v>149</v>
      </c>
      <c r="BK556" s="1" t="s">
        <v>100</v>
      </c>
      <c r="BL556" s="1" t="s">
        <v>149</v>
      </c>
      <c r="BM556" s="1" t="s">
        <v>10475</v>
      </c>
      <c r="BN556" s="1">
        <v>22713737</v>
      </c>
      <c r="BO556" s="1" t="s">
        <v>74</v>
      </c>
      <c r="BP556" s="1" t="s">
        <v>74</v>
      </c>
      <c r="BQ556" s="1" t="s">
        <v>74</v>
      </c>
      <c r="BR556" s="1" t="s">
        <v>102</v>
      </c>
      <c r="BS556" s="1" t="s">
        <v>10476</v>
      </c>
      <c r="BT556" s="1" t="str">
        <f>HYPERLINK("https%3A%2F%2Fwww.webofscience.com%2Fwos%2Fwoscc%2Ffull-record%2FWOS:000312267000009","View Full Record in Web of Science")</f>
        <v>View Full Record in Web of Science</v>
      </c>
    </row>
    <row r="557" spans="1:72" x14ac:dyDescent="0.25">
      <c r="A557" s="1" t="s">
        <v>72</v>
      </c>
      <c r="B557" s="1" t="s">
        <v>10477</v>
      </c>
      <c r="C557" s="1" t="s">
        <v>74</v>
      </c>
      <c r="D557" s="1" t="s">
        <v>74</v>
      </c>
      <c r="E557" s="1" t="s">
        <v>74</v>
      </c>
      <c r="F557" s="1" t="s">
        <v>10478</v>
      </c>
      <c r="G557" s="1" t="s">
        <v>74</v>
      </c>
      <c r="H557" s="1" t="s">
        <v>74</v>
      </c>
      <c r="I557" s="1" t="s">
        <v>10479</v>
      </c>
      <c r="J557" s="1" t="s">
        <v>1095</v>
      </c>
      <c r="K557" s="1" t="s">
        <v>74</v>
      </c>
      <c r="L557" s="1" t="s">
        <v>74</v>
      </c>
      <c r="M557" s="1" t="s">
        <v>78</v>
      </c>
      <c r="N557" s="1" t="s">
        <v>79</v>
      </c>
      <c r="O557" s="1" t="s">
        <v>74</v>
      </c>
      <c r="P557" s="1" t="s">
        <v>74</v>
      </c>
      <c r="Q557" s="1" t="s">
        <v>74</v>
      </c>
      <c r="R557" s="1" t="s">
        <v>74</v>
      </c>
      <c r="S557" s="1" t="s">
        <v>74</v>
      </c>
      <c r="T557" s="1" t="s">
        <v>10480</v>
      </c>
      <c r="U557" s="1" t="s">
        <v>74</v>
      </c>
      <c r="V557" s="1" t="s">
        <v>10481</v>
      </c>
      <c r="W557" s="1" t="s">
        <v>10482</v>
      </c>
      <c r="X557" s="1" t="s">
        <v>10483</v>
      </c>
      <c r="Y557" s="1" t="s">
        <v>10484</v>
      </c>
      <c r="Z557" s="1" t="s">
        <v>10485</v>
      </c>
      <c r="AA557" s="1" t="s">
        <v>10486</v>
      </c>
      <c r="AB557" s="1" t="s">
        <v>10487</v>
      </c>
      <c r="AC557" s="1" t="s">
        <v>74</v>
      </c>
      <c r="AD557" s="1" t="s">
        <v>74</v>
      </c>
      <c r="AE557" s="1" t="s">
        <v>74</v>
      </c>
      <c r="AF557" s="1" t="s">
        <v>74</v>
      </c>
      <c r="AG557" s="1">
        <v>8</v>
      </c>
      <c r="AH557" s="1">
        <v>3</v>
      </c>
      <c r="AI557" s="1">
        <v>3</v>
      </c>
      <c r="AJ557" s="1">
        <v>0</v>
      </c>
      <c r="AK557" s="1">
        <v>0</v>
      </c>
      <c r="AL557" s="1" t="s">
        <v>1105</v>
      </c>
      <c r="AM557" s="1" t="s">
        <v>1106</v>
      </c>
      <c r="AN557" s="1" t="s">
        <v>1107</v>
      </c>
      <c r="AO557" s="1" t="s">
        <v>1108</v>
      </c>
      <c r="AP557" s="1" t="s">
        <v>74</v>
      </c>
      <c r="AQ557" s="1" t="s">
        <v>74</v>
      </c>
      <c r="AR557" s="1" t="s">
        <v>1109</v>
      </c>
      <c r="AS557" s="1" t="s">
        <v>1110</v>
      </c>
      <c r="AT557" s="1" t="s">
        <v>323</v>
      </c>
      <c r="AU557" s="1">
        <v>2012</v>
      </c>
      <c r="AV557" s="1">
        <v>27</v>
      </c>
      <c r="AW557" s="1">
        <v>5</v>
      </c>
      <c r="AX557" s="1" t="s">
        <v>74</v>
      </c>
      <c r="AY557" s="1" t="s">
        <v>74</v>
      </c>
      <c r="AZ557" s="1" t="s">
        <v>74</v>
      </c>
      <c r="BA557" s="1" t="s">
        <v>74</v>
      </c>
      <c r="BB557" s="1" t="s">
        <v>10488</v>
      </c>
      <c r="BC557" s="1" t="s">
        <v>10489</v>
      </c>
      <c r="BD557" s="1" t="s">
        <v>74</v>
      </c>
      <c r="BE557" s="1" t="s">
        <v>10490</v>
      </c>
      <c r="BF557" s="1" t="str">
        <f>HYPERLINK("http://dx.doi.org/10.1016/j.scispo.2011.10.009","http://dx.doi.org/10.1016/j.scispo.2011.10.009")</f>
        <v>http://dx.doi.org/10.1016/j.scispo.2011.10.009</v>
      </c>
      <c r="BG557" s="1" t="s">
        <v>74</v>
      </c>
      <c r="BH557" s="1" t="s">
        <v>74</v>
      </c>
      <c r="BI557" s="1">
        <v>4</v>
      </c>
      <c r="BJ557" s="1" t="s">
        <v>658</v>
      </c>
      <c r="BK557" s="1" t="s">
        <v>100</v>
      </c>
      <c r="BL557" s="1" t="s">
        <v>658</v>
      </c>
      <c r="BM557" s="1" t="s">
        <v>10491</v>
      </c>
      <c r="BN557" s="1" t="s">
        <v>74</v>
      </c>
      <c r="BO557" s="1" t="s">
        <v>74</v>
      </c>
      <c r="BP557" s="1" t="s">
        <v>74</v>
      </c>
      <c r="BQ557" s="1" t="s">
        <v>74</v>
      </c>
      <c r="BR557" s="1" t="s">
        <v>102</v>
      </c>
      <c r="BS557" s="1" t="s">
        <v>10492</v>
      </c>
      <c r="BT557" s="1" t="str">
        <f>HYPERLINK("https%3A%2F%2Fwww.webofscience.com%2Fwos%2Fwoscc%2Ffull-record%2FWOS:000458057000001","View Full Record in Web of Science")</f>
        <v>View Full Record in Web of Science</v>
      </c>
    </row>
    <row r="558" spans="1:72" x14ac:dyDescent="0.25">
      <c r="A558" s="1" t="s">
        <v>72</v>
      </c>
      <c r="B558" s="1" t="s">
        <v>6608</v>
      </c>
      <c r="C558" s="1" t="s">
        <v>74</v>
      </c>
      <c r="D558" s="1" t="s">
        <v>74</v>
      </c>
      <c r="E558" s="1" t="s">
        <v>74</v>
      </c>
      <c r="F558" s="1" t="s">
        <v>6609</v>
      </c>
      <c r="G558" s="1" t="s">
        <v>74</v>
      </c>
      <c r="H558" s="1" t="s">
        <v>74</v>
      </c>
      <c r="I558" s="1" t="s">
        <v>6610</v>
      </c>
      <c r="J558" s="1" t="s">
        <v>1644</v>
      </c>
      <c r="K558" s="1" t="s">
        <v>74</v>
      </c>
      <c r="L558" s="1" t="s">
        <v>74</v>
      </c>
      <c r="M558" s="1" t="s">
        <v>78</v>
      </c>
      <c r="N558" s="1" t="s">
        <v>622</v>
      </c>
      <c r="O558" s="1" t="s">
        <v>74</v>
      </c>
      <c r="P558" s="1" t="s">
        <v>74</v>
      </c>
      <c r="Q558" s="1" t="s">
        <v>74</v>
      </c>
      <c r="R558" s="1" t="s">
        <v>74</v>
      </c>
      <c r="S558" s="1" t="s">
        <v>74</v>
      </c>
      <c r="T558" s="1" t="s">
        <v>6611</v>
      </c>
      <c r="U558" s="1" t="s">
        <v>6612</v>
      </c>
      <c r="V558" s="1" t="s">
        <v>6613</v>
      </c>
      <c r="W558" s="1" t="s">
        <v>6614</v>
      </c>
      <c r="X558" s="1" t="s">
        <v>6615</v>
      </c>
      <c r="Y558" s="1" t="s">
        <v>6616</v>
      </c>
      <c r="Z558" s="1" t="s">
        <v>6617</v>
      </c>
      <c r="AA558" s="1" t="s">
        <v>6618</v>
      </c>
      <c r="AB558" s="1" t="s">
        <v>6619</v>
      </c>
      <c r="AC558" s="1" t="s">
        <v>74</v>
      </c>
      <c r="AD558" s="1" t="s">
        <v>74</v>
      </c>
      <c r="AE558" s="1" t="s">
        <v>74</v>
      </c>
      <c r="AF558" s="1" t="s">
        <v>74</v>
      </c>
      <c r="AG558" s="1">
        <v>53</v>
      </c>
      <c r="AH558" s="1">
        <v>84</v>
      </c>
      <c r="AI558" s="1">
        <v>87</v>
      </c>
      <c r="AJ558" s="1">
        <v>0</v>
      </c>
      <c r="AK558" s="1">
        <v>142</v>
      </c>
      <c r="AL558" s="1" t="s">
        <v>1651</v>
      </c>
      <c r="AM558" s="1" t="s">
        <v>1652</v>
      </c>
      <c r="AN558" s="1" t="s">
        <v>1653</v>
      </c>
      <c r="AO558" s="1" t="s">
        <v>1654</v>
      </c>
      <c r="AP558" s="1" t="s">
        <v>1655</v>
      </c>
      <c r="AQ558" s="1" t="s">
        <v>74</v>
      </c>
      <c r="AR558" s="1" t="s">
        <v>1656</v>
      </c>
      <c r="AS558" s="1" t="s">
        <v>1657</v>
      </c>
      <c r="AT558" s="1" t="s">
        <v>949</v>
      </c>
      <c r="AU558" s="1">
        <v>2017</v>
      </c>
      <c r="AV558" s="1">
        <v>56</v>
      </c>
      <c r="AW558" s="1">
        <v>1</v>
      </c>
      <c r="AX558" s="1" t="s">
        <v>74</v>
      </c>
      <c r="AY558" s="1" t="s">
        <v>74</v>
      </c>
      <c r="AZ558" s="1" t="s">
        <v>74</v>
      </c>
      <c r="BA558" s="1" t="s">
        <v>74</v>
      </c>
      <c r="BB558" s="1">
        <v>13</v>
      </c>
      <c r="BC558" s="1">
        <v>27</v>
      </c>
      <c r="BD558" s="1" t="s">
        <v>74</v>
      </c>
      <c r="BE558" s="1" t="s">
        <v>6620</v>
      </c>
      <c r="BF558" s="1" t="str">
        <f>HYPERLINK("http://dx.doi.org/10.1007/s00394-016-1331-9","http://dx.doi.org/10.1007/s00394-016-1331-9")</f>
        <v>http://dx.doi.org/10.1007/s00394-016-1331-9</v>
      </c>
      <c r="BG558" s="1" t="s">
        <v>74</v>
      </c>
      <c r="BH558" s="1" t="s">
        <v>74</v>
      </c>
      <c r="BI558" s="1">
        <v>15</v>
      </c>
      <c r="BJ558" s="1" t="s">
        <v>175</v>
      </c>
      <c r="BK558" s="1" t="s">
        <v>100</v>
      </c>
      <c r="BL558" s="1" t="s">
        <v>175</v>
      </c>
      <c r="BM558" s="1" t="s">
        <v>6621</v>
      </c>
      <c r="BN558" s="1">
        <v>27757591</v>
      </c>
      <c r="BO558" s="1" t="s">
        <v>74</v>
      </c>
      <c r="BP558" s="1" t="s">
        <v>74</v>
      </c>
      <c r="BQ558" s="1" t="s">
        <v>74</v>
      </c>
      <c r="BR558" s="1" t="s">
        <v>102</v>
      </c>
      <c r="BS558" s="1" t="s">
        <v>6622</v>
      </c>
      <c r="BT558" s="1" t="str">
        <f>HYPERLINK("https%3A%2F%2Fwww.webofscience.com%2Fwos%2Fwoscc%2Ffull-record%2FWOS:000394168100002","View Full Record in Web of Science")</f>
        <v>View Full Record in Web of Science</v>
      </c>
    </row>
    <row r="559" spans="1:72" x14ac:dyDescent="0.25">
      <c r="A559" s="1" t="s">
        <v>72</v>
      </c>
      <c r="B559" s="1" t="s">
        <v>6657</v>
      </c>
      <c r="C559" s="1" t="s">
        <v>74</v>
      </c>
      <c r="D559" s="1" t="s">
        <v>74</v>
      </c>
      <c r="E559" s="1" t="s">
        <v>74</v>
      </c>
      <c r="F559" s="1" t="s">
        <v>6658</v>
      </c>
      <c r="G559" s="1" t="s">
        <v>74</v>
      </c>
      <c r="H559" s="1" t="s">
        <v>74</v>
      </c>
      <c r="I559" s="1" t="s">
        <v>6659</v>
      </c>
      <c r="J559" s="1" t="s">
        <v>6660</v>
      </c>
      <c r="K559" s="1" t="s">
        <v>74</v>
      </c>
      <c r="L559" s="1" t="s">
        <v>74</v>
      </c>
      <c r="M559" s="1" t="s">
        <v>78</v>
      </c>
      <c r="N559" s="1" t="s">
        <v>622</v>
      </c>
      <c r="O559" s="1" t="s">
        <v>74</v>
      </c>
      <c r="P559" s="1" t="s">
        <v>74</v>
      </c>
      <c r="Q559" s="1" t="s">
        <v>74</v>
      </c>
      <c r="R559" s="1" t="s">
        <v>74</v>
      </c>
      <c r="S559" s="1" t="s">
        <v>74</v>
      </c>
      <c r="T559" s="1" t="s">
        <v>6661</v>
      </c>
      <c r="U559" s="1" t="s">
        <v>6662</v>
      </c>
      <c r="V559" s="1" t="s">
        <v>6663</v>
      </c>
      <c r="W559" s="1" t="s">
        <v>6664</v>
      </c>
      <c r="X559" s="1" t="s">
        <v>6665</v>
      </c>
      <c r="Y559" s="1" t="s">
        <v>6666</v>
      </c>
      <c r="Z559" s="1" t="s">
        <v>6667</v>
      </c>
      <c r="AA559" s="1" t="s">
        <v>74</v>
      </c>
      <c r="AB559" s="1" t="s">
        <v>74</v>
      </c>
      <c r="AC559" s="1" t="s">
        <v>74</v>
      </c>
      <c r="AD559" s="1" t="s">
        <v>74</v>
      </c>
      <c r="AE559" s="1" t="s">
        <v>74</v>
      </c>
      <c r="AF559" s="1" t="s">
        <v>74</v>
      </c>
      <c r="AG559" s="1">
        <v>124</v>
      </c>
      <c r="AH559" s="1">
        <v>32</v>
      </c>
      <c r="AI559" s="1">
        <v>33</v>
      </c>
      <c r="AJ559" s="1">
        <v>5</v>
      </c>
      <c r="AK559" s="1">
        <v>109</v>
      </c>
      <c r="AL559" s="1" t="s">
        <v>1470</v>
      </c>
      <c r="AM559" s="1" t="s">
        <v>711</v>
      </c>
      <c r="AN559" s="1" t="s">
        <v>1471</v>
      </c>
      <c r="AO559" s="1" t="s">
        <v>6668</v>
      </c>
      <c r="AP559" s="1" t="s">
        <v>6669</v>
      </c>
      <c r="AQ559" s="1" t="s">
        <v>74</v>
      </c>
      <c r="AR559" s="1" t="s">
        <v>6670</v>
      </c>
      <c r="AS559" s="1" t="s">
        <v>6671</v>
      </c>
      <c r="AT559" s="1" t="s">
        <v>74</v>
      </c>
      <c r="AU559" s="1">
        <v>2017</v>
      </c>
      <c r="AV559" s="1">
        <v>57</v>
      </c>
      <c r="AW559" s="1">
        <v>6</v>
      </c>
      <c r="AX559" s="1" t="s">
        <v>74</v>
      </c>
      <c r="AY559" s="1" t="s">
        <v>74</v>
      </c>
      <c r="AZ559" s="1" t="s">
        <v>74</v>
      </c>
      <c r="BA559" s="1" t="s">
        <v>74</v>
      </c>
      <c r="BB559" s="1">
        <v>1119</v>
      </c>
      <c r="BC559" s="1">
        <v>1132</v>
      </c>
      <c r="BD559" s="1" t="s">
        <v>74</v>
      </c>
      <c r="BE559" s="1" t="s">
        <v>6672</v>
      </c>
      <c r="BF559" s="1" t="str">
        <f>HYPERLINK("http://dx.doi.org/10.1080/10408398.2014.899200","http://dx.doi.org/10.1080/10408398.2014.899200")</f>
        <v>http://dx.doi.org/10.1080/10408398.2014.899200</v>
      </c>
      <c r="BG559" s="1" t="s">
        <v>74</v>
      </c>
      <c r="BH559" s="1" t="s">
        <v>74</v>
      </c>
      <c r="BI559" s="1">
        <v>14</v>
      </c>
      <c r="BJ559" s="1" t="s">
        <v>5625</v>
      </c>
      <c r="BK559" s="1" t="s">
        <v>100</v>
      </c>
      <c r="BL559" s="1" t="s">
        <v>5625</v>
      </c>
      <c r="BM559" s="1" t="s">
        <v>6673</v>
      </c>
      <c r="BN559" s="1">
        <v>25880259</v>
      </c>
      <c r="BO559" s="1" t="s">
        <v>74</v>
      </c>
      <c r="BP559" s="1" t="s">
        <v>74</v>
      </c>
      <c r="BQ559" s="1" t="s">
        <v>74</v>
      </c>
      <c r="BR559" s="1" t="s">
        <v>102</v>
      </c>
      <c r="BS559" s="1" t="s">
        <v>6674</v>
      </c>
      <c r="BT559" s="1" t="str">
        <f>HYPERLINK("https%3A%2F%2Fwww.webofscience.com%2Fwos%2Fwoscc%2Ffull-record%2FWOS:000395184100006","View Full Record in Web of Science")</f>
        <v>View Full Record in Web of Science</v>
      </c>
    </row>
    <row r="560" spans="1:72" x14ac:dyDescent="0.25">
      <c r="A560" s="1" t="s">
        <v>72</v>
      </c>
      <c r="B560" s="1" t="s">
        <v>10528</v>
      </c>
      <c r="C560" s="1" t="s">
        <v>74</v>
      </c>
      <c r="D560" s="1" t="s">
        <v>74</v>
      </c>
      <c r="E560" s="1" t="s">
        <v>74</v>
      </c>
      <c r="F560" s="1" t="s">
        <v>10529</v>
      </c>
      <c r="G560" s="1" t="s">
        <v>74</v>
      </c>
      <c r="H560" s="1" t="s">
        <v>74</v>
      </c>
      <c r="I560" s="1" t="s">
        <v>10530</v>
      </c>
      <c r="J560" s="1" t="s">
        <v>10531</v>
      </c>
      <c r="K560" s="1" t="s">
        <v>74</v>
      </c>
      <c r="L560" s="1" t="s">
        <v>74</v>
      </c>
      <c r="M560" s="1" t="s">
        <v>78</v>
      </c>
      <c r="N560" s="1" t="s">
        <v>79</v>
      </c>
      <c r="O560" s="1" t="s">
        <v>74</v>
      </c>
      <c r="P560" s="1" t="s">
        <v>74</v>
      </c>
      <c r="Q560" s="1" t="s">
        <v>74</v>
      </c>
      <c r="R560" s="1" t="s">
        <v>74</v>
      </c>
      <c r="S560" s="1" t="s">
        <v>74</v>
      </c>
      <c r="T560" s="1" t="s">
        <v>10532</v>
      </c>
      <c r="U560" s="1" t="s">
        <v>10533</v>
      </c>
      <c r="V560" s="1" t="s">
        <v>10534</v>
      </c>
      <c r="W560" s="1" t="s">
        <v>10535</v>
      </c>
      <c r="X560" s="1" t="s">
        <v>8397</v>
      </c>
      <c r="Y560" s="1" t="s">
        <v>10536</v>
      </c>
      <c r="Z560" s="1" t="s">
        <v>10537</v>
      </c>
      <c r="AA560" s="1" t="s">
        <v>74</v>
      </c>
      <c r="AB560" s="1" t="s">
        <v>74</v>
      </c>
      <c r="AC560" s="1" t="s">
        <v>10538</v>
      </c>
      <c r="AD560" s="1" t="s">
        <v>10538</v>
      </c>
      <c r="AE560" s="1" t="s">
        <v>10539</v>
      </c>
      <c r="AF560" s="1" t="s">
        <v>74</v>
      </c>
      <c r="AG560" s="1">
        <v>34</v>
      </c>
      <c r="AH560" s="1">
        <v>16</v>
      </c>
      <c r="AI560" s="1">
        <v>16</v>
      </c>
      <c r="AJ560" s="1">
        <v>1</v>
      </c>
      <c r="AK560" s="1">
        <v>14</v>
      </c>
      <c r="AL560" s="1" t="s">
        <v>771</v>
      </c>
      <c r="AM560" s="1" t="s">
        <v>772</v>
      </c>
      <c r="AN560" s="1" t="s">
        <v>982</v>
      </c>
      <c r="AO560" s="1" t="s">
        <v>10540</v>
      </c>
      <c r="AP560" s="1" t="s">
        <v>10541</v>
      </c>
      <c r="AQ560" s="1" t="s">
        <v>74</v>
      </c>
      <c r="AR560" s="1" t="s">
        <v>10542</v>
      </c>
      <c r="AS560" s="1" t="s">
        <v>10543</v>
      </c>
      <c r="AT560" s="1" t="s">
        <v>1334</v>
      </c>
      <c r="AU560" s="1">
        <v>2012</v>
      </c>
      <c r="AV560" s="1">
        <v>40</v>
      </c>
      <c r="AW560" s="1">
        <v>5</v>
      </c>
      <c r="AX560" s="1" t="s">
        <v>74</v>
      </c>
      <c r="AY560" s="1" t="s">
        <v>74</v>
      </c>
      <c r="AZ560" s="1" t="s">
        <v>74</v>
      </c>
      <c r="BA560" s="1" t="s">
        <v>74</v>
      </c>
      <c r="BB560" s="1">
        <v>425</v>
      </c>
      <c r="BC560" s="1">
        <v>431</v>
      </c>
      <c r="BD560" s="1" t="s">
        <v>74</v>
      </c>
      <c r="BE560" s="1" t="s">
        <v>10544</v>
      </c>
      <c r="BF560" s="1" t="str">
        <f>HYPERLINK("http://dx.doi.org/10.1111/j.1600-0528.2012.00695.x","http://dx.doi.org/10.1111/j.1600-0528.2012.00695.x")</f>
        <v>http://dx.doi.org/10.1111/j.1600-0528.2012.00695.x</v>
      </c>
      <c r="BG560" s="1" t="s">
        <v>74</v>
      </c>
      <c r="BH560" s="1" t="s">
        <v>74</v>
      </c>
      <c r="BI560" s="1">
        <v>7</v>
      </c>
      <c r="BJ560" s="1" t="s">
        <v>10545</v>
      </c>
      <c r="BK560" s="1" t="s">
        <v>100</v>
      </c>
      <c r="BL560" s="1" t="s">
        <v>10545</v>
      </c>
      <c r="BM560" s="1" t="s">
        <v>10546</v>
      </c>
      <c r="BN560" s="1">
        <v>22537451</v>
      </c>
      <c r="BO560" s="1" t="s">
        <v>74</v>
      </c>
      <c r="BP560" s="1" t="s">
        <v>74</v>
      </c>
      <c r="BQ560" s="1" t="s">
        <v>74</v>
      </c>
      <c r="BR560" s="1" t="s">
        <v>102</v>
      </c>
      <c r="BS560" s="1" t="s">
        <v>10547</v>
      </c>
      <c r="BT560" s="1" t="str">
        <f>HYPERLINK("https%3A%2F%2Fwww.webofscience.com%2Fwos%2Fwoscc%2Ffull-record%2FWOS:000308711500005","View Full Record in Web of Science")</f>
        <v>View Full Record in Web of Science</v>
      </c>
    </row>
    <row r="561" spans="1:72" x14ac:dyDescent="0.25">
      <c r="A561" s="1" t="s">
        <v>72</v>
      </c>
      <c r="B561" s="1" t="s">
        <v>10548</v>
      </c>
      <c r="C561" s="1" t="s">
        <v>74</v>
      </c>
      <c r="D561" s="1" t="s">
        <v>74</v>
      </c>
      <c r="E561" s="1" t="s">
        <v>74</v>
      </c>
      <c r="F561" s="1" t="s">
        <v>10549</v>
      </c>
      <c r="G561" s="1" t="s">
        <v>74</v>
      </c>
      <c r="H561" s="1" t="s">
        <v>74</v>
      </c>
      <c r="I561" s="1" t="s">
        <v>10550</v>
      </c>
      <c r="J561" s="1" t="s">
        <v>1074</v>
      </c>
      <c r="K561" s="1" t="s">
        <v>74</v>
      </c>
      <c r="L561" s="1" t="s">
        <v>74</v>
      </c>
      <c r="M561" s="1" t="s">
        <v>78</v>
      </c>
      <c r="N561" s="1" t="s">
        <v>79</v>
      </c>
      <c r="O561" s="1" t="s">
        <v>74</v>
      </c>
      <c r="P561" s="1" t="s">
        <v>74</v>
      </c>
      <c r="Q561" s="1" t="s">
        <v>74</v>
      </c>
      <c r="R561" s="1" t="s">
        <v>74</v>
      </c>
      <c r="S561" s="1" t="s">
        <v>74</v>
      </c>
      <c r="T561" s="1" t="s">
        <v>10551</v>
      </c>
      <c r="U561" s="1" t="s">
        <v>10552</v>
      </c>
      <c r="V561" s="1" t="s">
        <v>10553</v>
      </c>
      <c r="W561" s="1" t="s">
        <v>10554</v>
      </c>
      <c r="X561" s="1" t="s">
        <v>10555</v>
      </c>
      <c r="Y561" s="1" t="s">
        <v>10556</v>
      </c>
      <c r="Z561" s="1" t="s">
        <v>74</v>
      </c>
      <c r="AA561" s="1" t="s">
        <v>74</v>
      </c>
      <c r="AB561" s="1" t="s">
        <v>74</v>
      </c>
      <c r="AC561" s="1" t="s">
        <v>74</v>
      </c>
      <c r="AD561" s="1" t="s">
        <v>74</v>
      </c>
      <c r="AE561" s="1" t="s">
        <v>74</v>
      </c>
      <c r="AF561" s="1" t="s">
        <v>74</v>
      </c>
      <c r="AG561" s="1">
        <v>26</v>
      </c>
      <c r="AH561" s="1">
        <v>11</v>
      </c>
      <c r="AI561" s="1">
        <v>11</v>
      </c>
      <c r="AJ561" s="1">
        <v>0</v>
      </c>
      <c r="AK561" s="1">
        <v>19</v>
      </c>
      <c r="AL561" s="1" t="s">
        <v>1081</v>
      </c>
      <c r="AM561" s="1" t="s">
        <v>1082</v>
      </c>
      <c r="AN561" s="1" t="s">
        <v>1083</v>
      </c>
      <c r="AO561" s="1" t="s">
        <v>1084</v>
      </c>
      <c r="AP561" s="1" t="s">
        <v>74</v>
      </c>
      <c r="AQ561" s="1" t="s">
        <v>74</v>
      </c>
      <c r="AR561" s="1" t="s">
        <v>1086</v>
      </c>
      <c r="AS561" s="1" t="s">
        <v>1087</v>
      </c>
      <c r="AT561" s="1" t="s">
        <v>1334</v>
      </c>
      <c r="AU561" s="1">
        <v>2012</v>
      </c>
      <c r="AV561" s="1">
        <v>22</v>
      </c>
      <c r="AW561" s="1">
        <v>5</v>
      </c>
      <c r="AX561" s="1" t="s">
        <v>74</v>
      </c>
      <c r="AY561" s="1" t="s">
        <v>74</v>
      </c>
      <c r="AZ561" s="1" t="s">
        <v>74</v>
      </c>
      <c r="BA561" s="1" t="s">
        <v>74</v>
      </c>
      <c r="BB561" s="1">
        <v>347</v>
      </c>
      <c r="BC561" s="1">
        <v>352</v>
      </c>
      <c r="BD561" s="1" t="s">
        <v>74</v>
      </c>
      <c r="BE561" s="1" t="s">
        <v>10557</v>
      </c>
      <c r="BF561" s="1" t="str">
        <f>HYPERLINK("http://dx.doi.org/10.1123/ijsnem.22.5.347","http://dx.doi.org/10.1123/ijsnem.22.5.347")</f>
        <v>http://dx.doi.org/10.1123/ijsnem.22.5.347</v>
      </c>
      <c r="BG561" s="1" t="s">
        <v>74</v>
      </c>
      <c r="BH561" s="1" t="s">
        <v>74</v>
      </c>
      <c r="BI561" s="1">
        <v>6</v>
      </c>
      <c r="BJ561" s="1" t="s">
        <v>1089</v>
      </c>
      <c r="BK561" s="1" t="s">
        <v>100</v>
      </c>
      <c r="BL561" s="1" t="s">
        <v>1089</v>
      </c>
      <c r="BM561" s="1" t="s">
        <v>10558</v>
      </c>
      <c r="BN561" s="1">
        <v>22807526</v>
      </c>
      <c r="BO561" s="1" t="s">
        <v>74</v>
      </c>
      <c r="BP561" s="1" t="s">
        <v>74</v>
      </c>
      <c r="BQ561" s="1" t="s">
        <v>74</v>
      </c>
      <c r="BR561" s="1" t="s">
        <v>102</v>
      </c>
      <c r="BS561" s="1" t="s">
        <v>10559</v>
      </c>
      <c r="BT561" s="1" t="str">
        <f>HYPERLINK("https%3A%2F%2Fwww.webofscience.com%2Fwos%2Fwoscc%2Ffull-record%2FWOS:000309623400005","View Full Record in Web of Science")</f>
        <v>View Full Record in Web of Science</v>
      </c>
    </row>
    <row r="562" spans="1:72" x14ac:dyDescent="0.25">
      <c r="A562" s="1" t="s">
        <v>72</v>
      </c>
      <c r="B562" s="1" t="s">
        <v>10560</v>
      </c>
      <c r="C562" s="1" t="s">
        <v>74</v>
      </c>
      <c r="D562" s="1" t="s">
        <v>74</v>
      </c>
      <c r="E562" s="1" t="s">
        <v>74</v>
      </c>
      <c r="F562" s="1" t="s">
        <v>10561</v>
      </c>
      <c r="G562" s="1" t="s">
        <v>74</v>
      </c>
      <c r="H562" s="1" t="s">
        <v>74</v>
      </c>
      <c r="I562" s="1" t="s">
        <v>10562</v>
      </c>
      <c r="J562" s="1" t="s">
        <v>6041</v>
      </c>
      <c r="K562" s="1" t="s">
        <v>74</v>
      </c>
      <c r="L562" s="1" t="s">
        <v>74</v>
      </c>
      <c r="M562" s="1" t="s">
        <v>78</v>
      </c>
      <c r="N562" s="1" t="s">
        <v>52</v>
      </c>
      <c r="O562" s="1" t="s">
        <v>74</v>
      </c>
      <c r="P562" s="1" t="s">
        <v>74</v>
      </c>
      <c r="Q562" s="1" t="s">
        <v>74</v>
      </c>
      <c r="R562" s="1" t="s">
        <v>74</v>
      </c>
      <c r="S562" s="1" t="s">
        <v>74</v>
      </c>
      <c r="T562" s="1" t="s">
        <v>74</v>
      </c>
      <c r="U562" s="1" t="s">
        <v>74</v>
      </c>
      <c r="V562" s="1" t="s">
        <v>74</v>
      </c>
      <c r="W562" s="1" t="s">
        <v>10563</v>
      </c>
      <c r="X562" s="1" t="s">
        <v>10564</v>
      </c>
      <c r="Y562" s="1" t="s">
        <v>74</v>
      </c>
      <c r="Z562" s="1" t="s">
        <v>74</v>
      </c>
      <c r="AA562" s="1" t="s">
        <v>74</v>
      </c>
      <c r="AB562" s="1" t="s">
        <v>74</v>
      </c>
      <c r="AC562" s="1" t="s">
        <v>74</v>
      </c>
      <c r="AD562" s="1" t="s">
        <v>74</v>
      </c>
      <c r="AE562" s="1" t="s">
        <v>74</v>
      </c>
      <c r="AF562" s="1" t="s">
        <v>74</v>
      </c>
      <c r="AG562" s="1">
        <v>0</v>
      </c>
      <c r="AH562" s="1">
        <v>0</v>
      </c>
      <c r="AI562" s="1">
        <v>0</v>
      </c>
      <c r="AJ562" s="1">
        <v>0</v>
      </c>
      <c r="AK562" s="1">
        <v>2</v>
      </c>
      <c r="AL562" s="1" t="s">
        <v>4114</v>
      </c>
      <c r="AM562" s="1" t="s">
        <v>290</v>
      </c>
      <c r="AN562" s="1" t="s">
        <v>6046</v>
      </c>
      <c r="AO562" s="1" t="s">
        <v>6047</v>
      </c>
      <c r="AP562" s="1" t="s">
        <v>6048</v>
      </c>
      <c r="AQ562" s="1" t="s">
        <v>74</v>
      </c>
      <c r="AR562" s="1" t="s">
        <v>6049</v>
      </c>
      <c r="AS562" s="1" t="s">
        <v>6050</v>
      </c>
      <c r="AT562" s="1" t="s">
        <v>1334</v>
      </c>
      <c r="AU562" s="1">
        <v>2012</v>
      </c>
      <c r="AV562" s="1">
        <v>107</v>
      </c>
      <c r="AW562" s="1" t="s">
        <v>74</v>
      </c>
      <c r="AX562" s="1" t="s">
        <v>74</v>
      </c>
      <c r="AY562" s="1">
        <v>1</v>
      </c>
      <c r="AZ562" s="1" t="s">
        <v>74</v>
      </c>
      <c r="BA562" s="1">
        <v>1818</v>
      </c>
      <c r="BB562" s="1" t="s">
        <v>10565</v>
      </c>
      <c r="BC562" s="1" t="s">
        <v>10565</v>
      </c>
      <c r="BD562" s="1" t="s">
        <v>74</v>
      </c>
      <c r="BE562" s="1" t="s">
        <v>10566</v>
      </c>
      <c r="BF562" s="1" t="str">
        <f>HYPERLINK("http://dx.doi.org/10.14309/00000434-201210001-01818","http://dx.doi.org/10.14309/00000434-201210001-01818")</f>
        <v>http://dx.doi.org/10.14309/00000434-201210001-01818</v>
      </c>
      <c r="BG562" s="1" t="s">
        <v>74</v>
      </c>
      <c r="BH562" s="1" t="s">
        <v>74</v>
      </c>
      <c r="BI562" s="1">
        <v>1</v>
      </c>
      <c r="BJ562" s="1" t="s">
        <v>2689</v>
      </c>
      <c r="BK562" s="1" t="s">
        <v>100</v>
      </c>
      <c r="BL562" s="1" t="s">
        <v>2689</v>
      </c>
      <c r="BM562" s="1" t="s">
        <v>10567</v>
      </c>
      <c r="BN562" s="1" t="s">
        <v>74</v>
      </c>
      <c r="BO562" s="1" t="s">
        <v>74</v>
      </c>
      <c r="BP562" s="1" t="s">
        <v>74</v>
      </c>
      <c r="BQ562" s="1" t="s">
        <v>74</v>
      </c>
      <c r="BR562" s="1" t="s">
        <v>102</v>
      </c>
      <c r="BS562" s="1" t="s">
        <v>10568</v>
      </c>
      <c r="BT562" s="1" t="str">
        <f>HYPERLINK("https%3A%2F%2Fwww.webofscience.com%2Fwos%2Fwoscc%2Ffull-record%2FWOS:000208839703105","View Full Record in Web of Science")</f>
        <v>View Full Record in Web of Science</v>
      </c>
    </row>
    <row r="563" spans="1:72" x14ac:dyDescent="0.25">
      <c r="A563" s="1" t="s">
        <v>72</v>
      </c>
      <c r="B563" s="1" t="s">
        <v>10569</v>
      </c>
      <c r="C563" s="1" t="s">
        <v>74</v>
      </c>
      <c r="D563" s="1" t="s">
        <v>74</v>
      </c>
      <c r="E563" s="1" t="s">
        <v>74</v>
      </c>
      <c r="F563" s="1" t="s">
        <v>10570</v>
      </c>
      <c r="G563" s="1" t="s">
        <v>74</v>
      </c>
      <c r="H563" s="1" t="s">
        <v>74</v>
      </c>
      <c r="I563" s="1" t="s">
        <v>10571</v>
      </c>
      <c r="J563" s="1" t="s">
        <v>10572</v>
      </c>
      <c r="K563" s="1" t="s">
        <v>74</v>
      </c>
      <c r="L563" s="1" t="s">
        <v>74</v>
      </c>
      <c r="M563" s="1" t="s">
        <v>78</v>
      </c>
      <c r="N563" s="1" t="s">
        <v>79</v>
      </c>
      <c r="O563" s="1" t="s">
        <v>74</v>
      </c>
      <c r="P563" s="1" t="s">
        <v>74</v>
      </c>
      <c r="Q563" s="1" t="s">
        <v>74</v>
      </c>
      <c r="R563" s="1" t="s">
        <v>74</v>
      </c>
      <c r="S563" s="1" t="s">
        <v>74</v>
      </c>
      <c r="T563" s="1" t="s">
        <v>10573</v>
      </c>
      <c r="U563" s="1" t="s">
        <v>10574</v>
      </c>
      <c r="V563" s="1" t="s">
        <v>10575</v>
      </c>
      <c r="W563" s="1" t="s">
        <v>10576</v>
      </c>
      <c r="X563" s="1" t="s">
        <v>10577</v>
      </c>
      <c r="Y563" s="1" t="s">
        <v>10578</v>
      </c>
      <c r="Z563" s="1" t="s">
        <v>10579</v>
      </c>
      <c r="AA563" s="1" t="s">
        <v>10580</v>
      </c>
      <c r="AB563" s="1" t="s">
        <v>10581</v>
      </c>
      <c r="AC563" s="1" t="s">
        <v>74</v>
      </c>
      <c r="AD563" s="1" t="s">
        <v>74</v>
      </c>
      <c r="AE563" s="1" t="s">
        <v>74</v>
      </c>
      <c r="AF563" s="1" t="s">
        <v>74</v>
      </c>
      <c r="AG563" s="1">
        <v>25</v>
      </c>
      <c r="AH563" s="1">
        <v>47</v>
      </c>
      <c r="AI563" s="1">
        <v>50</v>
      </c>
      <c r="AJ563" s="1">
        <v>0</v>
      </c>
      <c r="AK563" s="1">
        <v>26</v>
      </c>
      <c r="AL563" s="1" t="s">
        <v>289</v>
      </c>
      <c r="AM563" s="1" t="s">
        <v>290</v>
      </c>
      <c r="AN563" s="1" t="s">
        <v>318</v>
      </c>
      <c r="AO563" s="1" t="s">
        <v>10582</v>
      </c>
      <c r="AP563" s="1" t="s">
        <v>10583</v>
      </c>
      <c r="AQ563" s="1" t="s">
        <v>74</v>
      </c>
      <c r="AR563" s="1" t="s">
        <v>10584</v>
      </c>
      <c r="AS563" s="1" t="s">
        <v>10585</v>
      </c>
      <c r="AT563" s="1" t="s">
        <v>1334</v>
      </c>
      <c r="AU563" s="1">
        <v>2012</v>
      </c>
      <c r="AV563" s="1">
        <v>37</v>
      </c>
      <c r="AW563" s="1">
        <v>5</v>
      </c>
      <c r="AX563" s="1" t="s">
        <v>74</v>
      </c>
      <c r="AY563" s="1" t="s">
        <v>74</v>
      </c>
      <c r="AZ563" s="1" t="s">
        <v>74</v>
      </c>
      <c r="BA563" s="1" t="s">
        <v>74</v>
      </c>
      <c r="BB563" s="1">
        <v>976</v>
      </c>
      <c r="BC563" s="1">
        <v>981</v>
      </c>
      <c r="BD563" s="1" t="s">
        <v>74</v>
      </c>
      <c r="BE563" s="1" t="s">
        <v>10586</v>
      </c>
      <c r="BF563" s="1" t="str">
        <f>HYPERLINK("http://dx.doi.org/10.1007/s10900-012-9549-9","http://dx.doi.org/10.1007/s10900-012-9549-9")</f>
        <v>http://dx.doi.org/10.1007/s10900-012-9549-9</v>
      </c>
      <c r="BG563" s="1" t="s">
        <v>74</v>
      </c>
      <c r="BH563" s="1" t="s">
        <v>74</v>
      </c>
      <c r="BI563" s="1">
        <v>6</v>
      </c>
      <c r="BJ563" s="1" t="s">
        <v>10587</v>
      </c>
      <c r="BK563" s="1" t="s">
        <v>227</v>
      </c>
      <c r="BL563" s="1" t="s">
        <v>5992</v>
      </c>
      <c r="BM563" s="1" t="s">
        <v>10588</v>
      </c>
      <c r="BN563" s="1">
        <v>22367607</v>
      </c>
      <c r="BO563" s="1" t="s">
        <v>74</v>
      </c>
      <c r="BP563" s="1" t="s">
        <v>74</v>
      </c>
      <c r="BQ563" s="1" t="s">
        <v>74</v>
      </c>
      <c r="BR563" s="1" t="s">
        <v>102</v>
      </c>
      <c r="BS563" s="1" t="s">
        <v>10589</v>
      </c>
      <c r="BT563" s="1" t="str">
        <f>HYPERLINK("https%3A%2F%2Fwww.webofscience.com%2Fwos%2Fwoscc%2Ffull-record%2FWOS:000308537100009","View Full Record in Web of Science")</f>
        <v>View Full Record in Web of Science</v>
      </c>
    </row>
    <row r="564" spans="1:72" x14ac:dyDescent="0.25">
      <c r="A564" s="1" t="s">
        <v>72</v>
      </c>
      <c r="B564" s="1" t="s">
        <v>10153</v>
      </c>
      <c r="C564" s="1" t="s">
        <v>74</v>
      </c>
      <c r="D564" s="1" t="s">
        <v>74</v>
      </c>
      <c r="E564" s="1" t="s">
        <v>74</v>
      </c>
      <c r="F564" s="1" t="s">
        <v>10154</v>
      </c>
      <c r="G564" s="1" t="s">
        <v>74</v>
      </c>
      <c r="H564" s="1" t="s">
        <v>74</v>
      </c>
      <c r="I564" s="1" t="s">
        <v>10590</v>
      </c>
      <c r="J564" s="1" t="s">
        <v>10591</v>
      </c>
      <c r="K564" s="1" t="s">
        <v>74</v>
      </c>
      <c r="L564" s="1" t="s">
        <v>74</v>
      </c>
      <c r="M564" s="1" t="s">
        <v>78</v>
      </c>
      <c r="N564" s="1" t="s">
        <v>79</v>
      </c>
      <c r="O564" s="1" t="s">
        <v>74</v>
      </c>
      <c r="P564" s="1" t="s">
        <v>74</v>
      </c>
      <c r="Q564" s="1" t="s">
        <v>74</v>
      </c>
      <c r="R564" s="1" t="s">
        <v>74</v>
      </c>
      <c r="S564" s="1" t="s">
        <v>74</v>
      </c>
      <c r="T564" s="1" t="s">
        <v>10592</v>
      </c>
      <c r="U564" s="1" t="s">
        <v>10593</v>
      </c>
      <c r="V564" s="1" t="s">
        <v>10594</v>
      </c>
      <c r="W564" s="1" t="s">
        <v>10595</v>
      </c>
      <c r="X564" s="1" t="s">
        <v>10161</v>
      </c>
      <c r="Y564" s="1" t="s">
        <v>10596</v>
      </c>
      <c r="Z564" s="1" t="s">
        <v>10163</v>
      </c>
      <c r="AA564" s="1" t="s">
        <v>10597</v>
      </c>
      <c r="AB564" s="1" t="s">
        <v>10598</v>
      </c>
      <c r="AC564" s="1" t="s">
        <v>10599</v>
      </c>
      <c r="AD564" s="1" t="s">
        <v>10167</v>
      </c>
      <c r="AE564" s="1" t="s">
        <v>10600</v>
      </c>
      <c r="AF564" s="1" t="s">
        <v>74</v>
      </c>
      <c r="AG564" s="1">
        <v>40</v>
      </c>
      <c r="AH564" s="1">
        <v>23</v>
      </c>
      <c r="AI564" s="1">
        <v>25</v>
      </c>
      <c r="AJ564" s="1">
        <v>0</v>
      </c>
      <c r="AK564" s="1">
        <v>15</v>
      </c>
      <c r="AL564" s="1" t="s">
        <v>10601</v>
      </c>
      <c r="AM564" s="1" t="s">
        <v>2434</v>
      </c>
      <c r="AN564" s="1" t="s">
        <v>10602</v>
      </c>
      <c r="AO564" s="1" t="s">
        <v>10603</v>
      </c>
      <c r="AP564" s="1" t="s">
        <v>74</v>
      </c>
      <c r="AQ564" s="1" t="s">
        <v>74</v>
      </c>
      <c r="AR564" s="1" t="s">
        <v>10604</v>
      </c>
      <c r="AS564" s="1" t="s">
        <v>10605</v>
      </c>
      <c r="AT564" s="1" t="s">
        <v>386</v>
      </c>
      <c r="AU564" s="1">
        <v>2012</v>
      </c>
      <c r="AV564" s="1">
        <v>31</v>
      </c>
      <c r="AW564" s="1">
        <v>5</v>
      </c>
      <c r="AX564" s="1" t="s">
        <v>74</v>
      </c>
      <c r="AY564" s="1" t="s">
        <v>74</v>
      </c>
      <c r="AZ564" s="1" t="s">
        <v>74</v>
      </c>
      <c r="BA564" s="1" t="s">
        <v>74</v>
      </c>
      <c r="BB564" s="1">
        <v>729</v>
      </c>
      <c r="BC564" s="1">
        <v>736</v>
      </c>
      <c r="BD564" s="1" t="s">
        <v>74</v>
      </c>
      <c r="BE564" s="1" t="s">
        <v>10606</v>
      </c>
      <c r="BF564" s="1" t="str">
        <f>HYPERLINK("http://dx.doi.org/10.4012/dmj.2012-054","http://dx.doi.org/10.4012/dmj.2012-054")</f>
        <v>http://dx.doi.org/10.4012/dmj.2012-054</v>
      </c>
      <c r="BG564" s="1" t="s">
        <v>74</v>
      </c>
      <c r="BH564" s="1" t="s">
        <v>74</v>
      </c>
      <c r="BI564" s="1">
        <v>8</v>
      </c>
      <c r="BJ564" s="1" t="s">
        <v>5121</v>
      </c>
      <c r="BK564" s="1" t="s">
        <v>100</v>
      </c>
      <c r="BL564" s="1" t="s">
        <v>5122</v>
      </c>
      <c r="BM564" s="1" t="s">
        <v>10607</v>
      </c>
      <c r="BN564" s="1">
        <v>23037834</v>
      </c>
      <c r="BO564" s="1" t="s">
        <v>2540</v>
      </c>
      <c r="BP564" s="1" t="s">
        <v>74</v>
      </c>
      <c r="BQ564" s="1" t="s">
        <v>74</v>
      </c>
      <c r="BR564" s="1" t="s">
        <v>102</v>
      </c>
      <c r="BS564" s="1" t="s">
        <v>10608</v>
      </c>
      <c r="BT564" s="1" t="str">
        <f>HYPERLINK("https%3A%2F%2Fwww.webofscience.com%2Fwos%2Fwoscc%2Ffull-record%2FWOS:000312429300004","View Full Record in Web of Science")</f>
        <v>View Full Record in Web of Science</v>
      </c>
    </row>
    <row r="565" spans="1:72" x14ac:dyDescent="0.25">
      <c r="A565" s="1" t="s">
        <v>72</v>
      </c>
      <c r="B565" s="1" t="s">
        <v>10609</v>
      </c>
      <c r="C565" s="1" t="s">
        <v>74</v>
      </c>
      <c r="D565" s="1" t="s">
        <v>74</v>
      </c>
      <c r="E565" s="1" t="s">
        <v>74</v>
      </c>
      <c r="F565" s="1" t="s">
        <v>10610</v>
      </c>
      <c r="G565" s="1" t="s">
        <v>74</v>
      </c>
      <c r="H565" s="1" t="s">
        <v>74</v>
      </c>
      <c r="I565" s="1" t="s">
        <v>10611</v>
      </c>
      <c r="J565" s="1" t="s">
        <v>1545</v>
      </c>
      <c r="K565" s="1" t="s">
        <v>74</v>
      </c>
      <c r="L565" s="1" t="s">
        <v>74</v>
      </c>
      <c r="M565" s="1" t="s">
        <v>78</v>
      </c>
      <c r="N565" s="1" t="s">
        <v>79</v>
      </c>
      <c r="O565" s="1" t="s">
        <v>74</v>
      </c>
      <c r="P565" s="1" t="s">
        <v>74</v>
      </c>
      <c r="Q565" s="1" t="s">
        <v>74</v>
      </c>
      <c r="R565" s="1" t="s">
        <v>74</v>
      </c>
      <c r="S565" s="1" t="s">
        <v>74</v>
      </c>
      <c r="T565" s="1" t="s">
        <v>10612</v>
      </c>
      <c r="U565" s="1" t="s">
        <v>10613</v>
      </c>
      <c r="V565" s="1" t="s">
        <v>10614</v>
      </c>
      <c r="W565" s="1" t="s">
        <v>10615</v>
      </c>
      <c r="X565" s="1" t="s">
        <v>10616</v>
      </c>
      <c r="Y565" s="1" t="s">
        <v>10617</v>
      </c>
      <c r="Z565" s="1" t="s">
        <v>10618</v>
      </c>
      <c r="AA565" s="1" t="s">
        <v>10619</v>
      </c>
      <c r="AB565" s="1" t="s">
        <v>10620</v>
      </c>
      <c r="AC565" s="1" t="s">
        <v>10621</v>
      </c>
      <c r="AD565" s="1" t="s">
        <v>10622</v>
      </c>
      <c r="AE565" s="1" t="s">
        <v>74</v>
      </c>
      <c r="AF565" s="1" t="s">
        <v>74</v>
      </c>
      <c r="AG565" s="1">
        <v>39</v>
      </c>
      <c r="AH565" s="1">
        <v>8</v>
      </c>
      <c r="AI565" s="1">
        <v>8</v>
      </c>
      <c r="AJ565" s="1">
        <v>2</v>
      </c>
      <c r="AK565" s="1">
        <v>27</v>
      </c>
      <c r="AL565" s="1" t="s">
        <v>710</v>
      </c>
      <c r="AM565" s="1" t="s">
        <v>711</v>
      </c>
      <c r="AN565" s="1" t="s">
        <v>10258</v>
      </c>
      <c r="AO565" s="1" t="s">
        <v>1548</v>
      </c>
      <c r="AP565" s="1" t="s">
        <v>74</v>
      </c>
      <c r="AQ565" s="1" t="s">
        <v>74</v>
      </c>
      <c r="AR565" s="1" t="s">
        <v>1550</v>
      </c>
      <c r="AS565" s="1" t="s">
        <v>1551</v>
      </c>
      <c r="AT565" s="1" t="s">
        <v>386</v>
      </c>
      <c r="AU565" s="1">
        <v>2012</v>
      </c>
      <c r="AV565" s="1">
        <v>44</v>
      </c>
      <c r="AW565" s="1">
        <v>9</v>
      </c>
      <c r="AX565" s="1" t="s">
        <v>74</v>
      </c>
      <c r="AY565" s="1" t="s">
        <v>74</v>
      </c>
      <c r="AZ565" s="1" t="s">
        <v>74</v>
      </c>
      <c r="BA565" s="1" t="s">
        <v>74</v>
      </c>
      <c r="BB565" s="1">
        <v>1780</v>
      </c>
      <c r="BC565" s="1">
        <v>1790</v>
      </c>
      <c r="BD565" s="1" t="s">
        <v>74</v>
      </c>
      <c r="BE565" s="1" t="s">
        <v>10623</v>
      </c>
      <c r="BF565" s="1" t="str">
        <f>HYPERLINK("http://dx.doi.org/10.1249/MSS.0b013e31825420f4","http://dx.doi.org/10.1249/MSS.0b013e31825420f4")</f>
        <v>http://dx.doi.org/10.1249/MSS.0b013e31825420f4</v>
      </c>
      <c r="BG565" s="1" t="s">
        <v>74</v>
      </c>
      <c r="BH565" s="1" t="s">
        <v>74</v>
      </c>
      <c r="BI565" s="1">
        <v>11</v>
      </c>
      <c r="BJ565" s="1" t="s">
        <v>658</v>
      </c>
      <c r="BK565" s="1" t="s">
        <v>100</v>
      </c>
      <c r="BL565" s="1" t="s">
        <v>658</v>
      </c>
      <c r="BM565" s="1" t="s">
        <v>10624</v>
      </c>
      <c r="BN565" s="1">
        <v>22453248</v>
      </c>
      <c r="BO565" s="1" t="s">
        <v>2540</v>
      </c>
      <c r="BP565" s="1" t="s">
        <v>74</v>
      </c>
      <c r="BQ565" s="1" t="s">
        <v>74</v>
      </c>
      <c r="BR565" s="1" t="s">
        <v>102</v>
      </c>
      <c r="BS565" s="1" t="s">
        <v>10625</v>
      </c>
      <c r="BT565" s="1" t="str">
        <f>HYPERLINK("https%3A%2F%2Fwww.webofscience.com%2Fwos%2Fwoscc%2Ffull-record%2FWOS:000307624600020","View Full Record in Web of Science")</f>
        <v>View Full Record in Web of Science</v>
      </c>
    </row>
    <row r="566" spans="1:72" x14ac:dyDescent="0.25">
      <c r="A566" s="1" t="s">
        <v>72</v>
      </c>
      <c r="B566" s="1" t="s">
        <v>10626</v>
      </c>
      <c r="C566" s="1" t="s">
        <v>74</v>
      </c>
      <c r="D566" s="1" t="s">
        <v>74</v>
      </c>
      <c r="E566" s="1" t="s">
        <v>74</v>
      </c>
      <c r="F566" s="1" t="s">
        <v>10627</v>
      </c>
      <c r="G566" s="1" t="s">
        <v>74</v>
      </c>
      <c r="H566" s="1" t="s">
        <v>74</v>
      </c>
      <c r="I566" s="1" t="s">
        <v>10628</v>
      </c>
      <c r="J566" s="1" t="s">
        <v>10629</v>
      </c>
      <c r="K566" s="1" t="s">
        <v>74</v>
      </c>
      <c r="L566" s="1" t="s">
        <v>74</v>
      </c>
      <c r="M566" s="1" t="s">
        <v>78</v>
      </c>
      <c r="N566" s="1" t="s">
        <v>79</v>
      </c>
      <c r="O566" s="1" t="s">
        <v>74</v>
      </c>
      <c r="P566" s="1" t="s">
        <v>74</v>
      </c>
      <c r="Q566" s="1" t="s">
        <v>74</v>
      </c>
      <c r="R566" s="1" t="s">
        <v>74</v>
      </c>
      <c r="S566" s="1" t="s">
        <v>74</v>
      </c>
      <c r="T566" s="1" t="s">
        <v>10630</v>
      </c>
      <c r="U566" s="1" t="s">
        <v>74</v>
      </c>
      <c r="V566" s="1" t="s">
        <v>10631</v>
      </c>
      <c r="W566" s="1" t="s">
        <v>10632</v>
      </c>
      <c r="X566" s="1" t="s">
        <v>10633</v>
      </c>
      <c r="Y566" s="1" t="s">
        <v>10634</v>
      </c>
      <c r="Z566" s="1" t="s">
        <v>10635</v>
      </c>
      <c r="AA566" s="1" t="s">
        <v>10636</v>
      </c>
      <c r="AB566" s="1" t="s">
        <v>10637</v>
      </c>
      <c r="AC566" s="1" t="s">
        <v>10638</v>
      </c>
      <c r="AD566" s="1" t="s">
        <v>10639</v>
      </c>
      <c r="AE566" s="1" t="s">
        <v>10640</v>
      </c>
      <c r="AF566" s="1" t="s">
        <v>74</v>
      </c>
      <c r="AG566" s="1">
        <v>10</v>
      </c>
      <c r="AH566" s="1">
        <v>68</v>
      </c>
      <c r="AI566" s="1">
        <v>68</v>
      </c>
      <c r="AJ566" s="1">
        <v>0</v>
      </c>
      <c r="AK566" s="1">
        <v>41</v>
      </c>
      <c r="AL566" s="1" t="s">
        <v>855</v>
      </c>
      <c r="AM566" s="1" t="s">
        <v>751</v>
      </c>
      <c r="AN566" s="1" t="s">
        <v>856</v>
      </c>
      <c r="AO566" s="1" t="s">
        <v>10641</v>
      </c>
      <c r="AP566" s="1" t="s">
        <v>74</v>
      </c>
      <c r="AQ566" s="1" t="s">
        <v>74</v>
      </c>
      <c r="AR566" s="1" t="s">
        <v>10642</v>
      </c>
      <c r="AS566" s="1" t="s">
        <v>10643</v>
      </c>
      <c r="AT566" s="1" t="s">
        <v>2522</v>
      </c>
      <c r="AU566" s="1">
        <v>2012</v>
      </c>
      <c r="AV566" s="1">
        <v>44</v>
      </c>
      <c r="AW566" s="1" t="s">
        <v>74</v>
      </c>
      <c r="AX566" s="1" t="s">
        <v>74</v>
      </c>
      <c r="AY566" s="1" t="s">
        <v>74</v>
      </c>
      <c r="AZ566" s="1" t="s">
        <v>74</v>
      </c>
      <c r="BA566" s="1" t="s">
        <v>74</v>
      </c>
      <c r="BB566" s="1">
        <v>75</v>
      </c>
      <c r="BC566" s="1">
        <v>79</v>
      </c>
      <c r="BD566" s="1" t="s">
        <v>74</v>
      </c>
      <c r="BE566" s="1" t="s">
        <v>10644</v>
      </c>
      <c r="BF566" s="1" t="str">
        <f>HYPERLINK("http://dx.doi.org/10.1016/j.envint.2012.01.014","http://dx.doi.org/10.1016/j.envint.2012.01.014")</f>
        <v>http://dx.doi.org/10.1016/j.envint.2012.01.014</v>
      </c>
      <c r="BG566" s="1" t="s">
        <v>74</v>
      </c>
      <c r="BH566" s="1" t="s">
        <v>74</v>
      </c>
      <c r="BI566" s="1">
        <v>5</v>
      </c>
      <c r="BJ566" s="1" t="s">
        <v>10645</v>
      </c>
      <c r="BK566" s="1" t="s">
        <v>100</v>
      </c>
      <c r="BL566" s="1" t="s">
        <v>10646</v>
      </c>
      <c r="BM566" s="1" t="s">
        <v>10647</v>
      </c>
      <c r="BN566" s="1">
        <v>22361240</v>
      </c>
      <c r="BO566" s="1" t="s">
        <v>74</v>
      </c>
      <c r="BP566" s="1" t="s">
        <v>74</v>
      </c>
      <c r="BQ566" s="1" t="s">
        <v>74</v>
      </c>
      <c r="BR566" s="1" t="s">
        <v>102</v>
      </c>
      <c r="BS566" s="1" t="s">
        <v>10648</v>
      </c>
      <c r="BT566" s="1" t="str">
        <f>HYPERLINK("https%3A%2F%2Fwww.webofscience.com%2Fwos%2Fwoscc%2Ffull-record%2FWOS:000304745900010","View Full Record in Web of Science")</f>
        <v>View Full Record in Web of Science</v>
      </c>
    </row>
    <row r="567" spans="1:72" x14ac:dyDescent="0.25">
      <c r="A567" s="1" t="s">
        <v>72</v>
      </c>
      <c r="B567" s="1" t="s">
        <v>10649</v>
      </c>
      <c r="C567" s="1" t="s">
        <v>74</v>
      </c>
      <c r="D567" s="1" t="s">
        <v>74</v>
      </c>
      <c r="E567" s="1" t="s">
        <v>74</v>
      </c>
      <c r="F567" s="1" t="s">
        <v>10650</v>
      </c>
      <c r="G567" s="1" t="s">
        <v>74</v>
      </c>
      <c r="H567" s="1" t="s">
        <v>74</v>
      </c>
      <c r="I567" s="1" t="s">
        <v>10651</v>
      </c>
      <c r="J567" s="1" t="s">
        <v>993</v>
      </c>
      <c r="K567" s="1" t="s">
        <v>74</v>
      </c>
      <c r="L567" s="1" t="s">
        <v>74</v>
      </c>
      <c r="M567" s="1" t="s">
        <v>78</v>
      </c>
      <c r="N567" s="1" t="s">
        <v>79</v>
      </c>
      <c r="O567" s="1" t="s">
        <v>74</v>
      </c>
      <c r="P567" s="1" t="s">
        <v>74</v>
      </c>
      <c r="Q567" s="1" t="s">
        <v>74</v>
      </c>
      <c r="R567" s="1" t="s">
        <v>74</v>
      </c>
      <c r="S567" s="1" t="s">
        <v>74</v>
      </c>
      <c r="T567" s="1" t="s">
        <v>74</v>
      </c>
      <c r="U567" s="1" t="s">
        <v>10652</v>
      </c>
      <c r="V567" s="1" t="s">
        <v>10653</v>
      </c>
      <c r="W567" s="1" t="s">
        <v>10654</v>
      </c>
      <c r="X567" s="1" t="s">
        <v>10655</v>
      </c>
      <c r="Y567" s="1" t="s">
        <v>10656</v>
      </c>
      <c r="Z567" s="1" t="s">
        <v>10657</v>
      </c>
      <c r="AA567" s="1" t="s">
        <v>10658</v>
      </c>
      <c r="AB567" s="1" t="s">
        <v>10659</v>
      </c>
      <c r="AC567" s="1" t="s">
        <v>74</v>
      </c>
      <c r="AD567" s="1" t="s">
        <v>74</v>
      </c>
      <c r="AE567" s="1" t="s">
        <v>74</v>
      </c>
      <c r="AF567" s="1" t="s">
        <v>74</v>
      </c>
      <c r="AG567" s="1">
        <v>29</v>
      </c>
      <c r="AH567" s="1">
        <v>83</v>
      </c>
      <c r="AI567" s="1">
        <v>85</v>
      </c>
      <c r="AJ567" s="1">
        <v>0</v>
      </c>
      <c r="AK567" s="1">
        <v>26</v>
      </c>
      <c r="AL567" s="1" t="s">
        <v>1001</v>
      </c>
      <c r="AM567" s="1" t="s">
        <v>1002</v>
      </c>
      <c r="AN567" s="1" t="s">
        <v>1003</v>
      </c>
      <c r="AO567" s="1" t="s">
        <v>1004</v>
      </c>
      <c r="AP567" s="1" t="s">
        <v>74</v>
      </c>
      <c r="AQ567" s="1" t="s">
        <v>74</v>
      </c>
      <c r="AR567" s="1" t="s">
        <v>993</v>
      </c>
      <c r="AS567" s="1" t="s">
        <v>1005</v>
      </c>
      <c r="AT567" s="1" t="s">
        <v>10660</v>
      </c>
      <c r="AU567" s="1">
        <v>2012</v>
      </c>
      <c r="AV567" s="1">
        <v>7</v>
      </c>
      <c r="AW567" s="1">
        <v>8</v>
      </c>
      <c r="AX567" s="1" t="s">
        <v>74</v>
      </c>
      <c r="AY567" s="1" t="s">
        <v>74</v>
      </c>
      <c r="AZ567" s="1" t="s">
        <v>74</v>
      </c>
      <c r="BA567" s="1" t="s">
        <v>74</v>
      </c>
      <c r="BB567" s="1" t="s">
        <v>74</v>
      </c>
      <c r="BC567" s="1" t="s">
        <v>74</v>
      </c>
      <c r="BD567" s="1" t="s">
        <v>10661</v>
      </c>
      <c r="BE567" s="1" t="s">
        <v>10662</v>
      </c>
      <c r="BF567" s="1" t="str">
        <f>HYPERLINK("http://dx.doi.org/10.1371/journal.pone.0042626","http://dx.doi.org/10.1371/journal.pone.0042626")</f>
        <v>http://dx.doi.org/10.1371/journal.pone.0042626</v>
      </c>
      <c r="BG567" s="1" t="s">
        <v>74</v>
      </c>
      <c r="BH567" s="1" t="s">
        <v>74</v>
      </c>
      <c r="BI567" s="1">
        <v>6</v>
      </c>
      <c r="BJ567" s="1" t="s">
        <v>1008</v>
      </c>
      <c r="BK567" s="1" t="s">
        <v>100</v>
      </c>
      <c r="BL567" s="1" t="s">
        <v>1009</v>
      </c>
      <c r="BM567" s="1" t="s">
        <v>10663</v>
      </c>
      <c r="BN567" s="1">
        <v>23139821</v>
      </c>
      <c r="BO567" s="1" t="s">
        <v>5935</v>
      </c>
      <c r="BP567" s="1" t="s">
        <v>74</v>
      </c>
      <c r="BQ567" s="1" t="s">
        <v>74</v>
      </c>
      <c r="BR567" s="1" t="s">
        <v>102</v>
      </c>
      <c r="BS567" s="1" t="s">
        <v>10664</v>
      </c>
      <c r="BT567" s="1" t="str">
        <f>HYPERLINK("https%3A%2F%2Fwww.webofscience.com%2Fwos%2Fwoscc%2Ffull-record%2FWOS:000308221300008","View Full Record in Web of Science")</f>
        <v>View Full Record in Web of Science</v>
      </c>
    </row>
    <row r="568" spans="1:72" x14ac:dyDescent="0.25">
      <c r="A568" s="1" t="s">
        <v>72</v>
      </c>
      <c r="B568" s="1" t="s">
        <v>10665</v>
      </c>
      <c r="C568" s="1" t="s">
        <v>74</v>
      </c>
      <c r="D568" s="1" t="s">
        <v>74</v>
      </c>
      <c r="E568" s="1" t="s">
        <v>74</v>
      </c>
      <c r="F568" s="1" t="s">
        <v>10666</v>
      </c>
      <c r="G568" s="1" t="s">
        <v>74</v>
      </c>
      <c r="H568" s="1" t="s">
        <v>74</v>
      </c>
      <c r="I568" s="1" t="s">
        <v>10667</v>
      </c>
      <c r="J568" s="1" t="s">
        <v>4300</v>
      </c>
      <c r="K568" s="1" t="s">
        <v>74</v>
      </c>
      <c r="L568" s="1" t="s">
        <v>74</v>
      </c>
      <c r="M568" s="1" t="s">
        <v>78</v>
      </c>
      <c r="N568" s="1" t="s">
        <v>52</v>
      </c>
      <c r="O568" s="1" t="s">
        <v>10668</v>
      </c>
      <c r="P568" s="1" t="s">
        <v>10669</v>
      </c>
      <c r="Q568" s="1" t="s">
        <v>10670</v>
      </c>
      <c r="R568" s="1" t="s">
        <v>10671</v>
      </c>
      <c r="S568" s="1" t="s">
        <v>74</v>
      </c>
      <c r="T568" s="1" t="s">
        <v>74</v>
      </c>
      <c r="U568" s="1" t="s">
        <v>74</v>
      </c>
      <c r="V568" s="1" t="s">
        <v>74</v>
      </c>
      <c r="W568" s="1" t="s">
        <v>10672</v>
      </c>
      <c r="X568" s="1" t="s">
        <v>10673</v>
      </c>
      <c r="Y568" s="1" t="s">
        <v>74</v>
      </c>
      <c r="Z568" s="1" t="s">
        <v>10674</v>
      </c>
      <c r="AA568" s="1" t="s">
        <v>10675</v>
      </c>
      <c r="AB568" s="1" t="s">
        <v>10676</v>
      </c>
      <c r="AC568" s="1" t="s">
        <v>74</v>
      </c>
      <c r="AD568" s="1" t="s">
        <v>74</v>
      </c>
      <c r="AE568" s="1" t="s">
        <v>74</v>
      </c>
      <c r="AF568" s="1" t="s">
        <v>74</v>
      </c>
      <c r="AG568" s="1">
        <v>0</v>
      </c>
      <c r="AH568" s="1">
        <v>0</v>
      </c>
      <c r="AI568" s="1">
        <v>0</v>
      </c>
      <c r="AJ568" s="1">
        <v>0</v>
      </c>
      <c r="AK568" s="1">
        <v>8</v>
      </c>
      <c r="AL568" s="1" t="s">
        <v>4305</v>
      </c>
      <c r="AM568" s="1" t="s">
        <v>4306</v>
      </c>
      <c r="AN568" s="1" t="s">
        <v>4307</v>
      </c>
      <c r="AO568" s="1" t="s">
        <v>4308</v>
      </c>
      <c r="AP568" s="1" t="s">
        <v>74</v>
      </c>
      <c r="AQ568" s="1" t="s">
        <v>74</v>
      </c>
      <c r="AR568" s="1" t="s">
        <v>4309</v>
      </c>
      <c r="AS568" s="1" t="s">
        <v>4310</v>
      </c>
      <c r="AT568" s="1" t="s">
        <v>9888</v>
      </c>
      <c r="AU568" s="1">
        <v>2012</v>
      </c>
      <c r="AV568" s="1">
        <v>244</v>
      </c>
      <c r="AW568" s="1" t="s">
        <v>74</v>
      </c>
      <c r="AX568" s="1" t="s">
        <v>74</v>
      </c>
      <c r="AY568" s="1" t="s">
        <v>74</v>
      </c>
      <c r="AZ568" s="1" t="s">
        <v>74</v>
      </c>
      <c r="BA568" s="1" t="s">
        <v>10677</v>
      </c>
      <c r="BB568" s="1" t="s">
        <v>74</v>
      </c>
      <c r="BC568" s="1" t="s">
        <v>74</v>
      </c>
      <c r="BD568" s="1" t="s">
        <v>74</v>
      </c>
      <c r="BE568" s="1" t="s">
        <v>74</v>
      </c>
      <c r="BF568" s="1" t="s">
        <v>74</v>
      </c>
      <c r="BG568" s="1" t="s">
        <v>74</v>
      </c>
      <c r="BH568" s="1" t="s">
        <v>74</v>
      </c>
      <c r="BI568" s="1">
        <v>1</v>
      </c>
      <c r="BJ568" s="1" t="s">
        <v>4312</v>
      </c>
      <c r="BK568" s="1" t="s">
        <v>1766</v>
      </c>
      <c r="BL568" s="1" t="s">
        <v>520</v>
      </c>
      <c r="BM568" s="1" t="s">
        <v>10678</v>
      </c>
      <c r="BN568" s="1" t="s">
        <v>74</v>
      </c>
      <c r="BO568" s="1" t="s">
        <v>74</v>
      </c>
      <c r="BP568" s="1" t="s">
        <v>74</v>
      </c>
      <c r="BQ568" s="1" t="s">
        <v>74</v>
      </c>
      <c r="BR568" s="1" t="s">
        <v>102</v>
      </c>
      <c r="BS568" s="1" t="s">
        <v>10679</v>
      </c>
      <c r="BT568" s="1" t="str">
        <f>HYPERLINK("https%3A%2F%2Fwww.webofscience.com%2Fwos%2Fwoscc%2Ffull-record%2FWOS:000324621801706","View Full Record in Web of Science")</f>
        <v>View Full Record in Web of Science</v>
      </c>
    </row>
    <row r="569" spans="1:72" x14ac:dyDescent="0.25">
      <c r="A569" s="1" t="s">
        <v>72</v>
      </c>
      <c r="B569" s="1" t="s">
        <v>10680</v>
      </c>
      <c r="C569" s="1" t="s">
        <v>74</v>
      </c>
      <c r="D569" s="1" t="s">
        <v>74</v>
      </c>
      <c r="E569" s="1" t="s">
        <v>74</v>
      </c>
      <c r="F569" s="1" t="s">
        <v>10681</v>
      </c>
      <c r="G569" s="1" t="s">
        <v>74</v>
      </c>
      <c r="H569" s="1" t="s">
        <v>74</v>
      </c>
      <c r="I569" s="1" t="s">
        <v>10682</v>
      </c>
      <c r="J569" s="1" t="s">
        <v>371</v>
      </c>
      <c r="K569" s="1" t="s">
        <v>74</v>
      </c>
      <c r="L569" s="1" t="s">
        <v>74</v>
      </c>
      <c r="M569" s="1" t="s">
        <v>78</v>
      </c>
      <c r="N569" s="1" t="s">
        <v>79</v>
      </c>
      <c r="O569" s="1" t="s">
        <v>74</v>
      </c>
      <c r="P569" s="1" t="s">
        <v>74</v>
      </c>
      <c r="Q569" s="1" t="s">
        <v>74</v>
      </c>
      <c r="R569" s="1" t="s">
        <v>74</v>
      </c>
      <c r="S569" s="1" t="s">
        <v>74</v>
      </c>
      <c r="T569" s="1" t="s">
        <v>10683</v>
      </c>
      <c r="U569" s="1" t="s">
        <v>10684</v>
      </c>
      <c r="V569" s="1" t="s">
        <v>10685</v>
      </c>
      <c r="W569" s="1" t="s">
        <v>10686</v>
      </c>
      <c r="X569" s="1" t="s">
        <v>10501</v>
      </c>
      <c r="Y569" s="1" t="s">
        <v>10687</v>
      </c>
      <c r="Z569" s="1" t="s">
        <v>10688</v>
      </c>
      <c r="AA569" s="1" t="s">
        <v>74</v>
      </c>
      <c r="AB569" s="1" t="s">
        <v>74</v>
      </c>
      <c r="AC569" s="1" t="s">
        <v>10689</v>
      </c>
      <c r="AD569" s="1" t="s">
        <v>10689</v>
      </c>
      <c r="AE569" s="1" t="s">
        <v>10690</v>
      </c>
      <c r="AF569" s="1" t="s">
        <v>74</v>
      </c>
      <c r="AG569" s="1">
        <v>35</v>
      </c>
      <c r="AH569" s="1">
        <v>20</v>
      </c>
      <c r="AI569" s="1">
        <v>20</v>
      </c>
      <c r="AJ569" s="1">
        <v>0</v>
      </c>
      <c r="AK569" s="1">
        <v>15</v>
      </c>
      <c r="AL569" s="1" t="s">
        <v>381</v>
      </c>
      <c r="AM569" s="1" t="s">
        <v>382</v>
      </c>
      <c r="AN569" s="1" t="s">
        <v>383</v>
      </c>
      <c r="AO569" s="1" t="s">
        <v>74</v>
      </c>
      <c r="AP569" s="1" t="s">
        <v>384</v>
      </c>
      <c r="AQ569" s="1" t="s">
        <v>74</v>
      </c>
      <c r="AR569" s="2" t="s">
        <v>371</v>
      </c>
      <c r="AS569" s="1" t="s">
        <v>385</v>
      </c>
      <c r="AT569" s="1" t="s">
        <v>476</v>
      </c>
      <c r="AU569" s="1">
        <v>2012</v>
      </c>
      <c r="AV569" s="1">
        <v>4</v>
      </c>
      <c r="AW569" s="1">
        <v>8</v>
      </c>
      <c r="AX569" s="1" t="s">
        <v>74</v>
      </c>
      <c r="AY569" s="1" t="s">
        <v>74</v>
      </c>
      <c r="AZ569" s="1" t="s">
        <v>74</v>
      </c>
      <c r="BA569" s="1" t="s">
        <v>74</v>
      </c>
      <c r="BB569" s="1">
        <v>949</v>
      </c>
      <c r="BC569" s="1">
        <v>966</v>
      </c>
      <c r="BD569" s="1" t="s">
        <v>74</v>
      </c>
      <c r="BE569" s="1" t="s">
        <v>10691</v>
      </c>
      <c r="BF569" s="1" t="str">
        <f>HYPERLINK("http://dx.doi.org/10.3390/nu4080949","http://dx.doi.org/10.3390/nu4080949")</f>
        <v>http://dx.doi.org/10.3390/nu4080949</v>
      </c>
      <c r="BG569" s="1" t="s">
        <v>74</v>
      </c>
      <c r="BH569" s="1" t="s">
        <v>74</v>
      </c>
      <c r="BI569" s="1">
        <v>18</v>
      </c>
      <c r="BJ569" s="1" t="s">
        <v>175</v>
      </c>
      <c r="BK569" s="1" t="s">
        <v>100</v>
      </c>
      <c r="BL569" s="1" t="s">
        <v>175</v>
      </c>
      <c r="BM569" s="1" t="s">
        <v>10692</v>
      </c>
      <c r="BN569" s="1">
        <v>23016126</v>
      </c>
      <c r="BO569" s="1" t="s">
        <v>3775</v>
      </c>
      <c r="BP569" s="1" t="s">
        <v>74</v>
      </c>
      <c r="BQ569" s="1" t="s">
        <v>74</v>
      </c>
      <c r="BR569" s="1" t="s">
        <v>102</v>
      </c>
      <c r="BS569" s="1" t="s">
        <v>10693</v>
      </c>
      <c r="BT569" s="1" t="str">
        <f>HYPERLINK("https%3A%2F%2Fwww.webofscience.com%2Fwos%2Fwoscc%2Ffull-record%2FWOS:000308211600007","View Full Record in Web of Science")</f>
        <v>View Full Record in Web of Science</v>
      </c>
    </row>
    <row r="570" spans="1:72" x14ac:dyDescent="0.25">
      <c r="A570" s="1" t="s">
        <v>72</v>
      </c>
      <c r="B570" s="1" t="s">
        <v>10694</v>
      </c>
      <c r="C570" s="1" t="s">
        <v>74</v>
      </c>
      <c r="D570" s="1" t="s">
        <v>74</v>
      </c>
      <c r="E570" s="1" t="s">
        <v>74</v>
      </c>
      <c r="F570" s="1" t="s">
        <v>10695</v>
      </c>
      <c r="G570" s="1" t="s">
        <v>74</v>
      </c>
      <c r="H570" s="1" t="s">
        <v>74</v>
      </c>
      <c r="I570" s="1" t="s">
        <v>10696</v>
      </c>
      <c r="J570" s="1" t="s">
        <v>10697</v>
      </c>
      <c r="K570" s="1" t="s">
        <v>74</v>
      </c>
      <c r="L570" s="1" t="s">
        <v>74</v>
      </c>
      <c r="M570" s="1" t="s">
        <v>78</v>
      </c>
      <c r="N570" s="1" t="s">
        <v>79</v>
      </c>
      <c r="O570" s="1" t="s">
        <v>74</v>
      </c>
      <c r="P570" s="1" t="s">
        <v>74</v>
      </c>
      <c r="Q570" s="1" t="s">
        <v>74</v>
      </c>
      <c r="R570" s="1" t="s">
        <v>74</v>
      </c>
      <c r="S570" s="1" t="s">
        <v>74</v>
      </c>
      <c r="T570" s="1" t="s">
        <v>10698</v>
      </c>
      <c r="U570" s="1" t="s">
        <v>10699</v>
      </c>
      <c r="V570" s="1" t="s">
        <v>10700</v>
      </c>
      <c r="W570" s="1" t="s">
        <v>10701</v>
      </c>
      <c r="X570" s="1" t="s">
        <v>10702</v>
      </c>
      <c r="Y570" s="1" t="s">
        <v>10703</v>
      </c>
      <c r="Z570" s="1" t="s">
        <v>10704</v>
      </c>
      <c r="AA570" s="1" t="s">
        <v>10705</v>
      </c>
      <c r="AB570" s="1" t="s">
        <v>10706</v>
      </c>
      <c r="AC570" s="1" t="s">
        <v>74</v>
      </c>
      <c r="AD570" s="1" t="s">
        <v>74</v>
      </c>
      <c r="AE570" s="1" t="s">
        <v>74</v>
      </c>
      <c r="AF570" s="1" t="s">
        <v>74</v>
      </c>
      <c r="AG570" s="1">
        <v>31</v>
      </c>
      <c r="AH570" s="1">
        <v>12</v>
      </c>
      <c r="AI570" s="1">
        <v>14</v>
      </c>
      <c r="AJ570" s="1">
        <v>2</v>
      </c>
      <c r="AK570" s="1">
        <v>46</v>
      </c>
      <c r="AL570" s="1" t="s">
        <v>4439</v>
      </c>
      <c r="AM570" s="1" t="s">
        <v>1888</v>
      </c>
      <c r="AN570" s="1" t="s">
        <v>10707</v>
      </c>
      <c r="AO570" s="1" t="s">
        <v>2960</v>
      </c>
      <c r="AP570" s="1" t="s">
        <v>74</v>
      </c>
      <c r="AQ570" s="1" t="s">
        <v>74</v>
      </c>
      <c r="AR570" s="1" t="s">
        <v>2962</v>
      </c>
      <c r="AS570" s="1" t="s">
        <v>2963</v>
      </c>
      <c r="AT570" s="1" t="s">
        <v>476</v>
      </c>
      <c r="AU570" s="1">
        <v>2012</v>
      </c>
      <c r="AV570" s="1">
        <v>37</v>
      </c>
      <c r="AW570" s="1">
        <v>4</v>
      </c>
      <c r="AX570" s="1" t="s">
        <v>74</v>
      </c>
      <c r="AY570" s="1" t="s">
        <v>74</v>
      </c>
      <c r="AZ570" s="1" t="s">
        <v>74</v>
      </c>
      <c r="BA570" s="1" t="s">
        <v>74</v>
      </c>
      <c r="BB570" s="1">
        <v>637</v>
      </c>
      <c r="BC570" s="1">
        <v>645</v>
      </c>
      <c r="BD570" s="1" t="s">
        <v>74</v>
      </c>
      <c r="BE570" s="1" t="s">
        <v>10708</v>
      </c>
      <c r="BF570" s="1" t="str">
        <f>HYPERLINK("http://dx.doi.org/10.1139/H2012-028","http://dx.doi.org/10.1139/H2012-028")</f>
        <v>http://dx.doi.org/10.1139/H2012-028</v>
      </c>
      <c r="BG570" s="1" t="s">
        <v>74</v>
      </c>
      <c r="BH570" s="1" t="s">
        <v>74</v>
      </c>
      <c r="BI570" s="1">
        <v>9</v>
      </c>
      <c r="BJ570" s="1" t="s">
        <v>2965</v>
      </c>
      <c r="BK570" s="1" t="s">
        <v>100</v>
      </c>
      <c r="BL570" s="1" t="s">
        <v>2965</v>
      </c>
      <c r="BM570" s="1" t="s">
        <v>10709</v>
      </c>
      <c r="BN570" s="1">
        <v>22587540</v>
      </c>
      <c r="BO570" s="1" t="s">
        <v>74</v>
      </c>
      <c r="BP570" s="1" t="s">
        <v>74</v>
      </c>
      <c r="BQ570" s="1" t="s">
        <v>74</v>
      </c>
      <c r="BR570" s="1" t="s">
        <v>102</v>
      </c>
      <c r="BS570" s="1" t="s">
        <v>10710</v>
      </c>
      <c r="BT570" s="1" t="str">
        <f>HYPERLINK("https%3A%2F%2Fwww.webofscience.com%2Fwos%2Fwoscc%2Ffull-record%2FWOS:000306110700005","View Full Record in Web of Science")</f>
        <v>View Full Record in Web of Science</v>
      </c>
    </row>
    <row r="571" spans="1:72" x14ac:dyDescent="0.25">
      <c r="A571" s="1" t="s">
        <v>72</v>
      </c>
      <c r="B571" s="1" t="s">
        <v>10711</v>
      </c>
      <c r="C571" s="1" t="s">
        <v>74</v>
      </c>
      <c r="D571" s="1" t="s">
        <v>74</v>
      </c>
      <c r="E571" s="1" t="s">
        <v>74</v>
      </c>
      <c r="F571" s="1" t="s">
        <v>10712</v>
      </c>
      <c r="G571" s="1" t="s">
        <v>74</v>
      </c>
      <c r="H571" s="1" t="s">
        <v>74</v>
      </c>
      <c r="I571" s="1" t="s">
        <v>10713</v>
      </c>
      <c r="J571" s="1" t="s">
        <v>1459</v>
      </c>
      <c r="K571" s="1" t="s">
        <v>74</v>
      </c>
      <c r="L571" s="1" t="s">
        <v>74</v>
      </c>
      <c r="M571" s="1" t="s">
        <v>78</v>
      </c>
      <c r="N571" s="1" t="s">
        <v>79</v>
      </c>
      <c r="O571" s="1" t="s">
        <v>74</v>
      </c>
      <c r="P571" s="1" t="s">
        <v>74</v>
      </c>
      <c r="Q571" s="1" t="s">
        <v>74</v>
      </c>
      <c r="R571" s="1" t="s">
        <v>74</v>
      </c>
      <c r="S571" s="1" t="s">
        <v>74</v>
      </c>
      <c r="T571" s="1" t="s">
        <v>10714</v>
      </c>
      <c r="U571" s="1" t="s">
        <v>74</v>
      </c>
      <c r="V571" s="1" t="s">
        <v>10715</v>
      </c>
      <c r="W571" s="1" t="s">
        <v>10716</v>
      </c>
      <c r="X571" s="1" t="s">
        <v>10717</v>
      </c>
      <c r="Y571" s="1" t="s">
        <v>10718</v>
      </c>
      <c r="Z571" s="1" t="s">
        <v>10719</v>
      </c>
      <c r="AA571" s="1" t="s">
        <v>10720</v>
      </c>
      <c r="AB571" s="1" t="s">
        <v>10721</v>
      </c>
      <c r="AC571" s="1" t="s">
        <v>74</v>
      </c>
      <c r="AD571" s="1" t="s">
        <v>74</v>
      </c>
      <c r="AE571" s="1" t="s">
        <v>74</v>
      </c>
      <c r="AF571" s="1" t="s">
        <v>74</v>
      </c>
      <c r="AG571" s="1">
        <v>6</v>
      </c>
      <c r="AH571" s="1">
        <v>6</v>
      </c>
      <c r="AI571" s="1">
        <v>6</v>
      </c>
      <c r="AJ571" s="1">
        <v>16</v>
      </c>
      <c r="AK571" s="1">
        <v>47</v>
      </c>
      <c r="AL571" s="1" t="s">
        <v>117</v>
      </c>
      <c r="AM571" s="1" t="s">
        <v>118</v>
      </c>
      <c r="AN571" s="1" t="s">
        <v>119</v>
      </c>
      <c r="AO571" s="1" t="s">
        <v>1472</v>
      </c>
      <c r="AP571" s="1" t="s">
        <v>74</v>
      </c>
      <c r="AQ571" s="1" t="s">
        <v>74</v>
      </c>
      <c r="AR571" s="1" t="s">
        <v>1473</v>
      </c>
      <c r="AS571" s="1" t="s">
        <v>1474</v>
      </c>
      <c r="AT571" s="1" t="s">
        <v>6169</v>
      </c>
      <c r="AU571" s="1">
        <v>2012</v>
      </c>
      <c r="AV571" s="1">
        <v>9</v>
      </c>
      <c r="AW571" s="1" t="s">
        <v>74</v>
      </c>
      <c r="AX571" s="1" t="s">
        <v>74</v>
      </c>
      <c r="AY571" s="1" t="s">
        <v>74</v>
      </c>
      <c r="AZ571" s="1" t="s">
        <v>74</v>
      </c>
      <c r="BA571" s="1" t="s">
        <v>74</v>
      </c>
      <c r="BB571" s="1" t="s">
        <v>74</v>
      </c>
      <c r="BC571" s="1" t="s">
        <v>74</v>
      </c>
      <c r="BD571" s="1">
        <v>36</v>
      </c>
      <c r="BE571" s="1" t="s">
        <v>10722</v>
      </c>
      <c r="BF571" s="1" t="str">
        <f>HYPERLINK("http://dx.doi.org/10.1186/1550-2783-9-36","http://dx.doi.org/10.1186/1550-2783-9-36")</f>
        <v>http://dx.doi.org/10.1186/1550-2783-9-36</v>
      </c>
      <c r="BG571" s="1" t="s">
        <v>74</v>
      </c>
      <c r="BH571" s="1" t="s">
        <v>74</v>
      </c>
      <c r="BI571" s="1">
        <v>4</v>
      </c>
      <c r="BJ571" s="1" t="s">
        <v>1089</v>
      </c>
      <c r="BK571" s="1" t="s">
        <v>100</v>
      </c>
      <c r="BL571" s="1" t="s">
        <v>1089</v>
      </c>
      <c r="BM571" s="1" t="s">
        <v>10723</v>
      </c>
      <c r="BN571" s="1">
        <v>22853297</v>
      </c>
      <c r="BO571" s="1" t="s">
        <v>3929</v>
      </c>
      <c r="BP571" s="1" t="s">
        <v>74</v>
      </c>
      <c r="BQ571" s="1" t="s">
        <v>74</v>
      </c>
      <c r="BR571" s="1" t="s">
        <v>102</v>
      </c>
      <c r="BS571" s="1" t="s">
        <v>10724</v>
      </c>
      <c r="BT571" s="1" t="str">
        <f>HYPERLINK("https%3A%2F%2Fwww.webofscience.com%2Fwos%2Fwoscc%2Ffull-record%2FWOS:000309287000001","View Full Record in Web of Science")</f>
        <v>View Full Record in Web of Science</v>
      </c>
    </row>
    <row r="572" spans="1:72" x14ac:dyDescent="0.25">
      <c r="A572" s="1" t="s">
        <v>72</v>
      </c>
      <c r="B572" s="1" t="s">
        <v>10725</v>
      </c>
      <c r="C572" s="1" t="s">
        <v>74</v>
      </c>
      <c r="D572" s="1" t="s">
        <v>74</v>
      </c>
      <c r="E572" s="1" t="s">
        <v>74</v>
      </c>
      <c r="F572" s="1" t="s">
        <v>10726</v>
      </c>
      <c r="G572" s="1" t="s">
        <v>74</v>
      </c>
      <c r="H572" s="1" t="s">
        <v>74</v>
      </c>
      <c r="I572" s="1" t="s">
        <v>10727</v>
      </c>
      <c r="J572" s="1" t="s">
        <v>9501</v>
      </c>
      <c r="K572" s="1" t="s">
        <v>74</v>
      </c>
      <c r="L572" s="1" t="s">
        <v>74</v>
      </c>
      <c r="M572" s="1" t="s">
        <v>78</v>
      </c>
      <c r="N572" s="1" t="s">
        <v>708</v>
      </c>
      <c r="O572" s="1" t="s">
        <v>74</v>
      </c>
      <c r="P572" s="1" t="s">
        <v>74</v>
      </c>
      <c r="Q572" s="1" t="s">
        <v>74</v>
      </c>
      <c r="R572" s="1" t="s">
        <v>74</v>
      </c>
      <c r="S572" s="1" t="s">
        <v>74</v>
      </c>
      <c r="T572" s="1" t="s">
        <v>74</v>
      </c>
      <c r="U572" s="1" t="s">
        <v>10728</v>
      </c>
      <c r="V572" s="1" t="s">
        <v>74</v>
      </c>
      <c r="W572" s="1" t="s">
        <v>10729</v>
      </c>
      <c r="X572" s="1" t="s">
        <v>74</v>
      </c>
      <c r="Y572" s="1" t="s">
        <v>10730</v>
      </c>
      <c r="Z572" s="1" t="s">
        <v>10731</v>
      </c>
      <c r="AA572" s="1" t="s">
        <v>74</v>
      </c>
      <c r="AB572" s="1" t="s">
        <v>74</v>
      </c>
      <c r="AC572" s="1" t="s">
        <v>74</v>
      </c>
      <c r="AD572" s="1" t="s">
        <v>74</v>
      </c>
      <c r="AE572" s="1" t="s">
        <v>74</v>
      </c>
      <c r="AF572" s="1" t="s">
        <v>74</v>
      </c>
      <c r="AG572" s="1">
        <v>47</v>
      </c>
      <c r="AH572" s="1">
        <v>41</v>
      </c>
      <c r="AI572" s="1">
        <v>41</v>
      </c>
      <c r="AJ572" s="1">
        <v>1</v>
      </c>
      <c r="AK572" s="1">
        <v>47</v>
      </c>
      <c r="AL572" s="1" t="s">
        <v>3188</v>
      </c>
      <c r="AM572" s="1" t="s">
        <v>118</v>
      </c>
      <c r="AN572" s="1" t="s">
        <v>3189</v>
      </c>
      <c r="AO572" s="1" t="s">
        <v>9505</v>
      </c>
      <c r="AP572" s="1" t="s">
        <v>74</v>
      </c>
      <c r="AQ572" s="1" t="s">
        <v>74</v>
      </c>
      <c r="AR572" s="1" t="s">
        <v>9506</v>
      </c>
      <c r="AS572" s="1" t="s">
        <v>9507</v>
      </c>
      <c r="AT572" s="1" t="s">
        <v>10732</v>
      </c>
      <c r="AU572" s="1">
        <v>2012</v>
      </c>
      <c r="AV572" s="1">
        <v>345</v>
      </c>
      <c r="AW572" s="1" t="s">
        <v>74</v>
      </c>
      <c r="AX572" s="1" t="s">
        <v>74</v>
      </c>
      <c r="AY572" s="1" t="s">
        <v>74</v>
      </c>
      <c r="AZ572" s="1" t="s">
        <v>74</v>
      </c>
      <c r="BA572" s="1" t="s">
        <v>74</v>
      </c>
      <c r="BB572" s="1" t="s">
        <v>74</v>
      </c>
      <c r="BC572" s="1" t="s">
        <v>74</v>
      </c>
      <c r="BD572" s="1" t="s">
        <v>10733</v>
      </c>
      <c r="BE572" s="1" t="s">
        <v>10734</v>
      </c>
      <c r="BF572" s="1" t="str">
        <f>HYPERLINK("http://dx.doi.org/10.1136/bmj.e4737","http://dx.doi.org/10.1136/bmj.e4737")</f>
        <v>http://dx.doi.org/10.1136/bmj.e4737</v>
      </c>
      <c r="BG572" s="1" t="s">
        <v>74</v>
      </c>
      <c r="BH572" s="1" t="s">
        <v>74</v>
      </c>
      <c r="BI572" s="1">
        <v>8</v>
      </c>
      <c r="BJ572" s="1" t="s">
        <v>478</v>
      </c>
      <c r="BK572" s="1" t="s">
        <v>247</v>
      </c>
      <c r="BL572" s="1" t="s">
        <v>479</v>
      </c>
      <c r="BM572" s="1" t="s">
        <v>10735</v>
      </c>
      <c r="BN572" s="1">
        <v>22810386</v>
      </c>
      <c r="BO572" s="1" t="s">
        <v>74</v>
      </c>
      <c r="BP572" s="1" t="s">
        <v>74</v>
      </c>
      <c r="BQ572" s="1" t="s">
        <v>74</v>
      </c>
      <c r="BR572" s="1" t="s">
        <v>102</v>
      </c>
      <c r="BS572" s="1" t="s">
        <v>10736</v>
      </c>
      <c r="BT572" s="1" t="str">
        <f>HYPERLINK("https%3A%2F%2Fwww.webofscience.com%2Fwos%2Fwoscc%2Ffull-record%2FWOS:000306744300009","View Full Record in Web of Science")</f>
        <v>View Full Record in Web of Science</v>
      </c>
    </row>
    <row r="573" spans="1:72" x14ac:dyDescent="0.25">
      <c r="A573" s="1" t="s">
        <v>72</v>
      </c>
      <c r="B573" s="1" t="s">
        <v>10737</v>
      </c>
      <c r="C573" s="1" t="s">
        <v>74</v>
      </c>
      <c r="D573" s="1" t="s">
        <v>74</v>
      </c>
      <c r="E573" s="1" t="s">
        <v>74</v>
      </c>
      <c r="F573" s="1" t="s">
        <v>10738</v>
      </c>
      <c r="G573" s="1" t="s">
        <v>74</v>
      </c>
      <c r="H573" s="1" t="s">
        <v>74</v>
      </c>
      <c r="I573" s="1" t="s">
        <v>10739</v>
      </c>
      <c r="J573" s="1" t="s">
        <v>9501</v>
      </c>
      <c r="K573" s="1" t="s">
        <v>74</v>
      </c>
      <c r="L573" s="1" t="s">
        <v>74</v>
      </c>
      <c r="M573" s="1" t="s">
        <v>78</v>
      </c>
      <c r="N573" s="1" t="s">
        <v>708</v>
      </c>
      <c r="O573" s="1" t="s">
        <v>74</v>
      </c>
      <c r="P573" s="1" t="s">
        <v>74</v>
      </c>
      <c r="Q573" s="1" t="s">
        <v>74</v>
      </c>
      <c r="R573" s="1" t="s">
        <v>74</v>
      </c>
      <c r="S573" s="1" t="s">
        <v>74</v>
      </c>
      <c r="T573" s="1" t="s">
        <v>74</v>
      </c>
      <c r="U573" s="1" t="s">
        <v>74</v>
      </c>
      <c r="V573" s="1" t="s">
        <v>74</v>
      </c>
      <c r="W573" s="1" t="s">
        <v>10740</v>
      </c>
      <c r="X573" s="1" t="s">
        <v>10741</v>
      </c>
      <c r="Y573" s="1" t="s">
        <v>10742</v>
      </c>
      <c r="Z573" s="1" t="s">
        <v>10743</v>
      </c>
      <c r="AA573" s="1" t="s">
        <v>74</v>
      </c>
      <c r="AB573" s="1" t="s">
        <v>74</v>
      </c>
      <c r="AC573" s="1" t="s">
        <v>74</v>
      </c>
      <c r="AD573" s="1" t="s">
        <v>74</v>
      </c>
      <c r="AE573" s="1" t="s">
        <v>74</v>
      </c>
      <c r="AF573" s="1" t="s">
        <v>74</v>
      </c>
      <c r="AG573" s="1">
        <v>7</v>
      </c>
      <c r="AH573" s="1">
        <v>5</v>
      </c>
      <c r="AI573" s="1">
        <v>5</v>
      </c>
      <c r="AJ573" s="1">
        <v>0</v>
      </c>
      <c r="AK573" s="1">
        <v>5</v>
      </c>
      <c r="AL573" s="1" t="s">
        <v>3188</v>
      </c>
      <c r="AM573" s="1" t="s">
        <v>118</v>
      </c>
      <c r="AN573" s="1" t="s">
        <v>3189</v>
      </c>
      <c r="AO573" s="1" t="s">
        <v>9505</v>
      </c>
      <c r="AP573" s="1" t="s">
        <v>74</v>
      </c>
      <c r="AQ573" s="1" t="s">
        <v>74</v>
      </c>
      <c r="AR573" s="1" t="s">
        <v>9506</v>
      </c>
      <c r="AS573" s="1" t="s">
        <v>9507</v>
      </c>
      <c r="AT573" s="1" t="s">
        <v>10732</v>
      </c>
      <c r="AU573" s="1">
        <v>2012</v>
      </c>
      <c r="AV573" s="1">
        <v>345</v>
      </c>
      <c r="AW573" s="1" t="s">
        <v>74</v>
      </c>
      <c r="AX573" s="1" t="s">
        <v>74</v>
      </c>
      <c r="AY573" s="1" t="s">
        <v>74</v>
      </c>
      <c r="AZ573" s="1" t="s">
        <v>74</v>
      </c>
      <c r="BA573" s="1" t="s">
        <v>74</v>
      </c>
      <c r="BB573" s="1" t="s">
        <v>74</v>
      </c>
      <c r="BC573" s="1" t="s">
        <v>74</v>
      </c>
      <c r="BD573" s="1" t="s">
        <v>10744</v>
      </c>
      <c r="BE573" s="1" t="s">
        <v>10745</v>
      </c>
      <c r="BF573" s="1" t="str">
        <f>HYPERLINK("http://dx.doi.org/10.1136/bmj.e4753","http://dx.doi.org/10.1136/bmj.e4753")</f>
        <v>http://dx.doi.org/10.1136/bmj.e4753</v>
      </c>
      <c r="BG573" s="1" t="s">
        <v>74</v>
      </c>
      <c r="BH573" s="1" t="s">
        <v>74</v>
      </c>
      <c r="BI573" s="1">
        <v>6</v>
      </c>
      <c r="BJ573" s="1" t="s">
        <v>478</v>
      </c>
      <c r="BK573" s="1" t="s">
        <v>247</v>
      </c>
      <c r="BL573" s="1" t="s">
        <v>479</v>
      </c>
      <c r="BM573" s="1" t="s">
        <v>10735</v>
      </c>
      <c r="BN573" s="1">
        <v>22810387</v>
      </c>
      <c r="BO573" s="1" t="s">
        <v>74</v>
      </c>
      <c r="BP573" s="1" t="s">
        <v>74</v>
      </c>
      <c r="BQ573" s="1" t="s">
        <v>74</v>
      </c>
      <c r="BR573" s="1" t="s">
        <v>102</v>
      </c>
      <c r="BS573" s="1" t="s">
        <v>10746</v>
      </c>
      <c r="BT573" s="1" t="str">
        <f>HYPERLINK("https%3A%2F%2Fwww.webofscience.com%2Fwos%2Fwoscc%2Ffull-record%2FWOS:000306744300010","View Full Record in Web of Science")</f>
        <v>View Full Record in Web of Science</v>
      </c>
    </row>
    <row r="574" spans="1:72" x14ac:dyDescent="0.25">
      <c r="A574" s="1" t="s">
        <v>72</v>
      </c>
      <c r="B574" s="1" t="s">
        <v>10747</v>
      </c>
      <c r="C574" s="1" t="s">
        <v>74</v>
      </c>
      <c r="D574" s="1" t="s">
        <v>74</v>
      </c>
      <c r="E574" s="1" t="s">
        <v>74</v>
      </c>
      <c r="F574" s="1" t="s">
        <v>10748</v>
      </c>
      <c r="G574" s="1" t="s">
        <v>74</v>
      </c>
      <c r="H574" s="1" t="s">
        <v>74</v>
      </c>
      <c r="I574" s="1" t="s">
        <v>10749</v>
      </c>
      <c r="J574" s="1" t="s">
        <v>10750</v>
      </c>
      <c r="K574" s="1" t="s">
        <v>74</v>
      </c>
      <c r="L574" s="1" t="s">
        <v>74</v>
      </c>
      <c r="M574" s="1" t="s">
        <v>78</v>
      </c>
      <c r="N574" s="1" t="s">
        <v>52</v>
      </c>
      <c r="O574" s="1" t="s">
        <v>74</v>
      </c>
      <c r="P574" s="1" t="s">
        <v>74</v>
      </c>
      <c r="Q574" s="1" t="s">
        <v>74</v>
      </c>
      <c r="R574" s="1" t="s">
        <v>74</v>
      </c>
      <c r="S574" s="1" t="s">
        <v>74</v>
      </c>
      <c r="T574" s="1" t="s">
        <v>74</v>
      </c>
      <c r="U574" s="1" t="s">
        <v>74</v>
      </c>
      <c r="V574" s="1" t="s">
        <v>74</v>
      </c>
      <c r="W574" s="1" t="s">
        <v>10751</v>
      </c>
      <c r="X574" s="1" t="s">
        <v>1229</v>
      </c>
      <c r="Y574" s="1" t="s">
        <v>74</v>
      </c>
      <c r="Z574" s="1" t="s">
        <v>10752</v>
      </c>
      <c r="AA574" s="1" t="s">
        <v>10753</v>
      </c>
      <c r="AB574" s="1" t="s">
        <v>10754</v>
      </c>
      <c r="AC574" s="1" t="s">
        <v>74</v>
      </c>
      <c r="AD574" s="1" t="s">
        <v>74</v>
      </c>
      <c r="AE574" s="1" t="s">
        <v>74</v>
      </c>
      <c r="AF574" s="1" t="s">
        <v>74</v>
      </c>
      <c r="AG574" s="1">
        <v>0</v>
      </c>
      <c r="AH574" s="1">
        <v>0</v>
      </c>
      <c r="AI574" s="1">
        <v>0</v>
      </c>
      <c r="AJ574" s="1">
        <v>0</v>
      </c>
      <c r="AK574" s="1">
        <v>2</v>
      </c>
      <c r="AL574" s="1" t="s">
        <v>289</v>
      </c>
      <c r="AM574" s="1" t="s">
        <v>290</v>
      </c>
      <c r="AN574" s="1" t="s">
        <v>318</v>
      </c>
      <c r="AO574" s="1" t="s">
        <v>10755</v>
      </c>
      <c r="AP574" s="1" t="s">
        <v>10756</v>
      </c>
      <c r="AQ574" s="1" t="s">
        <v>74</v>
      </c>
      <c r="AR574" s="1" t="s">
        <v>10757</v>
      </c>
      <c r="AS574" s="1" t="s">
        <v>10758</v>
      </c>
      <c r="AT574" s="1" t="s">
        <v>570</v>
      </c>
      <c r="AU574" s="1">
        <v>2012</v>
      </c>
      <c r="AV574" s="1">
        <v>27</v>
      </c>
      <c r="AW574" s="1" t="s">
        <v>74</v>
      </c>
      <c r="AX574" s="1" t="s">
        <v>74</v>
      </c>
      <c r="AY574" s="1">
        <v>2</v>
      </c>
      <c r="AZ574" s="1" t="s">
        <v>74</v>
      </c>
      <c r="BA574" s="1">
        <v>22469</v>
      </c>
      <c r="BB574" s="1">
        <v>597</v>
      </c>
      <c r="BC574" s="1">
        <v>598</v>
      </c>
      <c r="BD574" s="1" t="s">
        <v>74</v>
      </c>
      <c r="BE574" s="1" t="s">
        <v>74</v>
      </c>
      <c r="BF574" s="1" t="s">
        <v>74</v>
      </c>
      <c r="BG574" s="1" t="s">
        <v>74</v>
      </c>
      <c r="BH574" s="1" t="s">
        <v>74</v>
      </c>
      <c r="BI574" s="1">
        <v>3</v>
      </c>
      <c r="BJ574" s="1" t="s">
        <v>10759</v>
      </c>
      <c r="BK574" s="1" t="s">
        <v>100</v>
      </c>
      <c r="BL574" s="1" t="s">
        <v>10760</v>
      </c>
      <c r="BM574" s="1" t="s">
        <v>10761</v>
      </c>
      <c r="BN574" s="1" t="s">
        <v>74</v>
      </c>
      <c r="BO574" s="1" t="s">
        <v>74</v>
      </c>
      <c r="BP574" s="1" t="s">
        <v>74</v>
      </c>
      <c r="BQ574" s="1" t="s">
        <v>74</v>
      </c>
      <c r="BR574" s="1" t="s">
        <v>102</v>
      </c>
      <c r="BS574" s="1" t="s">
        <v>10762</v>
      </c>
      <c r="BT574" s="1" t="str">
        <f>HYPERLINK("https%3A%2F%2Fwww.webofscience.com%2Fwos%2Fwoscc%2Ffull-record%2FWOS:000209142902361","View Full Record in Web of Science")</f>
        <v>View Full Record in Web of Science</v>
      </c>
    </row>
    <row r="575" spans="1:72" x14ac:dyDescent="0.25">
      <c r="A575" s="1" t="s">
        <v>72</v>
      </c>
      <c r="B575" s="1" t="s">
        <v>10763</v>
      </c>
      <c r="C575" s="1" t="s">
        <v>74</v>
      </c>
      <c r="D575" s="1" t="s">
        <v>74</v>
      </c>
      <c r="E575" s="1" t="s">
        <v>74</v>
      </c>
      <c r="F575" s="1" t="s">
        <v>10764</v>
      </c>
      <c r="G575" s="1" t="s">
        <v>74</v>
      </c>
      <c r="H575" s="1" t="s">
        <v>74</v>
      </c>
      <c r="I575" s="1" t="s">
        <v>10765</v>
      </c>
      <c r="J575" s="1" t="s">
        <v>6577</v>
      </c>
      <c r="K575" s="1" t="s">
        <v>74</v>
      </c>
      <c r="L575" s="1" t="s">
        <v>74</v>
      </c>
      <c r="M575" s="1" t="s">
        <v>78</v>
      </c>
      <c r="N575" s="1" t="s">
        <v>79</v>
      </c>
      <c r="O575" s="1" t="s">
        <v>74</v>
      </c>
      <c r="P575" s="1" t="s">
        <v>74</v>
      </c>
      <c r="Q575" s="1" t="s">
        <v>74</v>
      </c>
      <c r="R575" s="1" t="s">
        <v>74</v>
      </c>
      <c r="S575" s="1" t="s">
        <v>74</v>
      </c>
      <c r="T575" s="1" t="s">
        <v>74</v>
      </c>
      <c r="U575" s="1" t="s">
        <v>74</v>
      </c>
      <c r="V575" s="1" t="s">
        <v>10766</v>
      </c>
      <c r="W575" s="1" t="s">
        <v>10767</v>
      </c>
      <c r="X575" s="1" t="s">
        <v>74</v>
      </c>
      <c r="Y575" s="1" t="s">
        <v>10768</v>
      </c>
      <c r="Z575" s="1" t="s">
        <v>74</v>
      </c>
      <c r="AA575" s="1" t="s">
        <v>74</v>
      </c>
      <c r="AB575" s="1" t="s">
        <v>74</v>
      </c>
      <c r="AC575" s="1" t="s">
        <v>74</v>
      </c>
      <c r="AD575" s="1" t="s">
        <v>74</v>
      </c>
      <c r="AE575" s="1" t="s">
        <v>74</v>
      </c>
      <c r="AF575" s="1" t="s">
        <v>74</v>
      </c>
      <c r="AG575" s="1">
        <v>27</v>
      </c>
      <c r="AH575" s="1">
        <v>11</v>
      </c>
      <c r="AI575" s="1">
        <v>12</v>
      </c>
      <c r="AJ575" s="1">
        <v>0</v>
      </c>
      <c r="AK575" s="1">
        <v>33</v>
      </c>
      <c r="AL575" s="1" t="s">
        <v>6585</v>
      </c>
      <c r="AM575" s="1" t="s">
        <v>6586</v>
      </c>
      <c r="AN575" s="1" t="s">
        <v>6587</v>
      </c>
      <c r="AO575" s="1" t="s">
        <v>6588</v>
      </c>
      <c r="AP575" s="1" t="s">
        <v>6589</v>
      </c>
      <c r="AQ575" s="1" t="s">
        <v>74</v>
      </c>
      <c r="AR575" s="1" t="s">
        <v>6590</v>
      </c>
      <c r="AS575" s="1" t="s">
        <v>6591</v>
      </c>
      <c r="AT575" s="1" t="s">
        <v>4057</v>
      </c>
      <c r="AU575" s="1">
        <v>2012</v>
      </c>
      <c r="AV575" s="1">
        <v>23</v>
      </c>
      <c r="AW575" s="1">
        <v>4</v>
      </c>
      <c r="AX575" s="1" t="s">
        <v>74</v>
      </c>
      <c r="AY575" s="1" t="s">
        <v>74</v>
      </c>
      <c r="AZ575" s="1" t="s">
        <v>74</v>
      </c>
      <c r="BA575" s="1" t="s">
        <v>74</v>
      </c>
      <c r="BB575" s="1">
        <v>8</v>
      </c>
      <c r="BC575" s="1">
        <v>12</v>
      </c>
      <c r="BD575" s="1" t="s">
        <v>74</v>
      </c>
      <c r="BE575" s="1" t="s">
        <v>74</v>
      </c>
      <c r="BF575" s="1" t="s">
        <v>74</v>
      </c>
      <c r="BG575" s="1" t="s">
        <v>74</v>
      </c>
      <c r="BH575" s="1" t="s">
        <v>74</v>
      </c>
      <c r="BI575" s="1">
        <v>5</v>
      </c>
      <c r="BJ575" s="1" t="s">
        <v>6592</v>
      </c>
      <c r="BK575" s="1" t="s">
        <v>100</v>
      </c>
      <c r="BL575" s="1" t="s">
        <v>6592</v>
      </c>
      <c r="BM575" s="1" t="s">
        <v>10769</v>
      </c>
      <c r="BN575" s="1" t="s">
        <v>74</v>
      </c>
      <c r="BO575" s="1" t="s">
        <v>74</v>
      </c>
      <c r="BP575" s="1" t="s">
        <v>74</v>
      </c>
      <c r="BQ575" s="1" t="s">
        <v>74</v>
      </c>
      <c r="BR575" s="1" t="s">
        <v>102</v>
      </c>
      <c r="BS575" s="1" t="s">
        <v>10770</v>
      </c>
      <c r="BT575" s="1" t="str">
        <f>HYPERLINK("https%3A%2F%2Fwww.webofscience.com%2Fwos%2Fwoscc%2Ffull-record%2FWOS:000308899700003","View Full Record in Web of Science")</f>
        <v>View Full Record in Web of Science</v>
      </c>
    </row>
    <row r="576" spans="1:72" x14ac:dyDescent="0.25">
      <c r="A576" s="1" t="s">
        <v>72</v>
      </c>
      <c r="B576" s="1" t="s">
        <v>10771</v>
      </c>
      <c r="C576" s="1" t="s">
        <v>74</v>
      </c>
      <c r="D576" s="1" t="s">
        <v>74</v>
      </c>
      <c r="E576" s="1" t="s">
        <v>74</v>
      </c>
      <c r="F576" s="1" t="s">
        <v>10772</v>
      </c>
      <c r="G576" s="1" t="s">
        <v>74</v>
      </c>
      <c r="H576" s="1" t="s">
        <v>74</v>
      </c>
      <c r="I576" s="1" t="s">
        <v>10773</v>
      </c>
      <c r="J576" s="1" t="s">
        <v>278</v>
      </c>
      <c r="K576" s="1" t="s">
        <v>74</v>
      </c>
      <c r="L576" s="1" t="s">
        <v>74</v>
      </c>
      <c r="M576" s="1" t="s">
        <v>78</v>
      </c>
      <c r="N576" s="1" t="s">
        <v>79</v>
      </c>
      <c r="O576" s="1" t="s">
        <v>74</v>
      </c>
      <c r="P576" s="1" t="s">
        <v>74</v>
      </c>
      <c r="Q576" s="1" t="s">
        <v>74</v>
      </c>
      <c r="R576" s="1" t="s">
        <v>74</v>
      </c>
      <c r="S576" s="1" t="s">
        <v>74</v>
      </c>
      <c r="T576" s="1" t="s">
        <v>10774</v>
      </c>
      <c r="U576" s="1" t="s">
        <v>10775</v>
      </c>
      <c r="V576" s="1" t="s">
        <v>10776</v>
      </c>
      <c r="W576" s="1" t="s">
        <v>10777</v>
      </c>
      <c r="X576" s="1" t="s">
        <v>10778</v>
      </c>
      <c r="Y576" s="1" t="s">
        <v>10779</v>
      </c>
      <c r="Z576" s="1" t="s">
        <v>10780</v>
      </c>
      <c r="AA576" s="1" t="s">
        <v>74</v>
      </c>
      <c r="AB576" s="1" t="s">
        <v>74</v>
      </c>
      <c r="AC576" s="1" t="s">
        <v>10781</v>
      </c>
      <c r="AD576" s="1" t="s">
        <v>10782</v>
      </c>
      <c r="AE576" s="1" t="s">
        <v>10783</v>
      </c>
      <c r="AF576" s="1" t="s">
        <v>74</v>
      </c>
      <c r="AG576" s="1">
        <v>42</v>
      </c>
      <c r="AH576" s="1">
        <v>51</v>
      </c>
      <c r="AI576" s="1">
        <v>51</v>
      </c>
      <c r="AJ576" s="1">
        <v>0</v>
      </c>
      <c r="AK576" s="1">
        <v>9</v>
      </c>
      <c r="AL576" s="1" t="s">
        <v>289</v>
      </c>
      <c r="AM576" s="1" t="s">
        <v>290</v>
      </c>
      <c r="AN576" s="1" t="s">
        <v>318</v>
      </c>
      <c r="AO576" s="1" t="s">
        <v>292</v>
      </c>
      <c r="AP576" s="1" t="s">
        <v>293</v>
      </c>
      <c r="AQ576" s="1" t="s">
        <v>74</v>
      </c>
      <c r="AR576" s="1" t="s">
        <v>294</v>
      </c>
      <c r="AS576" s="1" t="s">
        <v>295</v>
      </c>
      <c r="AT576" s="1" t="s">
        <v>822</v>
      </c>
      <c r="AU576" s="1">
        <v>2012</v>
      </c>
      <c r="AV576" s="1">
        <v>112</v>
      </c>
      <c r="AW576" s="1">
        <v>6</v>
      </c>
      <c r="AX576" s="1" t="s">
        <v>74</v>
      </c>
      <c r="AY576" s="1" t="s">
        <v>74</v>
      </c>
      <c r="AZ576" s="1" t="s">
        <v>74</v>
      </c>
      <c r="BA576" s="1" t="s">
        <v>74</v>
      </c>
      <c r="BB576" s="1">
        <v>2213</v>
      </c>
      <c r="BC576" s="1">
        <v>2222</v>
      </c>
      <c r="BD576" s="1" t="s">
        <v>74</v>
      </c>
      <c r="BE576" s="1" t="s">
        <v>10784</v>
      </c>
      <c r="BF576" s="1" t="str">
        <f>HYPERLINK("http://dx.doi.org/10.1007/s00421-011-2194-7","http://dx.doi.org/10.1007/s00421-011-2194-7")</f>
        <v>http://dx.doi.org/10.1007/s00421-011-2194-7</v>
      </c>
      <c r="BG576" s="1" t="s">
        <v>74</v>
      </c>
      <c r="BH576" s="1" t="s">
        <v>74</v>
      </c>
      <c r="BI576" s="1">
        <v>10</v>
      </c>
      <c r="BJ576" s="1" t="s">
        <v>298</v>
      </c>
      <c r="BK576" s="1" t="s">
        <v>100</v>
      </c>
      <c r="BL576" s="1" t="s">
        <v>298</v>
      </c>
      <c r="BM576" s="1" t="s">
        <v>10785</v>
      </c>
      <c r="BN576" s="1">
        <v>21997675</v>
      </c>
      <c r="BO576" s="1" t="s">
        <v>1237</v>
      </c>
      <c r="BP576" s="1" t="s">
        <v>74</v>
      </c>
      <c r="BQ576" s="1" t="s">
        <v>74</v>
      </c>
      <c r="BR576" s="1" t="s">
        <v>102</v>
      </c>
      <c r="BS576" s="1" t="s">
        <v>10786</v>
      </c>
      <c r="BT576" s="1" t="str">
        <f>HYPERLINK("https%3A%2F%2Fwww.webofscience.com%2Fwos%2Fwoscc%2Ffull-record%2FWOS:000304141600022","View Full Record in Web of Science")</f>
        <v>View Full Record in Web of Science</v>
      </c>
    </row>
    <row r="577" spans="1:72" x14ac:dyDescent="0.25">
      <c r="A577" s="1" t="s">
        <v>72</v>
      </c>
      <c r="B577" s="1" t="s">
        <v>10787</v>
      </c>
      <c r="C577" s="1" t="s">
        <v>74</v>
      </c>
      <c r="D577" s="1" t="s">
        <v>74</v>
      </c>
      <c r="E577" s="1" t="s">
        <v>74</v>
      </c>
      <c r="F577" s="1" t="s">
        <v>10788</v>
      </c>
      <c r="G577" s="1" t="s">
        <v>74</v>
      </c>
      <c r="H577" s="1" t="s">
        <v>74</v>
      </c>
      <c r="I577" s="1" t="s">
        <v>10789</v>
      </c>
      <c r="J577" s="1" t="s">
        <v>685</v>
      </c>
      <c r="K577" s="1" t="s">
        <v>74</v>
      </c>
      <c r="L577" s="1" t="s">
        <v>74</v>
      </c>
      <c r="M577" s="1" t="s">
        <v>78</v>
      </c>
      <c r="N577" s="1" t="s">
        <v>79</v>
      </c>
      <c r="O577" s="1" t="s">
        <v>74</v>
      </c>
      <c r="P577" s="1" t="s">
        <v>74</v>
      </c>
      <c r="Q577" s="1" t="s">
        <v>74</v>
      </c>
      <c r="R577" s="1" t="s">
        <v>74</v>
      </c>
      <c r="S577" s="1" t="s">
        <v>74</v>
      </c>
      <c r="T577" s="1" t="s">
        <v>10790</v>
      </c>
      <c r="U577" s="1" t="s">
        <v>10791</v>
      </c>
      <c r="V577" s="1" t="s">
        <v>10792</v>
      </c>
      <c r="W577" s="1" t="s">
        <v>10793</v>
      </c>
      <c r="X577" s="1" t="s">
        <v>10794</v>
      </c>
      <c r="Y577" s="1" t="s">
        <v>10795</v>
      </c>
      <c r="Z577" s="1" t="s">
        <v>10796</v>
      </c>
      <c r="AA577" s="1" t="s">
        <v>10797</v>
      </c>
      <c r="AB577" s="1" t="s">
        <v>10798</v>
      </c>
      <c r="AC577" s="1" t="s">
        <v>10799</v>
      </c>
      <c r="AD577" s="1" t="s">
        <v>10799</v>
      </c>
      <c r="AE577" s="1" t="s">
        <v>10800</v>
      </c>
      <c r="AF577" s="1" t="s">
        <v>74</v>
      </c>
      <c r="AG577" s="1">
        <v>56</v>
      </c>
      <c r="AH577" s="1">
        <v>41</v>
      </c>
      <c r="AI577" s="1">
        <v>42</v>
      </c>
      <c r="AJ577" s="1">
        <v>0</v>
      </c>
      <c r="AK577" s="1">
        <v>35</v>
      </c>
      <c r="AL577" s="1" t="s">
        <v>7209</v>
      </c>
      <c r="AM577" s="1" t="s">
        <v>118</v>
      </c>
      <c r="AN577" s="1" t="s">
        <v>7210</v>
      </c>
      <c r="AO577" s="1" t="s">
        <v>697</v>
      </c>
      <c r="AP577" s="1" t="s">
        <v>74</v>
      </c>
      <c r="AQ577" s="1" t="s">
        <v>74</v>
      </c>
      <c r="AR577" s="1" t="s">
        <v>685</v>
      </c>
      <c r="AS577" s="1" t="s">
        <v>698</v>
      </c>
      <c r="AT577" s="1" t="s">
        <v>10801</v>
      </c>
      <c r="AU577" s="1">
        <v>2012</v>
      </c>
      <c r="AV577" s="1">
        <v>12</v>
      </c>
      <c r="AW577" s="1" t="s">
        <v>74</v>
      </c>
      <c r="AX577" s="1" t="s">
        <v>74</v>
      </c>
      <c r="AY577" s="1" t="s">
        <v>74</v>
      </c>
      <c r="AZ577" s="1" t="s">
        <v>74</v>
      </c>
      <c r="BA577" s="1" t="s">
        <v>74</v>
      </c>
      <c r="BB577" s="1" t="s">
        <v>74</v>
      </c>
      <c r="BC577" s="1" t="s">
        <v>74</v>
      </c>
      <c r="BD577" s="1">
        <v>274</v>
      </c>
      <c r="BE577" s="1" t="s">
        <v>10802</v>
      </c>
      <c r="BF577" s="1" t="str">
        <f>HYPERLINK("http://dx.doi.org/10.1186/1471-2458-12-274","http://dx.doi.org/10.1186/1471-2458-12-274")</f>
        <v>http://dx.doi.org/10.1186/1471-2458-12-274</v>
      </c>
      <c r="BG577" s="1" t="s">
        <v>74</v>
      </c>
      <c r="BH577" s="1" t="s">
        <v>74</v>
      </c>
      <c r="BI577" s="1">
        <v>12</v>
      </c>
      <c r="BJ577" s="1" t="s">
        <v>226</v>
      </c>
      <c r="BK577" s="1" t="s">
        <v>247</v>
      </c>
      <c r="BL577" s="1" t="s">
        <v>226</v>
      </c>
      <c r="BM577" s="1" t="s">
        <v>10803</v>
      </c>
      <c r="BN577" s="1">
        <v>22480230</v>
      </c>
      <c r="BO577" s="1" t="s">
        <v>389</v>
      </c>
      <c r="BP577" s="1" t="s">
        <v>74</v>
      </c>
      <c r="BQ577" s="1" t="s">
        <v>74</v>
      </c>
      <c r="BR577" s="1" t="s">
        <v>102</v>
      </c>
      <c r="BS577" s="1" t="s">
        <v>10804</v>
      </c>
      <c r="BT577" s="1" t="str">
        <f>HYPERLINK("https%3A%2F%2Fwww.webofscience.com%2Fwos%2Fwoscc%2Ffull-record%2FWOS:000306965900001","View Full Record in Web of Science")</f>
        <v>View Full Record in Web of Science</v>
      </c>
    </row>
    <row r="578" spans="1:72" x14ac:dyDescent="0.25">
      <c r="A578" s="1" t="s">
        <v>72</v>
      </c>
      <c r="B578" s="1" t="s">
        <v>10805</v>
      </c>
      <c r="C578" s="1" t="s">
        <v>74</v>
      </c>
      <c r="D578" s="1" t="s">
        <v>74</v>
      </c>
      <c r="E578" s="1" t="s">
        <v>74</v>
      </c>
      <c r="F578" s="1" t="s">
        <v>10806</v>
      </c>
      <c r="G578" s="1" t="s">
        <v>74</v>
      </c>
      <c r="H578" s="1" t="s">
        <v>74</v>
      </c>
      <c r="I578" s="1" t="s">
        <v>10807</v>
      </c>
      <c r="J578" s="1" t="s">
        <v>10697</v>
      </c>
      <c r="K578" s="1" t="s">
        <v>74</v>
      </c>
      <c r="L578" s="1" t="s">
        <v>74</v>
      </c>
      <c r="M578" s="1" t="s">
        <v>78</v>
      </c>
      <c r="N578" s="1" t="s">
        <v>79</v>
      </c>
      <c r="O578" s="1" t="s">
        <v>74</v>
      </c>
      <c r="P578" s="1" t="s">
        <v>74</v>
      </c>
      <c r="Q578" s="1" t="s">
        <v>74</v>
      </c>
      <c r="R578" s="1" t="s">
        <v>74</v>
      </c>
      <c r="S578" s="1" t="s">
        <v>74</v>
      </c>
      <c r="T578" s="1" t="s">
        <v>10808</v>
      </c>
      <c r="U578" s="1" t="s">
        <v>10809</v>
      </c>
      <c r="V578" s="1" t="s">
        <v>10810</v>
      </c>
      <c r="W578" s="1" t="s">
        <v>10811</v>
      </c>
      <c r="X578" s="1" t="s">
        <v>10812</v>
      </c>
      <c r="Y578" s="1" t="s">
        <v>10813</v>
      </c>
      <c r="Z578" s="1" t="s">
        <v>10814</v>
      </c>
      <c r="AA578" s="1" t="s">
        <v>74</v>
      </c>
      <c r="AB578" s="1" t="s">
        <v>10815</v>
      </c>
      <c r="AC578" s="1" t="s">
        <v>74</v>
      </c>
      <c r="AD578" s="1" t="s">
        <v>74</v>
      </c>
      <c r="AE578" s="1" t="s">
        <v>74</v>
      </c>
      <c r="AF578" s="1" t="s">
        <v>74</v>
      </c>
      <c r="AG578" s="1">
        <v>51</v>
      </c>
      <c r="AH578" s="1">
        <v>25</v>
      </c>
      <c r="AI578" s="1">
        <v>26</v>
      </c>
      <c r="AJ578" s="1">
        <v>4</v>
      </c>
      <c r="AK578" s="1">
        <v>189</v>
      </c>
      <c r="AL578" s="1" t="s">
        <v>4439</v>
      </c>
      <c r="AM578" s="1" t="s">
        <v>1888</v>
      </c>
      <c r="AN578" s="1" t="s">
        <v>10707</v>
      </c>
      <c r="AO578" s="1" t="s">
        <v>2960</v>
      </c>
      <c r="AP578" s="1" t="s">
        <v>74</v>
      </c>
      <c r="AQ578" s="1" t="s">
        <v>74</v>
      </c>
      <c r="AR578" s="1" t="s">
        <v>2962</v>
      </c>
      <c r="AS578" s="1" t="s">
        <v>2963</v>
      </c>
      <c r="AT578" s="1" t="s">
        <v>757</v>
      </c>
      <c r="AU578" s="1">
        <v>2012</v>
      </c>
      <c r="AV578" s="1">
        <v>37</v>
      </c>
      <c r="AW578" s="1">
        <v>2</v>
      </c>
      <c r="AX578" s="1" t="s">
        <v>74</v>
      </c>
      <c r="AY578" s="1" t="s">
        <v>74</v>
      </c>
      <c r="AZ578" s="1" t="s">
        <v>74</v>
      </c>
      <c r="BA578" s="1" t="s">
        <v>74</v>
      </c>
      <c r="BB578" s="1">
        <v>276</v>
      </c>
      <c r="BC578" s="1">
        <v>283</v>
      </c>
      <c r="BD578" s="1" t="s">
        <v>74</v>
      </c>
      <c r="BE578" s="1" t="s">
        <v>10816</v>
      </c>
      <c r="BF578" s="1" t="str">
        <f>HYPERLINK("http://dx.doi.org/10.1139/H11-160","http://dx.doi.org/10.1139/H11-160")</f>
        <v>http://dx.doi.org/10.1139/H11-160</v>
      </c>
      <c r="BG578" s="1" t="s">
        <v>74</v>
      </c>
      <c r="BH578" s="1" t="s">
        <v>74</v>
      </c>
      <c r="BI578" s="1">
        <v>8</v>
      </c>
      <c r="BJ578" s="1" t="s">
        <v>2965</v>
      </c>
      <c r="BK578" s="1" t="s">
        <v>100</v>
      </c>
      <c r="BL578" s="1" t="s">
        <v>2965</v>
      </c>
      <c r="BM578" s="1" t="s">
        <v>10817</v>
      </c>
      <c r="BN578" s="1">
        <v>22436075</v>
      </c>
      <c r="BO578" s="1" t="s">
        <v>74</v>
      </c>
      <c r="BP578" s="1" t="s">
        <v>74</v>
      </c>
      <c r="BQ578" s="1" t="s">
        <v>74</v>
      </c>
      <c r="BR578" s="1" t="s">
        <v>102</v>
      </c>
      <c r="BS578" s="1" t="s">
        <v>10818</v>
      </c>
      <c r="BT578" s="1" t="str">
        <f>HYPERLINK("https%3A%2F%2Fwww.webofscience.com%2Fwos%2Fwoscc%2Ffull-record%2FWOS:000302561100011","View Full Record in Web of Science")</f>
        <v>View Full Record in Web of Science</v>
      </c>
    </row>
    <row r="579" spans="1:72" x14ac:dyDescent="0.25">
      <c r="A579" s="1" t="s">
        <v>72</v>
      </c>
      <c r="B579" s="1" t="s">
        <v>10819</v>
      </c>
      <c r="C579" s="1" t="s">
        <v>74</v>
      </c>
      <c r="D579" s="1" t="s">
        <v>74</v>
      </c>
      <c r="E579" s="1" t="s">
        <v>74</v>
      </c>
      <c r="F579" s="1" t="s">
        <v>10820</v>
      </c>
      <c r="G579" s="1" t="s">
        <v>74</v>
      </c>
      <c r="H579" s="1" t="s">
        <v>74</v>
      </c>
      <c r="I579" s="1" t="s">
        <v>10821</v>
      </c>
      <c r="J579" s="1" t="s">
        <v>6505</v>
      </c>
      <c r="K579" s="1" t="s">
        <v>74</v>
      </c>
      <c r="L579" s="1" t="s">
        <v>74</v>
      </c>
      <c r="M579" s="1" t="s">
        <v>78</v>
      </c>
      <c r="N579" s="1" t="s">
        <v>52</v>
      </c>
      <c r="O579" s="1" t="s">
        <v>8462</v>
      </c>
      <c r="P579" s="1" t="s">
        <v>10822</v>
      </c>
      <c r="Q579" s="1" t="s">
        <v>10823</v>
      </c>
      <c r="R579" s="1" t="s">
        <v>74</v>
      </c>
      <c r="S579" s="1" t="s">
        <v>74</v>
      </c>
      <c r="T579" s="1" t="s">
        <v>74</v>
      </c>
      <c r="U579" s="1" t="s">
        <v>74</v>
      </c>
      <c r="V579" s="1" t="s">
        <v>74</v>
      </c>
      <c r="W579" s="1" t="s">
        <v>10824</v>
      </c>
      <c r="X579" s="1" t="s">
        <v>10825</v>
      </c>
      <c r="Y579" s="1" t="s">
        <v>74</v>
      </c>
      <c r="Z579" s="1" t="s">
        <v>74</v>
      </c>
      <c r="AA579" s="1" t="s">
        <v>74</v>
      </c>
      <c r="AB579" s="1" t="s">
        <v>74</v>
      </c>
      <c r="AC579" s="1" t="s">
        <v>74</v>
      </c>
      <c r="AD579" s="1" t="s">
        <v>74</v>
      </c>
      <c r="AE579" s="1" t="s">
        <v>74</v>
      </c>
      <c r="AF579" s="1" t="s">
        <v>74</v>
      </c>
      <c r="AG579" s="1">
        <v>0</v>
      </c>
      <c r="AH579" s="1">
        <v>0</v>
      </c>
      <c r="AI579" s="1">
        <v>0</v>
      </c>
      <c r="AJ579" s="1">
        <v>0</v>
      </c>
      <c r="AK579" s="1">
        <v>29</v>
      </c>
      <c r="AL579" s="1" t="s">
        <v>6513</v>
      </c>
      <c r="AM579" s="1" t="s">
        <v>6492</v>
      </c>
      <c r="AN579" s="1" t="s">
        <v>6514</v>
      </c>
      <c r="AO579" s="1" t="s">
        <v>6515</v>
      </c>
      <c r="AP579" s="1" t="s">
        <v>74</v>
      </c>
      <c r="AQ579" s="1" t="s">
        <v>74</v>
      </c>
      <c r="AR579" s="1" t="s">
        <v>6517</v>
      </c>
      <c r="AS579" s="1" t="s">
        <v>6518</v>
      </c>
      <c r="AT579" s="1" t="s">
        <v>757</v>
      </c>
      <c r="AU579" s="1">
        <v>2012</v>
      </c>
      <c r="AV579" s="1">
        <v>26</v>
      </c>
      <c r="AW579" s="1" t="s">
        <v>74</v>
      </c>
      <c r="AX579" s="1" t="s">
        <v>74</v>
      </c>
      <c r="AY579" s="1" t="s">
        <v>74</v>
      </c>
      <c r="AZ579" s="1" t="s">
        <v>74</v>
      </c>
      <c r="BA579" s="1" t="s">
        <v>74</v>
      </c>
      <c r="BB579" s="1" t="s">
        <v>74</v>
      </c>
      <c r="BC579" s="1" t="s">
        <v>74</v>
      </c>
      <c r="BD579" s="1" t="s">
        <v>74</v>
      </c>
      <c r="BE579" s="1" t="s">
        <v>74</v>
      </c>
      <c r="BF579" s="1" t="s">
        <v>74</v>
      </c>
      <c r="BG579" s="1" t="s">
        <v>74</v>
      </c>
      <c r="BH579" s="1" t="s">
        <v>74</v>
      </c>
      <c r="BI579" s="1">
        <v>1</v>
      </c>
      <c r="BJ579" s="1" t="s">
        <v>6519</v>
      </c>
      <c r="BK579" s="1" t="s">
        <v>1766</v>
      </c>
      <c r="BL579" s="1" t="s">
        <v>6520</v>
      </c>
      <c r="BM579" s="1" t="s">
        <v>10826</v>
      </c>
      <c r="BN579" s="1" t="s">
        <v>74</v>
      </c>
      <c r="BO579" s="1" t="s">
        <v>74</v>
      </c>
      <c r="BP579" s="1" t="s">
        <v>74</v>
      </c>
      <c r="BQ579" s="1" t="s">
        <v>74</v>
      </c>
      <c r="BR579" s="1" t="s">
        <v>102</v>
      </c>
      <c r="BS579" s="1" t="s">
        <v>10827</v>
      </c>
      <c r="BT579" s="1" t="str">
        <f>HYPERLINK("https%3A%2F%2Fwww.webofscience.com%2Fwos%2Fwoscc%2Ffull-record%2FWOS:000310711306839","View Full Record in Web of Science")</f>
        <v>View Full Record in Web of Science</v>
      </c>
    </row>
    <row r="580" spans="1:72" x14ac:dyDescent="0.25">
      <c r="A580" s="1" t="s">
        <v>72</v>
      </c>
      <c r="B580" s="1" t="s">
        <v>10828</v>
      </c>
      <c r="C580" s="1" t="s">
        <v>74</v>
      </c>
      <c r="D580" s="1" t="s">
        <v>74</v>
      </c>
      <c r="E580" s="1" t="s">
        <v>74</v>
      </c>
      <c r="F580" s="1" t="s">
        <v>10829</v>
      </c>
      <c r="G580" s="1" t="s">
        <v>74</v>
      </c>
      <c r="H580" s="1" t="s">
        <v>74</v>
      </c>
      <c r="I580" s="1" t="s">
        <v>10830</v>
      </c>
      <c r="J580" s="1" t="s">
        <v>6505</v>
      </c>
      <c r="K580" s="1" t="s">
        <v>74</v>
      </c>
      <c r="L580" s="1" t="s">
        <v>74</v>
      </c>
      <c r="M580" s="1" t="s">
        <v>78</v>
      </c>
      <c r="N580" s="1" t="s">
        <v>52</v>
      </c>
      <c r="O580" s="1" t="s">
        <v>8462</v>
      </c>
      <c r="P580" s="1" t="s">
        <v>10822</v>
      </c>
      <c r="Q580" s="1" t="s">
        <v>10823</v>
      </c>
      <c r="R580" s="1" t="s">
        <v>74</v>
      </c>
      <c r="S580" s="1" t="s">
        <v>74</v>
      </c>
      <c r="T580" s="1" t="s">
        <v>74</v>
      </c>
      <c r="U580" s="1" t="s">
        <v>74</v>
      </c>
      <c r="V580" s="1" t="s">
        <v>74</v>
      </c>
      <c r="W580" s="1" t="s">
        <v>10831</v>
      </c>
      <c r="X580" s="1" t="s">
        <v>74</v>
      </c>
      <c r="Y580" s="1" t="s">
        <v>74</v>
      </c>
      <c r="Z580" s="1" t="s">
        <v>74</v>
      </c>
      <c r="AA580" s="1" t="s">
        <v>74</v>
      </c>
      <c r="AB580" s="1" t="s">
        <v>74</v>
      </c>
      <c r="AC580" s="1" t="s">
        <v>74</v>
      </c>
      <c r="AD580" s="1" t="s">
        <v>74</v>
      </c>
      <c r="AE580" s="1" t="s">
        <v>74</v>
      </c>
      <c r="AF580" s="1" t="s">
        <v>74</v>
      </c>
      <c r="AG580" s="1">
        <v>0</v>
      </c>
      <c r="AH580" s="1">
        <v>0</v>
      </c>
      <c r="AI580" s="1">
        <v>0</v>
      </c>
      <c r="AJ580" s="1">
        <v>0</v>
      </c>
      <c r="AK580" s="1">
        <v>27</v>
      </c>
      <c r="AL580" s="1" t="s">
        <v>6513</v>
      </c>
      <c r="AM580" s="1" t="s">
        <v>6492</v>
      </c>
      <c r="AN580" s="1" t="s">
        <v>6514</v>
      </c>
      <c r="AO580" s="1" t="s">
        <v>6515</v>
      </c>
      <c r="AP580" s="1" t="s">
        <v>74</v>
      </c>
      <c r="AQ580" s="1" t="s">
        <v>74</v>
      </c>
      <c r="AR580" s="1" t="s">
        <v>6517</v>
      </c>
      <c r="AS580" s="1" t="s">
        <v>6518</v>
      </c>
      <c r="AT580" s="1" t="s">
        <v>757</v>
      </c>
      <c r="AU580" s="1">
        <v>2012</v>
      </c>
      <c r="AV580" s="1">
        <v>26</v>
      </c>
      <c r="AW580" s="1" t="s">
        <v>74</v>
      </c>
      <c r="AX580" s="1" t="s">
        <v>74</v>
      </c>
      <c r="AY580" s="1" t="s">
        <v>74</v>
      </c>
      <c r="AZ580" s="1" t="s">
        <v>74</v>
      </c>
      <c r="BA580" s="1" t="s">
        <v>74</v>
      </c>
      <c r="BB580" s="1" t="s">
        <v>74</v>
      </c>
      <c r="BC580" s="1" t="s">
        <v>74</v>
      </c>
      <c r="BD580" s="1" t="s">
        <v>74</v>
      </c>
      <c r="BE580" s="1" t="s">
        <v>74</v>
      </c>
      <c r="BF580" s="1" t="s">
        <v>74</v>
      </c>
      <c r="BG580" s="1" t="s">
        <v>74</v>
      </c>
      <c r="BH580" s="1" t="s">
        <v>74</v>
      </c>
      <c r="BI580" s="1">
        <v>1</v>
      </c>
      <c r="BJ580" s="1" t="s">
        <v>6519</v>
      </c>
      <c r="BK580" s="1" t="s">
        <v>1766</v>
      </c>
      <c r="BL580" s="1" t="s">
        <v>6520</v>
      </c>
      <c r="BM580" s="1" t="s">
        <v>10826</v>
      </c>
      <c r="BN580" s="1" t="s">
        <v>74</v>
      </c>
      <c r="BO580" s="1" t="s">
        <v>74</v>
      </c>
      <c r="BP580" s="1" t="s">
        <v>74</v>
      </c>
      <c r="BQ580" s="1" t="s">
        <v>74</v>
      </c>
      <c r="BR580" s="1" t="s">
        <v>102</v>
      </c>
      <c r="BS580" s="1" t="s">
        <v>10832</v>
      </c>
      <c r="BT580" s="1" t="str">
        <f>HYPERLINK("https%3A%2F%2Fwww.webofscience.com%2Fwos%2Fwoscc%2Ffull-record%2FWOS:000310711306433","View Full Record in Web of Science")</f>
        <v>View Full Record in Web of Science</v>
      </c>
    </row>
    <row r="581" spans="1:72" x14ac:dyDescent="0.25">
      <c r="A581" s="1" t="s">
        <v>72</v>
      </c>
      <c r="B581" s="1" t="s">
        <v>10833</v>
      </c>
      <c r="C581" s="1" t="s">
        <v>74</v>
      </c>
      <c r="D581" s="1" t="s">
        <v>74</v>
      </c>
      <c r="E581" s="1" t="s">
        <v>74</v>
      </c>
      <c r="F581" s="1" t="s">
        <v>10834</v>
      </c>
      <c r="G581" s="1" t="s">
        <v>74</v>
      </c>
      <c r="H581" s="1" t="s">
        <v>74</v>
      </c>
      <c r="I581" s="1" t="s">
        <v>10835</v>
      </c>
      <c r="J581" s="1" t="s">
        <v>1204</v>
      </c>
      <c r="K581" s="1" t="s">
        <v>74</v>
      </c>
      <c r="L581" s="1" t="s">
        <v>74</v>
      </c>
      <c r="M581" s="1" t="s">
        <v>78</v>
      </c>
      <c r="N581" s="1" t="s">
        <v>79</v>
      </c>
      <c r="O581" s="1" t="s">
        <v>74</v>
      </c>
      <c r="P581" s="1" t="s">
        <v>74</v>
      </c>
      <c r="Q581" s="1" t="s">
        <v>74</v>
      </c>
      <c r="R581" s="1" t="s">
        <v>74</v>
      </c>
      <c r="S581" s="1" t="s">
        <v>74</v>
      </c>
      <c r="T581" s="1" t="s">
        <v>10836</v>
      </c>
      <c r="U581" s="1" t="s">
        <v>10837</v>
      </c>
      <c r="V581" s="1" t="s">
        <v>10838</v>
      </c>
      <c r="W581" s="1" t="s">
        <v>10839</v>
      </c>
      <c r="X581" s="1" t="s">
        <v>10840</v>
      </c>
      <c r="Y581" s="1" t="s">
        <v>10841</v>
      </c>
      <c r="Z581" s="1" t="s">
        <v>10842</v>
      </c>
      <c r="AA581" s="1" t="s">
        <v>74</v>
      </c>
      <c r="AB581" s="1" t="s">
        <v>74</v>
      </c>
      <c r="AC581" s="1" t="s">
        <v>10843</v>
      </c>
      <c r="AD581" s="1" t="s">
        <v>10844</v>
      </c>
      <c r="AE581" s="1" t="s">
        <v>10845</v>
      </c>
      <c r="AF581" s="1" t="s">
        <v>74</v>
      </c>
      <c r="AG581" s="1">
        <v>39</v>
      </c>
      <c r="AH581" s="1">
        <v>49</v>
      </c>
      <c r="AI581" s="1">
        <v>50</v>
      </c>
      <c r="AJ581" s="1">
        <v>3</v>
      </c>
      <c r="AK581" s="1">
        <v>30</v>
      </c>
      <c r="AL581" s="1" t="s">
        <v>817</v>
      </c>
      <c r="AM581" s="1" t="s">
        <v>290</v>
      </c>
      <c r="AN581" s="1" t="s">
        <v>818</v>
      </c>
      <c r="AO581" s="1" t="s">
        <v>1215</v>
      </c>
      <c r="AP581" s="1" t="s">
        <v>1216</v>
      </c>
      <c r="AQ581" s="1" t="s">
        <v>74</v>
      </c>
      <c r="AR581" s="1" t="s">
        <v>1217</v>
      </c>
      <c r="AS581" s="1" t="s">
        <v>1218</v>
      </c>
      <c r="AT581" s="1" t="s">
        <v>757</v>
      </c>
      <c r="AU581" s="1">
        <v>2012</v>
      </c>
      <c r="AV581" s="1">
        <v>112</v>
      </c>
      <c r="AW581" s="1">
        <v>4</v>
      </c>
      <c r="AX581" s="1" t="s">
        <v>74</v>
      </c>
      <c r="AY581" s="1" t="s">
        <v>74</v>
      </c>
      <c r="AZ581" s="1" t="s">
        <v>74</v>
      </c>
      <c r="BA581" s="1" t="s">
        <v>74</v>
      </c>
      <c r="BB581" s="1">
        <v>541</v>
      </c>
      <c r="BC581" s="1">
        <v>547</v>
      </c>
      <c r="BD581" s="1" t="s">
        <v>74</v>
      </c>
      <c r="BE581" s="1" t="s">
        <v>10846</v>
      </c>
      <c r="BF581" s="1" t="str">
        <f>HYPERLINK("http://dx.doi.org/10.1016/j.jand.2011.11.013","http://dx.doi.org/10.1016/j.jand.2011.11.013")</f>
        <v>http://dx.doi.org/10.1016/j.jand.2011.11.013</v>
      </c>
      <c r="BG581" s="1" t="s">
        <v>74</v>
      </c>
      <c r="BH581" s="1" t="s">
        <v>74</v>
      </c>
      <c r="BI581" s="1">
        <v>7</v>
      </c>
      <c r="BJ581" s="1" t="s">
        <v>175</v>
      </c>
      <c r="BK581" s="1" t="s">
        <v>247</v>
      </c>
      <c r="BL581" s="1" t="s">
        <v>175</v>
      </c>
      <c r="BM581" s="1" t="s">
        <v>10847</v>
      </c>
      <c r="BN581" s="1">
        <v>22709703</v>
      </c>
      <c r="BO581" s="1" t="s">
        <v>10848</v>
      </c>
      <c r="BP581" s="1" t="s">
        <v>74</v>
      </c>
      <c r="BQ581" s="1" t="s">
        <v>74</v>
      </c>
      <c r="BR581" s="1" t="s">
        <v>102</v>
      </c>
      <c r="BS581" s="1" t="s">
        <v>10849</v>
      </c>
      <c r="BT581" s="1" t="str">
        <f>HYPERLINK("https%3A%2F%2Fwww.webofscience.com%2Fwos%2Fwoscc%2Ffull-record%2FWOS:000303175900012","View Full Record in Web of Science")</f>
        <v>View Full Record in Web of Science</v>
      </c>
    </row>
    <row r="582" spans="1:72" x14ac:dyDescent="0.25">
      <c r="A582" s="1" t="s">
        <v>72</v>
      </c>
      <c r="B582" s="1" t="s">
        <v>10850</v>
      </c>
      <c r="C582" s="1" t="s">
        <v>74</v>
      </c>
      <c r="D582" s="1" t="s">
        <v>74</v>
      </c>
      <c r="E582" s="1" t="s">
        <v>74</v>
      </c>
      <c r="F582" s="1" t="s">
        <v>10851</v>
      </c>
      <c r="G582" s="1" t="s">
        <v>74</v>
      </c>
      <c r="H582" s="1" t="s">
        <v>74</v>
      </c>
      <c r="I582" s="1" t="s">
        <v>10852</v>
      </c>
      <c r="J582" s="1" t="s">
        <v>10853</v>
      </c>
      <c r="K582" s="1" t="s">
        <v>74</v>
      </c>
      <c r="L582" s="1" t="s">
        <v>74</v>
      </c>
      <c r="M582" s="1" t="s">
        <v>78</v>
      </c>
      <c r="N582" s="1" t="s">
        <v>79</v>
      </c>
      <c r="O582" s="1" t="s">
        <v>74</v>
      </c>
      <c r="P582" s="1" t="s">
        <v>74</v>
      </c>
      <c r="Q582" s="1" t="s">
        <v>74</v>
      </c>
      <c r="R582" s="1" t="s">
        <v>74</v>
      </c>
      <c r="S582" s="1" t="s">
        <v>74</v>
      </c>
      <c r="T582" s="1" t="s">
        <v>10854</v>
      </c>
      <c r="U582" s="1" t="s">
        <v>10855</v>
      </c>
      <c r="V582" s="1" t="s">
        <v>10856</v>
      </c>
      <c r="W582" s="1" t="s">
        <v>10857</v>
      </c>
      <c r="X582" s="1" t="s">
        <v>10858</v>
      </c>
      <c r="Y582" s="1" t="s">
        <v>10859</v>
      </c>
      <c r="Z582" s="1" t="s">
        <v>10860</v>
      </c>
      <c r="AA582" s="1" t="s">
        <v>74</v>
      </c>
      <c r="AB582" s="1" t="s">
        <v>74</v>
      </c>
      <c r="AC582" s="1" t="s">
        <v>10861</v>
      </c>
      <c r="AD582" s="1" t="s">
        <v>10861</v>
      </c>
      <c r="AE582" s="1" t="s">
        <v>10862</v>
      </c>
      <c r="AF582" s="1" t="s">
        <v>74</v>
      </c>
      <c r="AG582" s="1">
        <v>44</v>
      </c>
      <c r="AH582" s="1">
        <v>7</v>
      </c>
      <c r="AI582" s="1">
        <v>11</v>
      </c>
      <c r="AJ582" s="1">
        <v>0</v>
      </c>
      <c r="AK582" s="1">
        <v>19</v>
      </c>
      <c r="AL582" s="1" t="s">
        <v>10863</v>
      </c>
      <c r="AM582" s="1" t="s">
        <v>3585</v>
      </c>
      <c r="AN582" s="1" t="s">
        <v>10864</v>
      </c>
      <c r="AO582" s="1" t="s">
        <v>10865</v>
      </c>
      <c r="AP582" s="1" t="s">
        <v>74</v>
      </c>
      <c r="AQ582" s="1" t="s">
        <v>74</v>
      </c>
      <c r="AR582" s="1" t="s">
        <v>10866</v>
      </c>
      <c r="AS582" s="1" t="s">
        <v>10867</v>
      </c>
      <c r="AT582" s="1" t="s">
        <v>757</v>
      </c>
      <c r="AU582" s="1">
        <v>2012</v>
      </c>
      <c r="AV582" s="1">
        <v>6</v>
      </c>
      <c r="AW582" s="1">
        <v>2</v>
      </c>
      <c r="AX582" s="1" t="s">
        <v>74</v>
      </c>
      <c r="AY582" s="1" t="s">
        <v>74</v>
      </c>
      <c r="AZ582" s="1" t="s">
        <v>74</v>
      </c>
      <c r="BA582" s="1" t="s">
        <v>74</v>
      </c>
      <c r="BB582" s="1">
        <v>126</v>
      </c>
      <c r="BC582" s="1">
        <v>131</v>
      </c>
      <c r="BD582" s="1" t="s">
        <v>74</v>
      </c>
      <c r="BE582" s="1" t="s">
        <v>10868</v>
      </c>
      <c r="BF582" s="1" t="str">
        <f>HYPERLINK("http://dx.doi.org/10.4162/nrp.2012.6.2.126","http://dx.doi.org/10.4162/nrp.2012.6.2.126")</f>
        <v>http://dx.doi.org/10.4162/nrp.2012.6.2.126</v>
      </c>
      <c r="BG582" s="1" t="s">
        <v>74</v>
      </c>
      <c r="BH582" s="1" t="s">
        <v>74</v>
      </c>
      <c r="BI582" s="1">
        <v>6</v>
      </c>
      <c r="BJ582" s="1" t="s">
        <v>175</v>
      </c>
      <c r="BK582" s="1" t="s">
        <v>100</v>
      </c>
      <c r="BL582" s="1" t="s">
        <v>175</v>
      </c>
      <c r="BM582" s="1" t="s">
        <v>10869</v>
      </c>
      <c r="BN582" s="1">
        <v>22586501</v>
      </c>
      <c r="BO582" s="1" t="s">
        <v>4742</v>
      </c>
      <c r="BP582" s="1" t="s">
        <v>74</v>
      </c>
      <c r="BQ582" s="1" t="s">
        <v>74</v>
      </c>
      <c r="BR582" s="1" t="s">
        <v>102</v>
      </c>
      <c r="BS582" s="1" t="s">
        <v>10870</v>
      </c>
      <c r="BT582" s="1" t="str">
        <f>HYPERLINK("https%3A%2F%2Fwww.webofscience.com%2Fwos%2Fwoscc%2Ffull-record%2FWOS:000303632300005","View Full Record in Web of Science")</f>
        <v>View Full Record in Web of Science</v>
      </c>
    </row>
    <row r="583" spans="1:72" x14ac:dyDescent="0.25">
      <c r="A583" s="1" t="s">
        <v>72</v>
      </c>
      <c r="B583" s="1" t="s">
        <v>10871</v>
      </c>
      <c r="C583" s="1" t="s">
        <v>74</v>
      </c>
      <c r="D583" s="1" t="s">
        <v>74</v>
      </c>
      <c r="E583" s="1" t="s">
        <v>74</v>
      </c>
      <c r="F583" s="1" t="s">
        <v>10872</v>
      </c>
      <c r="G583" s="1" t="s">
        <v>74</v>
      </c>
      <c r="H583" s="1" t="s">
        <v>74</v>
      </c>
      <c r="I583" s="1" t="s">
        <v>10873</v>
      </c>
      <c r="J583" s="1" t="s">
        <v>10874</v>
      </c>
      <c r="K583" s="1" t="s">
        <v>74</v>
      </c>
      <c r="L583" s="1" t="s">
        <v>74</v>
      </c>
      <c r="M583" s="1" t="s">
        <v>78</v>
      </c>
      <c r="N583" s="1" t="s">
        <v>79</v>
      </c>
      <c r="O583" s="1" t="s">
        <v>74</v>
      </c>
      <c r="P583" s="1" t="s">
        <v>74</v>
      </c>
      <c r="Q583" s="1" t="s">
        <v>74</v>
      </c>
      <c r="R583" s="1" t="s">
        <v>74</v>
      </c>
      <c r="S583" s="1" t="s">
        <v>74</v>
      </c>
      <c r="T583" s="1" t="s">
        <v>10875</v>
      </c>
      <c r="U583" s="1" t="s">
        <v>10876</v>
      </c>
      <c r="V583" s="1" t="s">
        <v>10877</v>
      </c>
      <c r="W583" s="1" t="s">
        <v>10878</v>
      </c>
      <c r="X583" s="1" t="s">
        <v>8397</v>
      </c>
      <c r="Y583" s="1" t="s">
        <v>10879</v>
      </c>
      <c r="Z583" s="1" t="s">
        <v>5637</v>
      </c>
      <c r="AA583" s="1" t="s">
        <v>5638</v>
      </c>
      <c r="AB583" s="1" t="s">
        <v>3162</v>
      </c>
      <c r="AC583" s="1" t="s">
        <v>74</v>
      </c>
      <c r="AD583" s="1" t="s">
        <v>74</v>
      </c>
      <c r="AE583" s="1" t="s">
        <v>74</v>
      </c>
      <c r="AF583" s="1" t="s">
        <v>74</v>
      </c>
      <c r="AG583" s="1">
        <v>30</v>
      </c>
      <c r="AH583" s="1">
        <v>53</v>
      </c>
      <c r="AI583" s="1">
        <v>56</v>
      </c>
      <c r="AJ583" s="1">
        <v>0</v>
      </c>
      <c r="AK583" s="1">
        <v>15</v>
      </c>
      <c r="AL583" s="1" t="s">
        <v>117</v>
      </c>
      <c r="AM583" s="1" t="s">
        <v>118</v>
      </c>
      <c r="AN583" s="1" t="s">
        <v>119</v>
      </c>
      <c r="AO583" s="1" t="s">
        <v>10880</v>
      </c>
      <c r="AP583" s="1" t="s">
        <v>74</v>
      </c>
      <c r="AQ583" s="1" t="s">
        <v>74</v>
      </c>
      <c r="AR583" s="1" t="s">
        <v>10874</v>
      </c>
      <c r="AS583" s="1" t="s">
        <v>10881</v>
      </c>
      <c r="AT583" s="1" t="s">
        <v>10882</v>
      </c>
      <c r="AU583" s="1">
        <v>2012</v>
      </c>
      <c r="AV583" s="1">
        <v>12</v>
      </c>
      <c r="AW583" s="1" t="s">
        <v>74</v>
      </c>
      <c r="AX583" s="1" t="s">
        <v>74</v>
      </c>
      <c r="AY583" s="1" t="s">
        <v>74</v>
      </c>
      <c r="AZ583" s="1" t="s">
        <v>74</v>
      </c>
      <c r="BA583" s="1" t="s">
        <v>74</v>
      </c>
      <c r="BB583" s="1" t="s">
        <v>74</v>
      </c>
      <c r="BC583" s="1" t="s">
        <v>74</v>
      </c>
      <c r="BD583" s="1">
        <v>8</v>
      </c>
      <c r="BE583" s="1" t="s">
        <v>10883</v>
      </c>
      <c r="BF583" s="1" t="str">
        <f>HYPERLINK("http://dx.doi.org/10.1186/1472-6831-12-8","http://dx.doi.org/10.1186/1472-6831-12-8")</f>
        <v>http://dx.doi.org/10.1186/1472-6831-12-8</v>
      </c>
      <c r="BG583" s="1" t="s">
        <v>74</v>
      </c>
      <c r="BH583" s="1" t="s">
        <v>74</v>
      </c>
      <c r="BI583" s="1">
        <v>8</v>
      </c>
      <c r="BJ583" s="1" t="s">
        <v>149</v>
      </c>
      <c r="BK583" s="1" t="s">
        <v>100</v>
      </c>
      <c r="BL583" s="1" t="s">
        <v>149</v>
      </c>
      <c r="BM583" s="1" t="s">
        <v>10884</v>
      </c>
      <c r="BN583" s="1">
        <v>22443448</v>
      </c>
      <c r="BO583" s="1" t="s">
        <v>177</v>
      </c>
      <c r="BP583" s="1" t="s">
        <v>74</v>
      </c>
      <c r="BQ583" s="1" t="s">
        <v>74</v>
      </c>
      <c r="BR583" s="1" t="s">
        <v>102</v>
      </c>
      <c r="BS583" s="1" t="s">
        <v>10885</v>
      </c>
      <c r="BT583" s="1" t="str">
        <f>HYPERLINK("https%3A%2F%2Fwww.webofscience.com%2Fwos%2Fwoscc%2Ffull-record%2FWOS:000313321800001","View Full Record in Web of Science")</f>
        <v>View Full Record in Web of Science</v>
      </c>
    </row>
    <row r="584" spans="1:72" x14ac:dyDescent="0.25">
      <c r="A584" s="1" t="s">
        <v>72</v>
      </c>
      <c r="B584" s="1" t="s">
        <v>6984</v>
      </c>
      <c r="C584" s="1" t="s">
        <v>74</v>
      </c>
      <c r="D584" s="1" t="s">
        <v>74</v>
      </c>
      <c r="E584" s="1" t="s">
        <v>74</v>
      </c>
      <c r="F584" s="1" t="s">
        <v>6985</v>
      </c>
      <c r="G584" s="1" t="s">
        <v>74</v>
      </c>
      <c r="H584" s="1" t="s">
        <v>74</v>
      </c>
      <c r="I584" s="1" t="s">
        <v>6986</v>
      </c>
      <c r="J584" s="1" t="s">
        <v>3362</v>
      </c>
      <c r="K584" s="1" t="s">
        <v>74</v>
      </c>
      <c r="L584" s="1" t="s">
        <v>74</v>
      </c>
      <c r="M584" s="1" t="s">
        <v>78</v>
      </c>
      <c r="N584" s="1" t="s">
        <v>622</v>
      </c>
      <c r="O584" s="1" t="s">
        <v>74</v>
      </c>
      <c r="P584" s="1" t="s">
        <v>74</v>
      </c>
      <c r="Q584" s="1" t="s">
        <v>74</v>
      </c>
      <c r="R584" s="1" t="s">
        <v>74</v>
      </c>
      <c r="S584" s="1" t="s">
        <v>74</v>
      </c>
      <c r="T584" s="1" t="s">
        <v>6987</v>
      </c>
      <c r="U584" s="1" t="s">
        <v>6988</v>
      </c>
      <c r="V584" s="1" t="s">
        <v>6989</v>
      </c>
      <c r="W584" s="1" t="s">
        <v>6990</v>
      </c>
      <c r="X584" s="1" t="s">
        <v>6991</v>
      </c>
      <c r="Y584" s="1" t="s">
        <v>6992</v>
      </c>
      <c r="Z584" s="1" t="s">
        <v>6993</v>
      </c>
      <c r="AA584" s="1" t="s">
        <v>74</v>
      </c>
      <c r="AB584" s="1" t="s">
        <v>74</v>
      </c>
      <c r="AC584" s="1" t="s">
        <v>74</v>
      </c>
      <c r="AD584" s="1" t="s">
        <v>74</v>
      </c>
      <c r="AE584" s="1" t="s">
        <v>74</v>
      </c>
      <c r="AF584" s="1" t="s">
        <v>74</v>
      </c>
      <c r="AG584" s="1">
        <v>75</v>
      </c>
      <c r="AH584" s="1">
        <v>8</v>
      </c>
      <c r="AI584" s="1">
        <v>8</v>
      </c>
      <c r="AJ584" s="1">
        <v>0</v>
      </c>
      <c r="AK584" s="1">
        <v>102</v>
      </c>
      <c r="AL584" s="1" t="s">
        <v>710</v>
      </c>
      <c r="AM584" s="1" t="s">
        <v>711</v>
      </c>
      <c r="AN584" s="1" t="s">
        <v>712</v>
      </c>
      <c r="AO584" s="1" t="s">
        <v>3372</v>
      </c>
      <c r="AP584" s="1" t="s">
        <v>3373</v>
      </c>
      <c r="AQ584" s="1" t="s">
        <v>74</v>
      </c>
      <c r="AR584" s="1" t="s">
        <v>3374</v>
      </c>
      <c r="AS584" s="1" t="s">
        <v>3375</v>
      </c>
      <c r="AT584" s="1" t="s">
        <v>147</v>
      </c>
      <c r="AU584" s="1">
        <v>2016</v>
      </c>
      <c r="AV584" s="1">
        <v>30</v>
      </c>
      <c r="AW584" s="1">
        <v>12</v>
      </c>
      <c r="AX584" s="1" t="s">
        <v>74</v>
      </c>
      <c r="AY584" s="1" t="s">
        <v>74</v>
      </c>
      <c r="AZ584" s="1" t="s">
        <v>74</v>
      </c>
      <c r="BA584" s="1" t="s">
        <v>74</v>
      </c>
      <c r="BB584" s="1">
        <v>3539</v>
      </c>
      <c r="BC584" s="1">
        <v>3559</v>
      </c>
      <c r="BD584" s="1" t="s">
        <v>74</v>
      </c>
      <c r="BE584" s="1" t="s">
        <v>6994</v>
      </c>
      <c r="BF584" s="1" t="str">
        <f>HYPERLINK("http://dx.doi.org/10.1519/JSC.0000000000001430","http://dx.doi.org/10.1519/JSC.0000000000001430")</f>
        <v>http://dx.doi.org/10.1519/JSC.0000000000001430</v>
      </c>
      <c r="BG584" s="1" t="s">
        <v>74</v>
      </c>
      <c r="BH584" s="1" t="s">
        <v>74</v>
      </c>
      <c r="BI584" s="1">
        <v>21</v>
      </c>
      <c r="BJ584" s="1" t="s">
        <v>658</v>
      </c>
      <c r="BK584" s="1" t="s">
        <v>100</v>
      </c>
      <c r="BL584" s="1" t="s">
        <v>658</v>
      </c>
      <c r="BM584" s="1" t="s">
        <v>6995</v>
      </c>
      <c r="BN584" s="1">
        <v>27045602</v>
      </c>
      <c r="BO584" s="1" t="s">
        <v>74</v>
      </c>
      <c r="BP584" s="1" t="s">
        <v>74</v>
      </c>
      <c r="BQ584" s="1" t="s">
        <v>74</v>
      </c>
      <c r="BR584" s="1" t="s">
        <v>102</v>
      </c>
      <c r="BS584" s="1" t="s">
        <v>6996</v>
      </c>
      <c r="BT584" s="1" t="str">
        <f>HYPERLINK("https%3A%2F%2Fwww.webofscience.com%2Fwos%2Fwoscc%2Ffull-record%2FWOS:000389246700033","View Full Record in Web of Science")</f>
        <v>View Full Record in Web of Science</v>
      </c>
    </row>
    <row r="585" spans="1:72" x14ac:dyDescent="0.25">
      <c r="A585" s="1" t="s">
        <v>72</v>
      </c>
      <c r="B585" s="1" t="s">
        <v>10898</v>
      </c>
      <c r="C585" s="1" t="s">
        <v>74</v>
      </c>
      <c r="D585" s="1" t="s">
        <v>74</v>
      </c>
      <c r="E585" s="1" t="s">
        <v>74</v>
      </c>
      <c r="F585" s="1" t="s">
        <v>10899</v>
      </c>
      <c r="G585" s="1" t="s">
        <v>74</v>
      </c>
      <c r="H585" s="1" t="s">
        <v>74</v>
      </c>
      <c r="I585" s="1" t="s">
        <v>10900</v>
      </c>
      <c r="J585" s="1" t="s">
        <v>10901</v>
      </c>
      <c r="K585" s="1" t="s">
        <v>74</v>
      </c>
      <c r="L585" s="1" t="s">
        <v>74</v>
      </c>
      <c r="M585" s="1" t="s">
        <v>78</v>
      </c>
      <c r="N585" s="1" t="s">
        <v>79</v>
      </c>
      <c r="O585" s="1" t="s">
        <v>74</v>
      </c>
      <c r="P585" s="1" t="s">
        <v>74</v>
      </c>
      <c r="Q585" s="1" t="s">
        <v>74</v>
      </c>
      <c r="R585" s="1" t="s">
        <v>74</v>
      </c>
      <c r="S585" s="1" t="s">
        <v>74</v>
      </c>
      <c r="T585" s="1" t="s">
        <v>10902</v>
      </c>
      <c r="U585" s="1" t="s">
        <v>10903</v>
      </c>
      <c r="V585" s="1" t="s">
        <v>10904</v>
      </c>
      <c r="W585" s="1" t="s">
        <v>10905</v>
      </c>
      <c r="X585" s="1" t="s">
        <v>10906</v>
      </c>
      <c r="Y585" s="1" t="s">
        <v>10907</v>
      </c>
      <c r="Z585" s="1" t="s">
        <v>10908</v>
      </c>
      <c r="AA585" s="1" t="s">
        <v>74</v>
      </c>
      <c r="AB585" s="1" t="s">
        <v>10909</v>
      </c>
      <c r="AC585" s="1" t="s">
        <v>74</v>
      </c>
      <c r="AD585" s="1" t="s">
        <v>74</v>
      </c>
      <c r="AE585" s="1" t="s">
        <v>74</v>
      </c>
      <c r="AF585" s="1" t="s">
        <v>74</v>
      </c>
      <c r="AG585" s="1">
        <v>24</v>
      </c>
      <c r="AH585" s="1">
        <v>24</v>
      </c>
      <c r="AI585" s="1">
        <v>25</v>
      </c>
      <c r="AJ585" s="1">
        <v>2</v>
      </c>
      <c r="AK585" s="1">
        <v>26</v>
      </c>
      <c r="AL585" s="1" t="s">
        <v>710</v>
      </c>
      <c r="AM585" s="1" t="s">
        <v>711</v>
      </c>
      <c r="AN585" s="1" t="s">
        <v>712</v>
      </c>
      <c r="AO585" s="1" t="s">
        <v>10910</v>
      </c>
      <c r="AP585" s="1" t="s">
        <v>10911</v>
      </c>
      <c r="AQ585" s="1" t="s">
        <v>74</v>
      </c>
      <c r="AR585" s="1" t="s">
        <v>10912</v>
      </c>
      <c r="AS585" s="1" t="s">
        <v>10913</v>
      </c>
      <c r="AT585" s="1" t="s">
        <v>903</v>
      </c>
      <c r="AU585" s="1">
        <v>2012</v>
      </c>
      <c r="AV585" s="1">
        <v>22</v>
      </c>
      <c r="AW585" s="1">
        <v>2</v>
      </c>
      <c r="AX585" s="1" t="s">
        <v>74</v>
      </c>
      <c r="AY585" s="1" t="s">
        <v>74</v>
      </c>
      <c r="AZ585" s="1" t="s">
        <v>74</v>
      </c>
      <c r="BA585" s="1" t="s">
        <v>74</v>
      </c>
      <c r="BB585" s="1">
        <v>152</v>
      </c>
      <c r="BC585" s="1">
        <v>156</v>
      </c>
      <c r="BD585" s="1" t="s">
        <v>74</v>
      </c>
      <c r="BE585" s="1" t="s">
        <v>10914</v>
      </c>
      <c r="BF585" s="1" t="str">
        <f>HYPERLINK("http://dx.doi.org/10.1097/JSM.0b013e3182364c45","http://dx.doi.org/10.1097/JSM.0b013e3182364c45")</f>
        <v>http://dx.doi.org/10.1097/JSM.0b013e3182364c45</v>
      </c>
      <c r="BG585" s="1" t="s">
        <v>74</v>
      </c>
      <c r="BH585" s="1" t="s">
        <v>74</v>
      </c>
      <c r="BI585" s="1">
        <v>5</v>
      </c>
      <c r="BJ585" s="1" t="s">
        <v>10915</v>
      </c>
      <c r="BK585" s="1" t="s">
        <v>100</v>
      </c>
      <c r="BL585" s="1" t="s">
        <v>10915</v>
      </c>
      <c r="BM585" s="1" t="s">
        <v>10916</v>
      </c>
      <c r="BN585" s="1">
        <v>22246343</v>
      </c>
      <c r="BO585" s="1" t="s">
        <v>74</v>
      </c>
      <c r="BP585" s="1" t="s">
        <v>74</v>
      </c>
      <c r="BQ585" s="1" t="s">
        <v>74</v>
      </c>
      <c r="BR585" s="1" t="s">
        <v>102</v>
      </c>
      <c r="BS585" s="1" t="s">
        <v>10917</v>
      </c>
      <c r="BT585" s="1" t="str">
        <f>HYPERLINK("https%3A%2F%2Fwww.webofscience.com%2Fwos%2Fwoscc%2Ffull-record%2FWOS:000301507200014","View Full Record in Web of Science")</f>
        <v>View Full Record in Web of Science</v>
      </c>
    </row>
    <row r="586" spans="1:72" x14ac:dyDescent="0.25">
      <c r="A586" s="1" t="s">
        <v>72</v>
      </c>
      <c r="B586" s="1" t="s">
        <v>10918</v>
      </c>
      <c r="C586" s="1" t="s">
        <v>74</v>
      </c>
      <c r="D586" s="1" t="s">
        <v>74</v>
      </c>
      <c r="E586" s="1" t="s">
        <v>74</v>
      </c>
      <c r="F586" s="1" t="s">
        <v>10919</v>
      </c>
      <c r="G586" s="1" t="s">
        <v>74</v>
      </c>
      <c r="H586" s="1" t="s">
        <v>74</v>
      </c>
      <c r="I586" s="1" t="s">
        <v>10920</v>
      </c>
      <c r="J586" s="1" t="s">
        <v>10921</v>
      </c>
      <c r="K586" s="1" t="s">
        <v>74</v>
      </c>
      <c r="L586" s="1" t="s">
        <v>74</v>
      </c>
      <c r="M586" s="1" t="s">
        <v>78</v>
      </c>
      <c r="N586" s="1" t="s">
        <v>79</v>
      </c>
      <c r="O586" s="1" t="s">
        <v>74</v>
      </c>
      <c r="P586" s="1" t="s">
        <v>74</v>
      </c>
      <c r="Q586" s="1" t="s">
        <v>74</v>
      </c>
      <c r="R586" s="1" t="s">
        <v>74</v>
      </c>
      <c r="S586" s="1" t="s">
        <v>74</v>
      </c>
      <c r="T586" s="1" t="s">
        <v>10922</v>
      </c>
      <c r="U586" s="1" t="s">
        <v>10923</v>
      </c>
      <c r="V586" s="1" t="s">
        <v>10924</v>
      </c>
      <c r="W586" s="1" t="s">
        <v>10925</v>
      </c>
      <c r="X586" s="1" t="s">
        <v>10926</v>
      </c>
      <c r="Y586" s="1" t="s">
        <v>10927</v>
      </c>
      <c r="Z586" s="1" t="s">
        <v>10928</v>
      </c>
      <c r="AA586" s="1" t="s">
        <v>10929</v>
      </c>
      <c r="AB586" s="1" t="s">
        <v>10930</v>
      </c>
      <c r="AC586" s="1" t="s">
        <v>74</v>
      </c>
      <c r="AD586" s="1" t="s">
        <v>74</v>
      </c>
      <c r="AE586" s="1" t="s">
        <v>74</v>
      </c>
      <c r="AF586" s="1" t="s">
        <v>74</v>
      </c>
      <c r="AG586" s="1">
        <v>15</v>
      </c>
      <c r="AH586" s="1">
        <v>8</v>
      </c>
      <c r="AI586" s="1">
        <v>8</v>
      </c>
      <c r="AJ586" s="1">
        <v>0</v>
      </c>
      <c r="AK586" s="1">
        <v>5</v>
      </c>
      <c r="AL586" s="1" t="s">
        <v>7209</v>
      </c>
      <c r="AM586" s="1" t="s">
        <v>118</v>
      </c>
      <c r="AN586" s="1" t="s">
        <v>7210</v>
      </c>
      <c r="AO586" s="1" t="s">
        <v>10931</v>
      </c>
      <c r="AP586" s="1" t="s">
        <v>74</v>
      </c>
      <c r="AQ586" s="1" t="s">
        <v>74</v>
      </c>
      <c r="AR586" s="1" t="s">
        <v>10932</v>
      </c>
      <c r="AS586" s="1" t="s">
        <v>10933</v>
      </c>
      <c r="AT586" s="1" t="s">
        <v>10934</v>
      </c>
      <c r="AU586" s="1">
        <v>2012</v>
      </c>
      <c r="AV586" s="1">
        <v>31</v>
      </c>
      <c r="AW586" s="1" t="s">
        <v>74</v>
      </c>
      <c r="AX586" s="1" t="s">
        <v>74</v>
      </c>
      <c r="AY586" s="1" t="s">
        <v>74</v>
      </c>
      <c r="AZ586" s="1" t="s">
        <v>74</v>
      </c>
      <c r="BA586" s="1" t="s">
        <v>74</v>
      </c>
      <c r="BB586" s="1" t="s">
        <v>74</v>
      </c>
      <c r="BC586" s="1" t="s">
        <v>74</v>
      </c>
      <c r="BD586" s="1">
        <v>3</v>
      </c>
      <c r="BE586" s="1" t="s">
        <v>10935</v>
      </c>
      <c r="BF586" s="1" t="str">
        <f>HYPERLINK("http://dx.doi.org/10.1186/1880-6805-31-3","http://dx.doi.org/10.1186/1880-6805-31-3")</f>
        <v>http://dx.doi.org/10.1186/1880-6805-31-3</v>
      </c>
      <c r="BG586" s="1" t="s">
        <v>74</v>
      </c>
      <c r="BH586" s="1" t="s">
        <v>74</v>
      </c>
      <c r="BI586" s="1">
        <v>7</v>
      </c>
      <c r="BJ586" s="1" t="s">
        <v>198</v>
      </c>
      <c r="BK586" s="1" t="s">
        <v>100</v>
      </c>
      <c r="BL586" s="1" t="s">
        <v>198</v>
      </c>
      <c r="BM586" s="1" t="s">
        <v>10936</v>
      </c>
      <c r="BN586" s="1">
        <v>22738209</v>
      </c>
      <c r="BO586" s="1" t="s">
        <v>389</v>
      </c>
      <c r="BP586" s="1" t="s">
        <v>74</v>
      </c>
      <c r="BQ586" s="1" t="s">
        <v>74</v>
      </c>
      <c r="BR586" s="1" t="s">
        <v>102</v>
      </c>
      <c r="BS586" s="1" t="s">
        <v>10937</v>
      </c>
      <c r="BT586" s="1" t="str">
        <f>HYPERLINK("https%3A%2F%2Fwww.webofscience.com%2Fwos%2Fwoscc%2Ffull-record%2FWOS:000304557600001","View Full Record in Web of Science")</f>
        <v>View Full Record in Web of Science</v>
      </c>
    </row>
    <row r="587" spans="1:72" x14ac:dyDescent="0.25">
      <c r="A587" s="1" t="s">
        <v>72</v>
      </c>
      <c r="B587" s="1" t="s">
        <v>10938</v>
      </c>
      <c r="C587" s="1" t="s">
        <v>74</v>
      </c>
      <c r="D587" s="1" t="s">
        <v>74</v>
      </c>
      <c r="E587" s="1" t="s">
        <v>74</v>
      </c>
      <c r="F587" s="1" t="s">
        <v>10939</v>
      </c>
      <c r="G587" s="1" t="s">
        <v>74</v>
      </c>
      <c r="H587" s="1" t="s">
        <v>74</v>
      </c>
      <c r="I587" s="1" t="s">
        <v>10940</v>
      </c>
      <c r="J587" s="1" t="s">
        <v>10941</v>
      </c>
      <c r="K587" s="1" t="s">
        <v>74</v>
      </c>
      <c r="L587" s="1" t="s">
        <v>74</v>
      </c>
      <c r="M587" s="1" t="s">
        <v>78</v>
      </c>
      <c r="N587" s="1" t="s">
        <v>79</v>
      </c>
      <c r="O587" s="1" t="s">
        <v>74</v>
      </c>
      <c r="P587" s="1" t="s">
        <v>74</v>
      </c>
      <c r="Q587" s="1" t="s">
        <v>74</v>
      </c>
      <c r="R587" s="1" t="s">
        <v>74</v>
      </c>
      <c r="S587" s="1" t="s">
        <v>74</v>
      </c>
      <c r="T587" s="1" t="s">
        <v>10942</v>
      </c>
      <c r="U587" s="1" t="s">
        <v>10943</v>
      </c>
      <c r="V587" s="1" t="s">
        <v>10944</v>
      </c>
      <c r="W587" s="1" t="s">
        <v>10945</v>
      </c>
      <c r="X587" s="1" t="s">
        <v>10946</v>
      </c>
      <c r="Y587" s="1" t="s">
        <v>10947</v>
      </c>
      <c r="Z587" s="1" t="s">
        <v>10948</v>
      </c>
      <c r="AA587" s="1" t="s">
        <v>74</v>
      </c>
      <c r="AB587" s="1" t="s">
        <v>10949</v>
      </c>
      <c r="AC587" s="1" t="s">
        <v>10950</v>
      </c>
      <c r="AD587" s="1" t="s">
        <v>10951</v>
      </c>
      <c r="AE587" s="1" t="s">
        <v>10952</v>
      </c>
      <c r="AF587" s="1" t="s">
        <v>74</v>
      </c>
      <c r="AG587" s="1">
        <v>26</v>
      </c>
      <c r="AH587" s="1">
        <v>13</v>
      </c>
      <c r="AI587" s="1">
        <v>13</v>
      </c>
      <c r="AJ587" s="1">
        <v>0</v>
      </c>
      <c r="AK587" s="1">
        <v>3</v>
      </c>
      <c r="AL587" s="1" t="s">
        <v>7209</v>
      </c>
      <c r="AM587" s="1" t="s">
        <v>118</v>
      </c>
      <c r="AN587" s="1" t="s">
        <v>7210</v>
      </c>
      <c r="AO587" s="1" t="s">
        <v>10953</v>
      </c>
      <c r="AP587" s="1" t="s">
        <v>74</v>
      </c>
      <c r="AQ587" s="1" t="s">
        <v>74</v>
      </c>
      <c r="AR587" s="1" t="s">
        <v>10954</v>
      </c>
      <c r="AS587" s="1" t="s">
        <v>10955</v>
      </c>
      <c r="AT587" s="1" t="s">
        <v>10956</v>
      </c>
      <c r="AU587" s="1">
        <v>2012</v>
      </c>
      <c r="AV587" s="1">
        <v>10</v>
      </c>
      <c r="AW587" s="1" t="s">
        <v>74</v>
      </c>
      <c r="AX587" s="1" t="s">
        <v>74</v>
      </c>
      <c r="AY587" s="1" t="s">
        <v>74</v>
      </c>
      <c r="AZ587" s="1" t="s">
        <v>74</v>
      </c>
      <c r="BA587" s="1" t="s">
        <v>74</v>
      </c>
      <c r="BB587" s="1" t="s">
        <v>74</v>
      </c>
      <c r="BC587" s="1" t="s">
        <v>74</v>
      </c>
      <c r="BD587" s="1">
        <v>6</v>
      </c>
      <c r="BE587" s="1" t="s">
        <v>10957</v>
      </c>
      <c r="BF587" s="1" t="str">
        <f>HYPERLINK("http://dx.doi.org/10.1186/1546-0096-10-6","http://dx.doi.org/10.1186/1546-0096-10-6")</f>
        <v>http://dx.doi.org/10.1186/1546-0096-10-6</v>
      </c>
      <c r="BG587" s="1" t="s">
        <v>74</v>
      </c>
      <c r="BH587" s="1" t="s">
        <v>74</v>
      </c>
      <c r="BI587" s="1">
        <v>6</v>
      </c>
      <c r="BJ587" s="1" t="s">
        <v>10958</v>
      </c>
      <c r="BK587" s="1" t="s">
        <v>100</v>
      </c>
      <c r="BL587" s="1" t="s">
        <v>10958</v>
      </c>
      <c r="BM587" s="1" t="s">
        <v>10959</v>
      </c>
      <c r="BN587" s="1">
        <v>22316421</v>
      </c>
      <c r="BO587" s="1" t="s">
        <v>389</v>
      </c>
      <c r="BP587" s="1" t="s">
        <v>74</v>
      </c>
      <c r="BQ587" s="1" t="s">
        <v>74</v>
      </c>
      <c r="BR587" s="1" t="s">
        <v>102</v>
      </c>
      <c r="BS587" s="1" t="s">
        <v>10960</v>
      </c>
      <c r="BT587" s="1" t="str">
        <f>HYPERLINK("https%3A%2F%2Fwww.webofscience.com%2Fwos%2Fwoscc%2Ffull-record%2FWOS:000301708600001","View Full Record in Web of Science")</f>
        <v>View Full Record in Web of Science</v>
      </c>
    </row>
    <row r="588" spans="1:72" x14ac:dyDescent="0.25">
      <c r="A588" s="1" t="s">
        <v>72</v>
      </c>
      <c r="B588" s="1" t="s">
        <v>7833</v>
      </c>
      <c r="C588" s="1" t="s">
        <v>74</v>
      </c>
      <c r="D588" s="1" t="s">
        <v>74</v>
      </c>
      <c r="E588" s="1" t="s">
        <v>74</v>
      </c>
      <c r="F588" s="1" t="s">
        <v>7834</v>
      </c>
      <c r="G588" s="1" t="s">
        <v>74</v>
      </c>
      <c r="H588" s="1" t="s">
        <v>74</v>
      </c>
      <c r="I588" s="1" t="s">
        <v>7835</v>
      </c>
      <c r="J588" s="1" t="s">
        <v>6660</v>
      </c>
      <c r="K588" s="1" t="s">
        <v>74</v>
      </c>
      <c r="L588" s="1" t="s">
        <v>74</v>
      </c>
      <c r="M588" s="1" t="s">
        <v>78</v>
      </c>
      <c r="N588" s="1" t="s">
        <v>622</v>
      </c>
      <c r="O588" s="1" t="s">
        <v>74</v>
      </c>
      <c r="P588" s="1" t="s">
        <v>74</v>
      </c>
      <c r="Q588" s="1" t="s">
        <v>74</v>
      </c>
      <c r="R588" s="1" t="s">
        <v>74</v>
      </c>
      <c r="S588" s="1" t="s">
        <v>74</v>
      </c>
      <c r="T588" s="1" t="s">
        <v>7836</v>
      </c>
      <c r="U588" s="1" t="s">
        <v>7837</v>
      </c>
      <c r="V588" s="1" t="s">
        <v>7838</v>
      </c>
      <c r="W588" s="1" t="s">
        <v>7839</v>
      </c>
      <c r="X588" s="1" t="s">
        <v>7840</v>
      </c>
      <c r="Y588" s="1" t="s">
        <v>7841</v>
      </c>
      <c r="Z588" s="1" t="s">
        <v>7842</v>
      </c>
      <c r="AA588" s="1" t="s">
        <v>7843</v>
      </c>
      <c r="AB588" s="1" t="s">
        <v>7844</v>
      </c>
      <c r="AC588" s="1" t="s">
        <v>74</v>
      </c>
      <c r="AD588" s="1" t="s">
        <v>74</v>
      </c>
      <c r="AE588" s="1" t="s">
        <v>74</v>
      </c>
      <c r="AF588" s="1" t="s">
        <v>74</v>
      </c>
      <c r="AG588" s="1">
        <v>147</v>
      </c>
      <c r="AH588" s="1">
        <v>80</v>
      </c>
      <c r="AI588" s="1">
        <v>91</v>
      </c>
      <c r="AJ588" s="1">
        <v>15</v>
      </c>
      <c r="AK588" s="1">
        <v>328</v>
      </c>
      <c r="AL588" s="1" t="s">
        <v>1470</v>
      </c>
      <c r="AM588" s="1" t="s">
        <v>711</v>
      </c>
      <c r="AN588" s="1" t="s">
        <v>1471</v>
      </c>
      <c r="AO588" s="1" t="s">
        <v>6668</v>
      </c>
      <c r="AP588" s="1" t="s">
        <v>6669</v>
      </c>
      <c r="AQ588" s="1" t="s">
        <v>74</v>
      </c>
      <c r="AR588" s="1" t="s">
        <v>6670</v>
      </c>
      <c r="AS588" s="1" t="s">
        <v>6671</v>
      </c>
      <c r="AT588" s="1" t="s">
        <v>74</v>
      </c>
      <c r="AU588" s="1">
        <v>2016</v>
      </c>
      <c r="AV588" s="1">
        <v>56</v>
      </c>
      <c r="AW588" s="1">
        <v>10</v>
      </c>
      <c r="AX588" s="1" t="s">
        <v>74</v>
      </c>
      <c r="AY588" s="1" t="s">
        <v>74</v>
      </c>
      <c r="AZ588" s="1" t="s">
        <v>74</v>
      </c>
      <c r="BA588" s="1" t="s">
        <v>74</v>
      </c>
      <c r="BB588" s="1">
        <v>1647</v>
      </c>
      <c r="BC588" s="1">
        <v>1661</v>
      </c>
      <c r="BD588" s="1" t="s">
        <v>74</v>
      </c>
      <c r="BE588" s="1" t="s">
        <v>7845</v>
      </c>
      <c r="BF588" s="1" t="str">
        <f>HYPERLINK("http://dx.doi.org/10.1080/10408398.2013.794327","http://dx.doi.org/10.1080/10408398.2013.794327")</f>
        <v>http://dx.doi.org/10.1080/10408398.2013.794327</v>
      </c>
      <c r="BG588" s="1" t="s">
        <v>74</v>
      </c>
      <c r="BH588" s="1" t="s">
        <v>74</v>
      </c>
      <c r="BI588" s="1">
        <v>15</v>
      </c>
      <c r="BJ588" s="1" t="s">
        <v>5625</v>
      </c>
      <c r="BK588" s="1" t="s">
        <v>100</v>
      </c>
      <c r="BL588" s="1" t="s">
        <v>5625</v>
      </c>
      <c r="BM588" s="1" t="s">
        <v>7846</v>
      </c>
      <c r="BN588" s="1">
        <v>25748244</v>
      </c>
      <c r="BO588" s="1" t="s">
        <v>74</v>
      </c>
      <c r="BP588" s="1" t="s">
        <v>74</v>
      </c>
      <c r="BQ588" s="1" t="s">
        <v>74</v>
      </c>
      <c r="BR588" s="1" t="s">
        <v>102</v>
      </c>
      <c r="BS588" s="1" t="s">
        <v>7847</v>
      </c>
      <c r="BT588" s="1" t="str">
        <f>HYPERLINK("https%3A%2F%2Fwww.webofscience.com%2Fwos%2Fwoscc%2Ffull-record%2FWOS:000379589400006","View Full Record in Web of Science")</f>
        <v>View Full Record in Web of Science</v>
      </c>
    </row>
    <row r="589" spans="1:72" x14ac:dyDescent="0.25">
      <c r="A589" s="1" t="s">
        <v>72</v>
      </c>
      <c r="B589" s="1" t="s">
        <v>10982</v>
      </c>
      <c r="C589" s="1" t="s">
        <v>74</v>
      </c>
      <c r="D589" s="1" t="s">
        <v>74</v>
      </c>
      <c r="E589" s="1" t="s">
        <v>74</v>
      </c>
      <c r="F589" s="1" t="s">
        <v>10983</v>
      </c>
      <c r="G589" s="1" t="s">
        <v>74</v>
      </c>
      <c r="H589" s="1" t="s">
        <v>74</v>
      </c>
      <c r="I589" s="1" t="s">
        <v>10984</v>
      </c>
      <c r="J589" s="1" t="s">
        <v>1074</v>
      </c>
      <c r="K589" s="1" t="s">
        <v>74</v>
      </c>
      <c r="L589" s="1" t="s">
        <v>74</v>
      </c>
      <c r="M589" s="1" t="s">
        <v>78</v>
      </c>
      <c r="N589" s="1" t="s">
        <v>79</v>
      </c>
      <c r="O589" s="1" t="s">
        <v>74</v>
      </c>
      <c r="P589" s="1" t="s">
        <v>74</v>
      </c>
      <c r="Q589" s="1" t="s">
        <v>74</v>
      </c>
      <c r="R589" s="1" t="s">
        <v>74</v>
      </c>
      <c r="S589" s="1" t="s">
        <v>74</v>
      </c>
      <c r="T589" s="1" t="s">
        <v>10985</v>
      </c>
      <c r="U589" s="1" t="s">
        <v>10986</v>
      </c>
      <c r="V589" s="1" t="s">
        <v>10987</v>
      </c>
      <c r="W589" s="1" t="s">
        <v>10988</v>
      </c>
      <c r="X589" s="1" t="s">
        <v>10989</v>
      </c>
      <c r="Y589" s="1" t="s">
        <v>10990</v>
      </c>
      <c r="Z589" s="1" t="s">
        <v>74</v>
      </c>
      <c r="AA589" s="1" t="s">
        <v>74</v>
      </c>
      <c r="AB589" s="1" t="s">
        <v>10991</v>
      </c>
      <c r="AC589" s="1" t="s">
        <v>10992</v>
      </c>
      <c r="AD589" s="1" t="s">
        <v>10992</v>
      </c>
      <c r="AE589" s="1" t="s">
        <v>10993</v>
      </c>
      <c r="AF589" s="1" t="s">
        <v>74</v>
      </c>
      <c r="AG589" s="1">
        <v>31</v>
      </c>
      <c r="AH589" s="1">
        <v>61</v>
      </c>
      <c r="AI589" s="1">
        <v>65</v>
      </c>
      <c r="AJ589" s="1">
        <v>3</v>
      </c>
      <c r="AK589" s="1">
        <v>41</v>
      </c>
      <c r="AL589" s="1" t="s">
        <v>1081</v>
      </c>
      <c r="AM589" s="1" t="s">
        <v>1082</v>
      </c>
      <c r="AN589" s="1" t="s">
        <v>1083</v>
      </c>
      <c r="AO589" s="1" t="s">
        <v>1084</v>
      </c>
      <c r="AP589" s="1" t="s">
        <v>1085</v>
      </c>
      <c r="AQ589" s="1" t="s">
        <v>74</v>
      </c>
      <c r="AR589" s="1" t="s">
        <v>1086</v>
      </c>
      <c r="AS589" s="1" t="s">
        <v>1087</v>
      </c>
      <c r="AT589" s="1" t="s">
        <v>949</v>
      </c>
      <c r="AU589" s="1">
        <v>2012</v>
      </c>
      <c r="AV589" s="1">
        <v>22</v>
      </c>
      <c r="AW589" s="1">
        <v>1</v>
      </c>
      <c r="AX589" s="1" t="s">
        <v>74</v>
      </c>
      <c r="AY589" s="1" t="s">
        <v>74</v>
      </c>
      <c r="AZ589" s="1" t="s">
        <v>74</v>
      </c>
      <c r="BA589" s="1" t="s">
        <v>74</v>
      </c>
      <c r="BB589" s="1">
        <v>31</v>
      </c>
      <c r="BC589" s="1">
        <v>37</v>
      </c>
      <c r="BD589" s="1" t="s">
        <v>74</v>
      </c>
      <c r="BE589" s="1" t="s">
        <v>10994</v>
      </c>
      <c r="BF589" s="1" t="str">
        <f>HYPERLINK("http://dx.doi.org/10.1123/ijsnem.22.1.31","http://dx.doi.org/10.1123/ijsnem.22.1.31")</f>
        <v>http://dx.doi.org/10.1123/ijsnem.22.1.31</v>
      </c>
      <c r="BG589" s="1" t="s">
        <v>74</v>
      </c>
      <c r="BH589" s="1" t="s">
        <v>74</v>
      </c>
      <c r="BI589" s="1">
        <v>7</v>
      </c>
      <c r="BJ589" s="1" t="s">
        <v>1089</v>
      </c>
      <c r="BK589" s="1" t="s">
        <v>100</v>
      </c>
      <c r="BL589" s="1" t="s">
        <v>1089</v>
      </c>
      <c r="BM589" s="1" t="s">
        <v>10995</v>
      </c>
      <c r="BN589" s="1">
        <v>22248498</v>
      </c>
      <c r="BO589" s="1" t="s">
        <v>74</v>
      </c>
      <c r="BP589" s="1" t="s">
        <v>74</v>
      </c>
      <c r="BQ589" s="1" t="s">
        <v>74</v>
      </c>
      <c r="BR589" s="1" t="s">
        <v>102</v>
      </c>
      <c r="BS589" s="1" t="s">
        <v>10996</v>
      </c>
      <c r="BT589" s="1" t="str">
        <f>HYPERLINK("https%3A%2F%2Fwww.webofscience.com%2Fwos%2Fwoscc%2Ffull-record%2FWOS:000299859900005","View Full Record in Web of Science")</f>
        <v>View Full Record in Web of Science</v>
      </c>
    </row>
    <row r="590" spans="1:72" x14ac:dyDescent="0.25">
      <c r="A590" s="1" t="s">
        <v>72</v>
      </c>
      <c r="B590" s="1" t="s">
        <v>10997</v>
      </c>
      <c r="C590" s="1" t="s">
        <v>74</v>
      </c>
      <c r="D590" s="1" t="s">
        <v>74</v>
      </c>
      <c r="E590" s="1" t="s">
        <v>74</v>
      </c>
      <c r="F590" s="1" t="s">
        <v>10998</v>
      </c>
      <c r="G590" s="1" t="s">
        <v>74</v>
      </c>
      <c r="H590" s="1" t="s">
        <v>74</v>
      </c>
      <c r="I590" s="1" t="s">
        <v>10999</v>
      </c>
      <c r="J590" s="1" t="s">
        <v>1074</v>
      </c>
      <c r="K590" s="1" t="s">
        <v>74</v>
      </c>
      <c r="L590" s="1" t="s">
        <v>74</v>
      </c>
      <c r="M590" s="1" t="s">
        <v>78</v>
      </c>
      <c r="N590" s="1" t="s">
        <v>79</v>
      </c>
      <c r="O590" s="1" t="s">
        <v>74</v>
      </c>
      <c r="P590" s="1" t="s">
        <v>74</v>
      </c>
      <c r="Q590" s="1" t="s">
        <v>74</v>
      </c>
      <c r="R590" s="1" t="s">
        <v>74</v>
      </c>
      <c r="S590" s="1" t="s">
        <v>74</v>
      </c>
      <c r="T590" s="1" t="s">
        <v>11000</v>
      </c>
      <c r="U590" s="1" t="s">
        <v>11001</v>
      </c>
      <c r="V590" s="1" t="s">
        <v>11002</v>
      </c>
      <c r="W590" s="1" t="s">
        <v>11003</v>
      </c>
      <c r="X590" s="1" t="s">
        <v>834</v>
      </c>
      <c r="Y590" s="1" t="s">
        <v>11004</v>
      </c>
      <c r="Z590" s="1" t="s">
        <v>74</v>
      </c>
      <c r="AA590" s="1" t="s">
        <v>74</v>
      </c>
      <c r="AB590" s="1" t="s">
        <v>9230</v>
      </c>
      <c r="AC590" s="1" t="s">
        <v>11005</v>
      </c>
      <c r="AD590" s="1" t="s">
        <v>11006</v>
      </c>
      <c r="AE590" s="1" t="s">
        <v>11007</v>
      </c>
      <c r="AF590" s="1" t="s">
        <v>74</v>
      </c>
      <c r="AG590" s="1">
        <v>30</v>
      </c>
      <c r="AH590" s="1">
        <v>17</v>
      </c>
      <c r="AI590" s="1">
        <v>17</v>
      </c>
      <c r="AJ590" s="1">
        <v>0</v>
      </c>
      <c r="AK590" s="1">
        <v>31</v>
      </c>
      <c r="AL590" s="1" t="s">
        <v>1081</v>
      </c>
      <c r="AM590" s="1" t="s">
        <v>1082</v>
      </c>
      <c r="AN590" s="1" t="s">
        <v>1083</v>
      </c>
      <c r="AO590" s="1" t="s">
        <v>1084</v>
      </c>
      <c r="AP590" s="1" t="s">
        <v>1085</v>
      </c>
      <c r="AQ590" s="1" t="s">
        <v>74</v>
      </c>
      <c r="AR590" s="1" t="s">
        <v>1086</v>
      </c>
      <c r="AS590" s="1" t="s">
        <v>1087</v>
      </c>
      <c r="AT590" s="1" t="s">
        <v>949</v>
      </c>
      <c r="AU590" s="1">
        <v>2012</v>
      </c>
      <c r="AV590" s="1">
        <v>22</v>
      </c>
      <c r="AW590" s="1">
        <v>1</v>
      </c>
      <c r="AX590" s="1" t="s">
        <v>74</v>
      </c>
      <c r="AY590" s="1" t="s">
        <v>74</v>
      </c>
      <c r="AZ590" s="1" t="s">
        <v>74</v>
      </c>
      <c r="BA590" s="1" t="s">
        <v>74</v>
      </c>
      <c r="BB590" s="1">
        <v>38</v>
      </c>
      <c r="BC590" s="1">
        <v>46</v>
      </c>
      <c r="BD590" s="1" t="s">
        <v>74</v>
      </c>
      <c r="BE590" s="1" t="s">
        <v>11008</v>
      </c>
      <c r="BF590" s="1" t="str">
        <f>HYPERLINK("http://dx.doi.org/10.1123/ijsnem.22.1.38","http://dx.doi.org/10.1123/ijsnem.22.1.38")</f>
        <v>http://dx.doi.org/10.1123/ijsnem.22.1.38</v>
      </c>
      <c r="BG590" s="1" t="s">
        <v>74</v>
      </c>
      <c r="BH590" s="1" t="s">
        <v>74</v>
      </c>
      <c r="BI590" s="1">
        <v>9</v>
      </c>
      <c r="BJ590" s="1" t="s">
        <v>1089</v>
      </c>
      <c r="BK590" s="1" t="s">
        <v>100</v>
      </c>
      <c r="BL590" s="1" t="s">
        <v>1089</v>
      </c>
      <c r="BM590" s="1" t="s">
        <v>10995</v>
      </c>
      <c r="BN590" s="1">
        <v>22248499</v>
      </c>
      <c r="BO590" s="1" t="s">
        <v>4742</v>
      </c>
      <c r="BP590" s="1" t="s">
        <v>74</v>
      </c>
      <c r="BQ590" s="1" t="s">
        <v>74</v>
      </c>
      <c r="BR590" s="1" t="s">
        <v>102</v>
      </c>
      <c r="BS590" s="1" t="s">
        <v>11009</v>
      </c>
      <c r="BT590" s="1" t="str">
        <f>HYPERLINK("https%3A%2F%2Fwww.webofscience.com%2Fwos%2Fwoscc%2Ffull-record%2FWOS:000299859900006","View Full Record in Web of Science")</f>
        <v>View Full Record in Web of Science</v>
      </c>
    </row>
    <row r="591" spans="1:72" x14ac:dyDescent="0.25">
      <c r="A591" s="1" t="s">
        <v>72</v>
      </c>
      <c r="B591" s="1" t="s">
        <v>11010</v>
      </c>
      <c r="C591" s="1" t="s">
        <v>74</v>
      </c>
      <c r="D591" s="1" t="s">
        <v>74</v>
      </c>
      <c r="E591" s="1" t="s">
        <v>74</v>
      </c>
      <c r="F591" s="1" t="s">
        <v>11011</v>
      </c>
      <c r="G591" s="1" t="s">
        <v>74</v>
      </c>
      <c r="H591" s="1" t="s">
        <v>74</v>
      </c>
      <c r="I591" s="1" t="s">
        <v>11012</v>
      </c>
      <c r="J591" s="1" t="s">
        <v>11013</v>
      </c>
      <c r="K591" s="1" t="s">
        <v>74</v>
      </c>
      <c r="L591" s="1" t="s">
        <v>74</v>
      </c>
      <c r="M591" s="1" t="s">
        <v>78</v>
      </c>
      <c r="N591" s="1" t="s">
        <v>79</v>
      </c>
      <c r="O591" s="1" t="s">
        <v>74</v>
      </c>
      <c r="P591" s="1" t="s">
        <v>74</v>
      </c>
      <c r="Q591" s="1" t="s">
        <v>74</v>
      </c>
      <c r="R591" s="1" t="s">
        <v>74</v>
      </c>
      <c r="S591" s="1" t="s">
        <v>74</v>
      </c>
      <c r="T591" s="1" t="s">
        <v>74</v>
      </c>
      <c r="U591" s="1" t="s">
        <v>11014</v>
      </c>
      <c r="V591" s="1" t="s">
        <v>11015</v>
      </c>
      <c r="W591" s="1" t="s">
        <v>11016</v>
      </c>
      <c r="X591" s="1" t="s">
        <v>7941</v>
      </c>
      <c r="Y591" s="1" t="s">
        <v>11017</v>
      </c>
      <c r="Z591" s="1" t="s">
        <v>3142</v>
      </c>
      <c r="AA591" s="1" t="s">
        <v>74</v>
      </c>
      <c r="AB591" s="1" t="s">
        <v>965</v>
      </c>
      <c r="AC591" s="1" t="s">
        <v>3144</v>
      </c>
      <c r="AD591" s="1" t="s">
        <v>3145</v>
      </c>
      <c r="AE591" s="1" t="s">
        <v>74</v>
      </c>
      <c r="AF591" s="1" t="s">
        <v>74</v>
      </c>
      <c r="AG591" s="1">
        <v>40</v>
      </c>
      <c r="AH591" s="1">
        <v>117</v>
      </c>
      <c r="AI591" s="1">
        <v>122</v>
      </c>
      <c r="AJ591" s="1">
        <v>0</v>
      </c>
      <c r="AK591" s="1">
        <v>41</v>
      </c>
      <c r="AL591" s="1" t="s">
        <v>2307</v>
      </c>
      <c r="AM591" s="1" t="s">
        <v>751</v>
      </c>
      <c r="AN591" s="1" t="s">
        <v>2308</v>
      </c>
      <c r="AO591" s="1" t="s">
        <v>11018</v>
      </c>
      <c r="AP591" s="1" t="s">
        <v>11019</v>
      </c>
      <c r="AQ591" s="1" t="s">
        <v>74</v>
      </c>
      <c r="AR591" s="1" t="s">
        <v>11020</v>
      </c>
      <c r="AS591" s="1" t="s">
        <v>11021</v>
      </c>
      <c r="AT591" s="1" t="s">
        <v>949</v>
      </c>
      <c r="AU591" s="1">
        <v>2012</v>
      </c>
      <c r="AV591" s="1">
        <v>142</v>
      </c>
      <c r="AW591" s="1">
        <v>2</v>
      </c>
      <c r="AX591" s="1" t="s">
        <v>74</v>
      </c>
      <c r="AY591" s="1" t="s">
        <v>74</v>
      </c>
      <c r="AZ591" s="1" t="s">
        <v>74</v>
      </c>
      <c r="BA591" s="1" t="s">
        <v>74</v>
      </c>
      <c r="BB591" s="1">
        <v>306</v>
      </c>
      <c r="BC591" s="1">
        <v>312</v>
      </c>
      <c r="BD591" s="1" t="s">
        <v>74</v>
      </c>
      <c r="BE591" s="1" t="s">
        <v>11022</v>
      </c>
      <c r="BF591" s="1" t="str">
        <f>HYPERLINK("http://dx.doi.org/10.3945/jn.111.148536","http://dx.doi.org/10.3945/jn.111.148536")</f>
        <v>http://dx.doi.org/10.3945/jn.111.148536</v>
      </c>
      <c r="BG591" s="1" t="s">
        <v>74</v>
      </c>
      <c r="BH591" s="1" t="s">
        <v>74</v>
      </c>
      <c r="BI591" s="1">
        <v>7</v>
      </c>
      <c r="BJ591" s="1" t="s">
        <v>175</v>
      </c>
      <c r="BK591" s="1" t="s">
        <v>100</v>
      </c>
      <c r="BL591" s="1" t="s">
        <v>175</v>
      </c>
      <c r="BM591" s="1" t="s">
        <v>11023</v>
      </c>
      <c r="BN591" s="1">
        <v>22223568</v>
      </c>
      <c r="BO591" s="1" t="s">
        <v>5339</v>
      </c>
      <c r="BP591" s="1" t="s">
        <v>74</v>
      </c>
      <c r="BQ591" s="1" t="s">
        <v>74</v>
      </c>
      <c r="BR591" s="1" t="s">
        <v>102</v>
      </c>
      <c r="BS591" s="1" t="s">
        <v>11024</v>
      </c>
      <c r="BT591" s="1" t="str">
        <f>HYPERLINK("https%3A%2F%2Fwww.webofscience.com%2Fwos%2Fwoscc%2Ffull-record%2FWOS:000299408700016","View Full Record in Web of Science")</f>
        <v>View Full Record in Web of Science</v>
      </c>
    </row>
    <row r="592" spans="1:72" x14ac:dyDescent="0.25">
      <c r="A592" s="1" t="s">
        <v>72</v>
      </c>
      <c r="B592" s="1" t="s">
        <v>11025</v>
      </c>
      <c r="C592" s="1" t="s">
        <v>74</v>
      </c>
      <c r="D592" s="1" t="s">
        <v>74</v>
      </c>
      <c r="E592" s="1" t="s">
        <v>74</v>
      </c>
      <c r="F592" s="1" t="s">
        <v>11026</v>
      </c>
      <c r="G592" s="1" t="s">
        <v>74</v>
      </c>
      <c r="H592" s="1" t="s">
        <v>74</v>
      </c>
      <c r="I592" s="1" t="s">
        <v>11027</v>
      </c>
      <c r="J592" s="1" t="s">
        <v>1545</v>
      </c>
      <c r="K592" s="1" t="s">
        <v>74</v>
      </c>
      <c r="L592" s="1" t="s">
        <v>74</v>
      </c>
      <c r="M592" s="1" t="s">
        <v>78</v>
      </c>
      <c r="N592" s="1" t="s">
        <v>79</v>
      </c>
      <c r="O592" s="1" t="s">
        <v>74</v>
      </c>
      <c r="P592" s="1" t="s">
        <v>74</v>
      </c>
      <c r="Q592" s="1" t="s">
        <v>74</v>
      </c>
      <c r="R592" s="1" t="s">
        <v>74</v>
      </c>
      <c r="S592" s="1" t="s">
        <v>74</v>
      </c>
      <c r="T592" s="1" t="s">
        <v>11028</v>
      </c>
      <c r="U592" s="1" t="s">
        <v>11029</v>
      </c>
      <c r="V592" s="1" t="s">
        <v>11030</v>
      </c>
      <c r="W592" s="1" t="s">
        <v>11031</v>
      </c>
      <c r="X592" s="1" t="s">
        <v>2549</v>
      </c>
      <c r="Y592" s="1" t="s">
        <v>11032</v>
      </c>
      <c r="Z592" s="1" t="s">
        <v>7559</v>
      </c>
      <c r="AA592" s="1" t="s">
        <v>11033</v>
      </c>
      <c r="AB592" s="1" t="s">
        <v>11034</v>
      </c>
      <c r="AC592" s="1" t="s">
        <v>1432</v>
      </c>
      <c r="AD592" s="1" t="s">
        <v>1432</v>
      </c>
      <c r="AE592" s="1" t="s">
        <v>11035</v>
      </c>
      <c r="AF592" s="1" t="s">
        <v>74</v>
      </c>
      <c r="AG592" s="1">
        <v>40</v>
      </c>
      <c r="AH592" s="1">
        <v>11</v>
      </c>
      <c r="AI592" s="1">
        <v>11</v>
      </c>
      <c r="AJ592" s="1">
        <v>0</v>
      </c>
      <c r="AK592" s="1">
        <v>17</v>
      </c>
      <c r="AL592" s="1" t="s">
        <v>710</v>
      </c>
      <c r="AM592" s="1" t="s">
        <v>711</v>
      </c>
      <c r="AN592" s="1" t="s">
        <v>712</v>
      </c>
      <c r="AO592" s="1" t="s">
        <v>1548</v>
      </c>
      <c r="AP592" s="1" t="s">
        <v>1549</v>
      </c>
      <c r="AQ592" s="1" t="s">
        <v>74</v>
      </c>
      <c r="AR592" s="1" t="s">
        <v>1550</v>
      </c>
      <c r="AS592" s="1" t="s">
        <v>1551</v>
      </c>
      <c r="AT592" s="1" t="s">
        <v>949</v>
      </c>
      <c r="AU592" s="1">
        <v>2012</v>
      </c>
      <c r="AV592" s="1">
        <v>44</v>
      </c>
      <c r="AW592" s="1">
        <v>2</v>
      </c>
      <c r="AX592" s="1" t="s">
        <v>74</v>
      </c>
      <c r="AY592" s="1" t="s">
        <v>74</v>
      </c>
      <c r="AZ592" s="1" t="s">
        <v>74</v>
      </c>
      <c r="BA592" s="1" t="s">
        <v>74</v>
      </c>
      <c r="BB592" s="1">
        <v>336</v>
      </c>
      <c r="BC592" s="1">
        <v>343</v>
      </c>
      <c r="BD592" s="1" t="s">
        <v>74</v>
      </c>
      <c r="BE592" s="1" t="s">
        <v>11036</v>
      </c>
      <c r="BF592" s="1" t="str">
        <f>HYPERLINK("http://dx.doi.org/10.1249/MSS.0b013e31822dc5ed","http://dx.doi.org/10.1249/MSS.0b013e31822dc5ed")</f>
        <v>http://dx.doi.org/10.1249/MSS.0b013e31822dc5ed</v>
      </c>
      <c r="BG592" s="1" t="s">
        <v>74</v>
      </c>
      <c r="BH592" s="1" t="s">
        <v>74</v>
      </c>
      <c r="BI592" s="1">
        <v>8</v>
      </c>
      <c r="BJ592" s="1" t="s">
        <v>658</v>
      </c>
      <c r="BK592" s="1" t="s">
        <v>100</v>
      </c>
      <c r="BL592" s="1" t="s">
        <v>658</v>
      </c>
      <c r="BM592" s="1" t="s">
        <v>11037</v>
      </c>
      <c r="BN592" s="1">
        <v>22251924</v>
      </c>
      <c r="BO592" s="1" t="s">
        <v>3929</v>
      </c>
      <c r="BP592" s="1" t="s">
        <v>74</v>
      </c>
      <c r="BQ592" s="1" t="s">
        <v>74</v>
      </c>
      <c r="BR592" s="1" t="s">
        <v>102</v>
      </c>
      <c r="BS592" s="1" t="s">
        <v>11038</v>
      </c>
      <c r="BT592" s="1" t="str">
        <f>HYPERLINK("https%3A%2F%2Fwww.webofscience.com%2Fwos%2Fwoscc%2Ffull-record%2FWOS:000299316300021","View Full Record in Web of Science")</f>
        <v>View Full Record in Web of Science</v>
      </c>
    </row>
    <row r="593" spans="1:72" x14ac:dyDescent="0.25">
      <c r="A593" s="1" t="s">
        <v>72</v>
      </c>
      <c r="B593" s="1" t="s">
        <v>11039</v>
      </c>
      <c r="C593" s="1" t="s">
        <v>74</v>
      </c>
      <c r="D593" s="1" t="s">
        <v>74</v>
      </c>
      <c r="E593" s="1" t="s">
        <v>74</v>
      </c>
      <c r="F593" s="1" t="s">
        <v>11040</v>
      </c>
      <c r="G593" s="1" t="s">
        <v>74</v>
      </c>
      <c r="H593" s="1" t="s">
        <v>74</v>
      </c>
      <c r="I593" s="1" t="s">
        <v>11041</v>
      </c>
      <c r="J593" s="1" t="s">
        <v>8857</v>
      </c>
      <c r="K593" s="1" t="s">
        <v>74</v>
      </c>
      <c r="L593" s="1" t="s">
        <v>74</v>
      </c>
      <c r="M593" s="1" t="s">
        <v>78</v>
      </c>
      <c r="N593" s="1" t="s">
        <v>79</v>
      </c>
      <c r="O593" s="1" t="s">
        <v>74</v>
      </c>
      <c r="P593" s="1" t="s">
        <v>74</v>
      </c>
      <c r="Q593" s="1" t="s">
        <v>74</v>
      </c>
      <c r="R593" s="1" t="s">
        <v>74</v>
      </c>
      <c r="S593" s="1" t="s">
        <v>74</v>
      </c>
      <c r="T593" s="1" t="s">
        <v>11042</v>
      </c>
      <c r="U593" s="1" t="s">
        <v>11043</v>
      </c>
      <c r="V593" s="1" t="s">
        <v>11044</v>
      </c>
      <c r="W593" s="1" t="s">
        <v>11045</v>
      </c>
      <c r="X593" s="1" t="s">
        <v>11046</v>
      </c>
      <c r="Y593" s="1" t="s">
        <v>11047</v>
      </c>
      <c r="Z593" s="1" t="s">
        <v>11048</v>
      </c>
      <c r="AA593" s="1" t="s">
        <v>74</v>
      </c>
      <c r="AB593" s="1" t="s">
        <v>74</v>
      </c>
      <c r="AC593" s="1" t="s">
        <v>11049</v>
      </c>
      <c r="AD593" s="1" t="s">
        <v>11050</v>
      </c>
      <c r="AE593" s="1" t="s">
        <v>11051</v>
      </c>
      <c r="AF593" s="1" t="s">
        <v>74</v>
      </c>
      <c r="AG593" s="1">
        <v>53</v>
      </c>
      <c r="AH593" s="1">
        <v>95</v>
      </c>
      <c r="AI593" s="1">
        <v>100</v>
      </c>
      <c r="AJ593" s="1">
        <v>0</v>
      </c>
      <c r="AK593" s="1">
        <v>27</v>
      </c>
      <c r="AL593" s="1" t="s">
        <v>2255</v>
      </c>
      <c r="AM593" s="1" t="s">
        <v>2256</v>
      </c>
      <c r="AN593" s="1" t="s">
        <v>2257</v>
      </c>
      <c r="AO593" s="1" t="s">
        <v>8868</v>
      </c>
      <c r="AP593" s="1" t="s">
        <v>8869</v>
      </c>
      <c r="AQ593" s="1" t="s">
        <v>74</v>
      </c>
      <c r="AR593" s="1" t="s">
        <v>8870</v>
      </c>
      <c r="AS593" s="1" t="s">
        <v>8871</v>
      </c>
      <c r="AT593" s="1" t="s">
        <v>11052</v>
      </c>
      <c r="AU593" s="1">
        <v>2012</v>
      </c>
      <c r="AV593" s="1">
        <v>107</v>
      </c>
      <c r="AW593" s="1">
        <v>2</v>
      </c>
      <c r="AX593" s="1" t="s">
        <v>74</v>
      </c>
      <c r="AY593" s="1" t="s">
        <v>74</v>
      </c>
      <c r="AZ593" s="1" t="s">
        <v>74</v>
      </c>
      <c r="BA593" s="1" t="s">
        <v>74</v>
      </c>
      <c r="BB593" s="1">
        <v>252</v>
      </c>
      <c r="BC593" s="1">
        <v>262</v>
      </c>
      <c r="BD593" s="1" t="s">
        <v>74</v>
      </c>
      <c r="BE593" s="1" t="s">
        <v>11053</v>
      </c>
      <c r="BF593" s="1" t="str">
        <f>HYPERLINK("http://dx.doi.org/10.1017/S0007114511002820","http://dx.doi.org/10.1017/S0007114511002820")</f>
        <v>http://dx.doi.org/10.1017/S0007114511002820</v>
      </c>
      <c r="BG593" s="1" t="s">
        <v>74</v>
      </c>
      <c r="BH593" s="1" t="s">
        <v>74</v>
      </c>
      <c r="BI593" s="1">
        <v>11</v>
      </c>
      <c r="BJ593" s="1" t="s">
        <v>175</v>
      </c>
      <c r="BK593" s="1" t="s">
        <v>100</v>
      </c>
      <c r="BL593" s="1" t="s">
        <v>175</v>
      </c>
      <c r="BM593" s="1" t="s">
        <v>11054</v>
      </c>
      <c r="BN593" s="1">
        <v>21733310</v>
      </c>
      <c r="BO593" s="1" t="s">
        <v>11055</v>
      </c>
      <c r="BP593" s="1" t="s">
        <v>74</v>
      </c>
      <c r="BQ593" s="1" t="s">
        <v>74</v>
      </c>
      <c r="BR593" s="1" t="s">
        <v>102</v>
      </c>
      <c r="BS593" s="1" t="s">
        <v>11056</v>
      </c>
      <c r="BT593" s="1" t="str">
        <f>HYPERLINK("https%3A%2F%2Fwww.webofscience.com%2Fwos%2Fwoscc%2Ffull-record%2FWOS:000299860000011","View Full Record in Web of Science")</f>
        <v>View Full Record in Web of Science</v>
      </c>
    </row>
    <row r="594" spans="1:72" x14ac:dyDescent="0.25">
      <c r="A594" s="1" t="s">
        <v>72</v>
      </c>
      <c r="B594" s="1" t="s">
        <v>11057</v>
      </c>
      <c r="C594" s="1" t="s">
        <v>74</v>
      </c>
      <c r="D594" s="1" t="s">
        <v>74</v>
      </c>
      <c r="E594" s="1" t="s">
        <v>74</v>
      </c>
      <c r="F594" s="1" t="s">
        <v>11058</v>
      </c>
      <c r="G594" s="1" t="s">
        <v>74</v>
      </c>
      <c r="H594" s="1" t="s">
        <v>74</v>
      </c>
      <c r="I594" s="1" t="s">
        <v>11059</v>
      </c>
      <c r="J594" s="1" t="s">
        <v>1459</v>
      </c>
      <c r="K594" s="1" t="s">
        <v>74</v>
      </c>
      <c r="L594" s="1" t="s">
        <v>74</v>
      </c>
      <c r="M594" s="1" t="s">
        <v>78</v>
      </c>
      <c r="N594" s="1" t="s">
        <v>79</v>
      </c>
      <c r="O594" s="1" t="s">
        <v>74</v>
      </c>
      <c r="P594" s="1" t="s">
        <v>74</v>
      </c>
      <c r="Q594" s="1" t="s">
        <v>74</v>
      </c>
      <c r="R594" s="1" t="s">
        <v>74</v>
      </c>
      <c r="S594" s="1" t="s">
        <v>74</v>
      </c>
      <c r="T594" s="1" t="s">
        <v>11060</v>
      </c>
      <c r="U594" s="1" t="s">
        <v>11061</v>
      </c>
      <c r="V594" s="1" t="s">
        <v>11062</v>
      </c>
      <c r="W594" s="1" t="s">
        <v>11063</v>
      </c>
      <c r="X594" s="1" t="s">
        <v>11064</v>
      </c>
      <c r="Y594" s="1" t="s">
        <v>11065</v>
      </c>
      <c r="Z594" s="1" t="s">
        <v>11066</v>
      </c>
      <c r="AA594" s="1" t="s">
        <v>74</v>
      </c>
      <c r="AB594" s="1" t="s">
        <v>74</v>
      </c>
      <c r="AC594" s="1" t="s">
        <v>11067</v>
      </c>
      <c r="AD594" s="1" t="s">
        <v>11067</v>
      </c>
      <c r="AE594" s="1" t="s">
        <v>11068</v>
      </c>
      <c r="AF594" s="1" t="s">
        <v>74</v>
      </c>
      <c r="AG594" s="1">
        <v>24</v>
      </c>
      <c r="AH594" s="1">
        <v>52</v>
      </c>
      <c r="AI594" s="1">
        <v>62</v>
      </c>
      <c r="AJ594" s="1">
        <v>2</v>
      </c>
      <c r="AK594" s="1">
        <v>88</v>
      </c>
      <c r="AL594" s="1" t="s">
        <v>7209</v>
      </c>
      <c r="AM594" s="1" t="s">
        <v>118</v>
      </c>
      <c r="AN594" s="1" t="s">
        <v>7210</v>
      </c>
      <c r="AO594" s="1" t="s">
        <v>1472</v>
      </c>
      <c r="AP594" s="1" t="s">
        <v>74</v>
      </c>
      <c r="AQ594" s="1" t="s">
        <v>74</v>
      </c>
      <c r="AR594" s="1" t="s">
        <v>1473</v>
      </c>
      <c r="AS594" s="1" t="s">
        <v>1474</v>
      </c>
      <c r="AT594" s="1" t="s">
        <v>11069</v>
      </c>
      <c r="AU594" s="1">
        <v>2012</v>
      </c>
      <c r="AV594" s="1">
        <v>9</v>
      </c>
      <c r="AW594" s="1" t="s">
        <v>74</v>
      </c>
      <c r="AX594" s="1" t="s">
        <v>74</v>
      </c>
      <c r="AY594" s="1" t="s">
        <v>74</v>
      </c>
      <c r="AZ594" s="1" t="s">
        <v>74</v>
      </c>
      <c r="BA594" s="1" t="s">
        <v>74</v>
      </c>
      <c r="BB594" s="1" t="s">
        <v>74</v>
      </c>
      <c r="BC594" s="1" t="s">
        <v>74</v>
      </c>
      <c r="BD594" s="1">
        <v>1</v>
      </c>
      <c r="BE594" s="1" t="s">
        <v>11070</v>
      </c>
      <c r="BF594" s="1" t="str">
        <f>HYPERLINK("http://dx.doi.org/10.1186/1550-2783-9-1","http://dx.doi.org/10.1186/1550-2783-9-1")</f>
        <v>http://dx.doi.org/10.1186/1550-2783-9-1</v>
      </c>
      <c r="BG594" s="1" t="s">
        <v>74</v>
      </c>
      <c r="BH594" s="1" t="s">
        <v>74</v>
      </c>
      <c r="BI594" s="1">
        <v>10</v>
      </c>
      <c r="BJ594" s="1" t="s">
        <v>1089</v>
      </c>
      <c r="BK594" s="1" t="s">
        <v>100</v>
      </c>
      <c r="BL594" s="1" t="s">
        <v>1089</v>
      </c>
      <c r="BM594" s="1" t="s">
        <v>11071</v>
      </c>
      <c r="BN594" s="1">
        <v>22257640</v>
      </c>
      <c r="BO594" s="1" t="s">
        <v>389</v>
      </c>
      <c r="BP594" s="1" t="s">
        <v>74</v>
      </c>
      <c r="BQ594" s="1" t="s">
        <v>74</v>
      </c>
      <c r="BR594" s="1" t="s">
        <v>102</v>
      </c>
      <c r="BS594" s="1" t="s">
        <v>11072</v>
      </c>
      <c r="BT594" s="1" t="str">
        <f>HYPERLINK("https%3A%2F%2Fwww.webofscience.com%2Fwos%2Fwoscc%2Ffull-record%2FWOS:000302184700001","View Full Record in Web of Science")</f>
        <v>View Full Record in Web of Science</v>
      </c>
    </row>
    <row r="595" spans="1:72" x14ac:dyDescent="0.25">
      <c r="A595" s="1" t="s">
        <v>72</v>
      </c>
      <c r="B595" s="1" t="s">
        <v>11073</v>
      </c>
      <c r="C595" s="1" t="s">
        <v>74</v>
      </c>
      <c r="D595" s="1" t="s">
        <v>74</v>
      </c>
      <c r="E595" s="1" t="s">
        <v>74</v>
      </c>
      <c r="F595" s="1" t="s">
        <v>11074</v>
      </c>
      <c r="G595" s="1" t="s">
        <v>74</v>
      </c>
      <c r="H595" s="1" t="s">
        <v>74</v>
      </c>
      <c r="I595" s="1" t="s">
        <v>11075</v>
      </c>
      <c r="J595" s="1" t="s">
        <v>1545</v>
      </c>
      <c r="K595" s="1" t="s">
        <v>74</v>
      </c>
      <c r="L595" s="1" t="s">
        <v>74</v>
      </c>
      <c r="M595" s="1" t="s">
        <v>78</v>
      </c>
      <c r="N595" s="1" t="s">
        <v>79</v>
      </c>
      <c r="O595" s="1" t="s">
        <v>74</v>
      </c>
      <c r="P595" s="1" t="s">
        <v>74</v>
      </c>
      <c r="Q595" s="1" t="s">
        <v>74</v>
      </c>
      <c r="R595" s="1" t="s">
        <v>74</v>
      </c>
      <c r="S595" s="1" t="s">
        <v>74</v>
      </c>
      <c r="T595" s="1" t="s">
        <v>11076</v>
      </c>
      <c r="U595" s="1" t="s">
        <v>11077</v>
      </c>
      <c r="V595" s="1" t="s">
        <v>11078</v>
      </c>
      <c r="W595" s="1" t="s">
        <v>11079</v>
      </c>
      <c r="X595" s="1" t="s">
        <v>11080</v>
      </c>
      <c r="Y595" s="1" t="s">
        <v>11081</v>
      </c>
      <c r="Z595" s="1" t="s">
        <v>11082</v>
      </c>
      <c r="AA595" s="1" t="s">
        <v>11083</v>
      </c>
      <c r="AB595" s="1" t="s">
        <v>11084</v>
      </c>
      <c r="AC595" s="1" t="s">
        <v>74</v>
      </c>
      <c r="AD595" s="1" t="s">
        <v>74</v>
      </c>
      <c r="AE595" s="1" t="s">
        <v>74</v>
      </c>
      <c r="AF595" s="1" t="s">
        <v>74</v>
      </c>
      <c r="AG595" s="1">
        <v>34</v>
      </c>
      <c r="AH595" s="1">
        <v>35</v>
      </c>
      <c r="AI595" s="1">
        <v>36</v>
      </c>
      <c r="AJ595" s="1">
        <v>1</v>
      </c>
      <c r="AK595" s="1">
        <v>27</v>
      </c>
      <c r="AL595" s="1" t="s">
        <v>710</v>
      </c>
      <c r="AM595" s="1" t="s">
        <v>711</v>
      </c>
      <c r="AN595" s="1" t="s">
        <v>10258</v>
      </c>
      <c r="AO595" s="1" t="s">
        <v>1548</v>
      </c>
      <c r="AP595" s="1" t="s">
        <v>74</v>
      </c>
      <c r="AQ595" s="1" t="s">
        <v>74</v>
      </c>
      <c r="AR595" s="1" t="s">
        <v>1550</v>
      </c>
      <c r="AS595" s="1" t="s">
        <v>1551</v>
      </c>
      <c r="AT595" s="1" t="s">
        <v>1031</v>
      </c>
      <c r="AU595" s="1">
        <v>2012</v>
      </c>
      <c r="AV595" s="1">
        <v>44</v>
      </c>
      <c r="AW595" s="1">
        <v>1</v>
      </c>
      <c r="AX595" s="1" t="s">
        <v>74</v>
      </c>
      <c r="AY595" s="1" t="s">
        <v>74</v>
      </c>
      <c r="AZ595" s="1" t="s">
        <v>74</v>
      </c>
      <c r="BA595" s="1" t="s">
        <v>74</v>
      </c>
      <c r="BB595" s="1">
        <v>175</v>
      </c>
      <c r="BC595" s="1">
        <v>179</v>
      </c>
      <c r="BD595" s="1" t="s">
        <v>74</v>
      </c>
      <c r="BE595" s="1" t="s">
        <v>11085</v>
      </c>
      <c r="BF595" s="1" t="str">
        <f>HYPERLINK("http://dx.doi.org/10.1249/MSS.0b013e3182285776","http://dx.doi.org/10.1249/MSS.0b013e3182285776")</f>
        <v>http://dx.doi.org/10.1249/MSS.0b013e3182285776</v>
      </c>
      <c r="BG595" s="1" t="s">
        <v>74</v>
      </c>
      <c r="BH595" s="1" t="s">
        <v>74</v>
      </c>
      <c r="BI595" s="1">
        <v>5</v>
      </c>
      <c r="BJ595" s="1" t="s">
        <v>658</v>
      </c>
      <c r="BK595" s="1" t="s">
        <v>100</v>
      </c>
      <c r="BL595" s="1" t="s">
        <v>658</v>
      </c>
      <c r="BM595" s="1" t="s">
        <v>11086</v>
      </c>
      <c r="BN595" s="1">
        <v>21685819</v>
      </c>
      <c r="BO595" s="1" t="s">
        <v>2540</v>
      </c>
      <c r="BP595" s="1" t="s">
        <v>74</v>
      </c>
      <c r="BQ595" s="1" t="s">
        <v>74</v>
      </c>
      <c r="BR595" s="1" t="s">
        <v>102</v>
      </c>
      <c r="BS595" s="1" t="s">
        <v>11087</v>
      </c>
      <c r="BT595" s="1" t="str">
        <f>HYPERLINK("https%3A%2F%2Fwww.webofscience.com%2Fwos%2Fwoscc%2Ffull-record%2FWOS:000298377400022","View Full Record in Web of Science")</f>
        <v>View Full Record in Web of Science</v>
      </c>
    </row>
    <row r="596" spans="1:72" x14ac:dyDescent="0.25">
      <c r="A596" s="1" t="s">
        <v>72</v>
      </c>
      <c r="B596" s="1" t="s">
        <v>11088</v>
      </c>
      <c r="C596" s="1" t="s">
        <v>74</v>
      </c>
      <c r="D596" s="1" t="s">
        <v>74</v>
      </c>
      <c r="E596" s="1" t="s">
        <v>74</v>
      </c>
      <c r="F596" s="1" t="s">
        <v>11089</v>
      </c>
      <c r="G596" s="1" t="s">
        <v>74</v>
      </c>
      <c r="H596" s="1" t="s">
        <v>74</v>
      </c>
      <c r="I596" s="1" t="s">
        <v>11090</v>
      </c>
      <c r="J596" s="1" t="s">
        <v>11091</v>
      </c>
      <c r="K596" s="1" t="s">
        <v>74</v>
      </c>
      <c r="L596" s="1" t="s">
        <v>74</v>
      </c>
      <c r="M596" s="1" t="s">
        <v>78</v>
      </c>
      <c r="N596" s="1" t="s">
        <v>79</v>
      </c>
      <c r="O596" s="1" t="s">
        <v>74</v>
      </c>
      <c r="P596" s="1" t="s">
        <v>74</v>
      </c>
      <c r="Q596" s="1" t="s">
        <v>74</v>
      </c>
      <c r="R596" s="1" t="s">
        <v>74</v>
      </c>
      <c r="S596" s="1" t="s">
        <v>74</v>
      </c>
      <c r="T596" s="1" t="s">
        <v>74</v>
      </c>
      <c r="U596" s="1" t="s">
        <v>11092</v>
      </c>
      <c r="V596" s="1" t="s">
        <v>11093</v>
      </c>
      <c r="W596" s="1" t="s">
        <v>11094</v>
      </c>
      <c r="X596" s="1" t="s">
        <v>11095</v>
      </c>
      <c r="Y596" s="1" t="s">
        <v>11096</v>
      </c>
      <c r="Z596" s="1" t="s">
        <v>11097</v>
      </c>
      <c r="AA596" s="1" t="s">
        <v>74</v>
      </c>
      <c r="AB596" s="1" t="s">
        <v>74</v>
      </c>
      <c r="AC596" s="1" t="s">
        <v>11098</v>
      </c>
      <c r="AD596" s="1" t="s">
        <v>11099</v>
      </c>
      <c r="AE596" s="1" t="s">
        <v>11100</v>
      </c>
      <c r="AF596" s="1" t="s">
        <v>74</v>
      </c>
      <c r="AG596" s="1">
        <v>48</v>
      </c>
      <c r="AH596" s="1">
        <v>31</v>
      </c>
      <c r="AI596" s="1">
        <v>31</v>
      </c>
      <c r="AJ596" s="1">
        <v>1</v>
      </c>
      <c r="AK596" s="1">
        <v>78</v>
      </c>
      <c r="AL596" s="1" t="s">
        <v>3064</v>
      </c>
      <c r="AM596" s="1" t="s">
        <v>2256</v>
      </c>
      <c r="AN596" s="1" t="s">
        <v>3065</v>
      </c>
      <c r="AO596" s="1" t="s">
        <v>11101</v>
      </c>
      <c r="AP596" s="1" t="s">
        <v>74</v>
      </c>
      <c r="AQ596" s="1" t="s">
        <v>74</v>
      </c>
      <c r="AR596" s="1" t="s">
        <v>11091</v>
      </c>
      <c r="AS596" s="1" t="s">
        <v>11102</v>
      </c>
      <c r="AT596" s="1" t="s">
        <v>74</v>
      </c>
      <c r="AU596" s="1">
        <v>2012</v>
      </c>
      <c r="AV596" s="1">
        <v>137</v>
      </c>
      <c r="AW596" s="1">
        <v>11</v>
      </c>
      <c r="AX596" s="1" t="s">
        <v>74</v>
      </c>
      <c r="AY596" s="1" t="s">
        <v>74</v>
      </c>
      <c r="AZ596" s="1" t="s">
        <v>74</v>
      </c>
      <c r="BA596" s="1" t="s">
        <v>74</v>
      </c>
      <c r="BB596" s="1">
        <v>2593</v>
      </c>
      <c r="BC596" s="1">
        <v>2599</v>
      </c>
      <c r="BD596" s="1" t="s">
        <v>74</v>
      </c>
      <c r="BE596" s="1" t="s">
        <v>11103</v>
      </c>
      <c r="BF596" s="1" t="str">
        <f>HYPERLINK("http://dx.doi.org/10.1039/c2an35099h","http://dx.doi.org/10.1039/c2an35099h")</f>
        <v>http://dx.doi.org/10.1039/c2an35099h</v>
      </c>
      <c r="BG596" s="1" t="s">
        <v>74</v>
      </c>
      <c r="BH596" s="1" t="s">
        <v>74</v>
      </c>
      <c r="BI596" s="1">
        <v>7</v>
      </c>
      <c r="BJ596" s="1" t="s">
        <v>519</v>
      </c>
      <c r="BK596" s="1" t="s">
        <v>100</v>
      </c>
      <c r="BL596" s="1" t="s">
        <v>520</v>
      </c>
      <c r="BM596" s="1" t="s">
        <v>11104</v>
      </c>
      <c r="BN596" s="1">
        <v>22543266</v>
      </c>
      <c r="BO596" s="1" t="s">
        <v>74</v>
      </c>
      <c r="BP596" s="1" t="s">
        <v>74</v>
      </c>
      <c r="BQ596" s="1" t="s">
        <v>74</v>
      </c>
      <c r="BR596" s="1" t="s">
        <v>102</v>
      </c>
      <c r="BS596" s="1" t="s">
        <v>11105</v>
      </c>
      <c r="BT596" s="1" t="str">
        <f>HYPERLINK("https%3A%2F%2Fwww.webofscience.com%2Fwos%2Fwoscc%2Ffull-record%2FWOS:000303768100012","View Full Record in Web of Science")</f>
        <v>View Full Record in Web of Science</v>
      </c>
    </row>
    <row r="597" spans="1:72" x14ac:dyDescent="0.25">
      <c r="A597" s="1" t="s">
        <v>1552</v>
      </c>
      <c r="B597" s="1" t="s">
        <v>11106</v>
      </c>
      <c r="C597" s="1" t="s">
        <v>74</v>
      </c>
      <c r="D597" s="1" t="s">
        <v>11107</v>
      </c>
      <c r="E597" s="1" t="s">
        <v>74</v>
      </c>
      <c r="F597" s="1" t="s">
        <v>11108</v>
      </c>
      <c r="G597" s="1" t="s">
        <v>74</v>
      </c>
      <c r="H597" s="1" t="s">
        <v>74</v>
      </c>
      <c r="I597" s="1" t="s">
        <v>11109</v>
      </c>
      <c r="J597" s="1" t="s">
        <v>11110</v>
      </c>
      <c r="K597" s="1" t="s">
        <v>11111</v>
      </c>
      <c r="L597" s="1" t="s">
        <v>74</v>
      </c>
      <c r="M597" s="1" t="s">
        <v>78</v>
      </c>
      <c r="N597" s="1" t="s">
        <v>4531</v>
      </c>
      <c r="O597" s="1" t="s">
        <v>74</v>
      </c>
      <c r="P597" s="1" t="s">
        <v>74</v>
      </c>
      <c r="Q597" s="1" t="s">
        <v>74</v>
      </c>
      <c r="R597" s="1" t="s">
        <v>74</v>
      </c>
      <c r="S597" s="1" t="s">
        <v>74</v>
      </c>
      <c r="T597" s="1" t="s">
        <v>74</v>
      </c>
      <c r="U597" s="1" t="s">
        <v>11112</v>
      </c>
      <c r="V597" s="1" t="s">
        <v>11113</v>
      </c>
      <c r="W597" s="1" t="s">
        <v>11114</v>
      </c>
      <c r="X597" s="1" t="s">
        <v>2549</v>
      </c>
      <c r="Y597" s="1" t="s">
        <v>11115</v>
      </c>
      <c r="Z597" s="1" t="s">
        <v>11116</v>
      </c>
      <c r="AA597" s="1" t="s">
        <v>74</v>
      </c>
      <c r="AB597" s="1" t="s">
        <v>74</v>
      </c>
      <c r="AC597" s="1" t="s">
        <v>74</v>
      </c>
      <c r="AD597" s="1" t="s">
        <v>74</v>
      </c>
      <c r="AE597" s="1" t="s">
        <v>74</v>
      </c>
      <c r="AF597" s="1" t="s">
        <v>74</v>
      </c>
      <c r="AG597" s="1">
        <v>36</v>
      </c>
      <c r="AH597" s="1">
        <v>16</v>
      </c>
      <c r="AI597" s="1">
        <v>16</v>
      </c>
      <c r="AJ597" s="1">
        <v>0</v>
      </c>
      <c r="AK597" s="1">
        <v>23</v>
      </c>
      <c r="AL597" s="1" t="s">
        <v>4555</v>
      </c>
      <c r="AM597" s="1" t="s">
        <v>382</v>
      </c>
      <c r="AN597" s="1" t="s">
        <v>9556</v>
      </c>
      <c r="AO597" s="1" t="s">
        <v>11117</v>
      </c>
      <c r="AP597" s="1" t="s">
        <v>74</v>
      </c>
      <c r="AQ597" s="1" t="s">
        <v>11118</v>
      </c>
      <c r="AR597" s="1" t="s">
        <v>11119</v>
      </c>
      <c r="AS597" s="1" t="s">
        <v>11120</v>
      </c>
      <c r="AT597" s="1" t="s">
        <v>74</v>
      </c>
      <c r="AU597" s="1">
        <v>2012</v>
      </c>
      <c r="AV597" s="1">
        <v>59</v>
      </c>
      <c r="AW597" s="1" t="s">
        <v>74</v>
      </c>
      <c r="AX597" s="1" t="s">
        <v>74</v>
      </c>
      <c r="AY597" s="1" t="s">
        <v>74</v>
      </c>
      <c r="AZ597" s="1" t="s">
        <v>74</v>
      </c>
      <c r="BA597" s="1" t="s">
        <v>74</v>
      </c>
      <c r="BB597" s="1">
        <v>120</v>
      </c>
      <c r="BC597" s="1">
        <v>126</v>
      </c>
      <c r="BD597" s="1" t="s">
        <v>74</v>
      </c>
      <c r="BE597" s="1" t="s">
        <v>74</v>
      </c>
      <c r="BF597" s="1" t="s">
        <v>74</v>
      </c>
      <c r="BG597" s="1" t="s">
        <v>74</v>
      </c>
      <c r="BH597" s="1" t="s">
        <v>74</v>
      </c>
      <c r="BI597" s="1">
        <v>7</v>
      </c>
      <c r="BJ597" s="1" t="s">
        <v>1089</v>
      </c>
      <c r="BK597" s="1" t="s">
        <v>4543</v>
      </c>
      <c r="BL597" s="1" t="s">
        <v>1089</v>
      </c>
      <c r="BM597" s="1" t="s">
        <v>11121</v>
      </c>
      <c r="BN597" s="1">
        <v>23075562</v>
      </c>
      <c r="BO597" s="1" t="s">
        <v>74</v>
      </c>
      <c r="BP597" s="1" t="s">
        <v>74</v>
      </c>
      <c r="BQ597" s="1" t="s">
        <v>74</v>
      </c>
      <c r="BR597" s="1" t="s">
        <v>102</v>
      </c>
      <c r="BS597" s="1" t="s">
        <v>11122</v>
      </c>
      <c r="BT597" s="1" t="str">
        <f>HYPERLINK("https%3A%2F%2Fwww.webofscience.com%2Fwos%2Fwoscc%2Ffull-record%2FWOS:000326599100014","View Full Record in Web of Science")</f>
        <v>View Full Record in Web of Science</v>
      </c>
    </row>
    <row r="598" spans="1:72" x14ac:dyDescent="0.25">
      <c r="A598" s="1" t="s">
        <v>72</v>
      </c>
      <c r="B598" s="1" t="s">
        <v>11123</v>
      </c>
      <c r="C598" s="1" t="s">
        <v>74</v>
      </c>
      <c r="D598" s="1" t="s">
        <v>74</v>
      </c>
      <c r="E598" s="1" t="s">
        <v>74</v>
      </c>
      <c r="F598" s="1" t="s">
        <v>11124</v>
      </c>
      <c r="G598" s="1" t="s">
        <v>74</v>
      </c>
      <c r="H598" s="1" t="s">
        <v>74</v>
      </c>
      <c r="I598" s="1" t="s">
        <v>11125</v>
      </c>
      <c r="J598" s="1" t="s">
        <v>11126</v>
      </c>
      <c r="K598" s="1" t="s">
        <v>74</v>
      </c>
      <c r="L598" s="1" t="s">
        <v>74</v>
      </c>
      <c r="M598" s="1" t="s">
        <v>78</v>
      </c>
      <c r="N598" s="1" t="s">
        <v>79</v>
      </c>
      <c r="O598" s="1" t="s">
        <v>74</v>
      </c>
      <c r="P598" s="1" t="s">
        <v>74</v>
      </c>
      <c r="Q598" s="1" t="s">
        <v>74</v>
      </c>
      <c r="R598" s="1" t="s">
        <v>74</v>
      </c>
      <c r="S598" s="1" t="s">
        <v>74</v>
      </c>
      <c r="T598" s="1" t="s">
        <v>11127</v>
      </c>
      <c r="U598" s="1" t="s">
        <v>11128</v>
      </c>
      <c r="V598" s="1" t="s">
        <v>11129</v>
      </c>
      <c r="W598" s="1" t="s">
        <v>11130</v>
      </c>
      <c r="X598" s="1" t="s">
        <v>11131</v>
      </c>
      <c r="Y598" s="1" t="s">
        <v>11132</v>
      </c>
      <c r="Z598" s="1" t="s">
        <v>11133</v>
      </c>
      <c r="AA598" s="1" t="s">
        <v>11134</v>
      </c>
      <c r="AB598" s="1" t="s">
        <v>11135</v>
      </c>
      <c r="AC598" s="1" t="s">
        <v>74</v>
      </c>
      <c r="AD598" s="1" t="s">
        <v>74</v>
      </c>
      <c r="AE598" s="1" t="s">
        <v>74</v>
      </c>
      <c r="AF598" s="1" t="s">
        <v>74</v>
      </c>
      <c r="AG598" s="1">
        <v>28</v>
      </c>
      <c r="AH598" s="1">
        <v>12</v>
      </c>
      <c r="AI598" s="1">
        <v>12</v>
      </c>
      <c r="AJ598" s="1">
        <v>2</v>
      </c>
      <c r="AK598" s="1">
        <v>32</v>
      </c>
      <c r="AL598" s="1" t="s">
        <v>1046</v>
      </c>
      <c r="AM598" s="1" t="s">
        <v>1047</v>
      </c>
      <c r="AN598" s="1" t="s">
        <v>1048</v>
      </c>
      <c r="AO598" s="1" t="s">
        <v>1049</v>
      </c>
      <c r="AP598" s="1" t="s">
        <v>1050</v>
      </c>
      <c r="AQ598" s="1" t="s">
        <v>74</v>
      </c>
      <c r="AR598" s="1" t="s">
        <v>11136</v>
      </c>
      <c r="AS598" s="1" t="s">
        <v>11137</v>
      </c>
      <c r="AT598" s="1" t="s">
        <v>10335</v>
      </c>
      <c r="AU598" s="1">
        <v>2012</v>
      </c>
      <c r="AV598" s="1">
        <v>32</v>
      </c>
      <c r="AW598" s="1">
        <v>1</v>
      </c>
      <c r="AX598" s="1" t="s">
        <v>74</v>
      </c>
      <c r="AY598" s="1" t="s">
        <v>74</v>
      </c>
      <c r="AZ598" s="1" t="s">
        <v>74</v>
      </c>
      <c r="BA598" s="1" t="s">
        <v>74</v>
      </c>
      <c r="BB598" s="1">
        <v>65</v>
      </c>
      <c r="BC598" s="1">
        <v>69</v>
      </c>
      <c r="BD598" s="1" t="s">
        <v>74</v>
      </c>
      <c r="BE598" s="1" t="s">
        <v>11138</v>
      </c>
      <c r="BF598" s="1" t="str">
        <f>HYPERLINK("http://dx.doi.org/10.1590/S0101-20612012005000003","http://dx.doi.org/10.1590/S0101-20612012005000003")</f>
        <v>http://dx.doi.org/10.1590/S0101-20612012005000003</v>
      </c>
      <c r="BG598" s="1" t="s">
        <v>74</v>
      </c>
      <c r="BH598" s="1" t="s">
        <v>74</v>
      </c>
      <c r="BI598" s="1">
        <v>5</v>
      </c>
      <c r="BJ598" s="1" t="s">
        <v>456</v>
      </c>
      <c r="BK598" s="1" t="s">
        <v>100</v>
      </c>
      <c r="BL598" s="1" t="s">
        <v>456</v>
      </c>
      <c r="BM598" s="1" t="s">
        <v>11139</v>
      </c>
      <c r="BN598" s="1" t="s">
        <v>74</v>
      </c>
      <c r="BO598" s="1" t="s">
        <v>177</v>
      </c>
      <c r="BP598" s="1" t="s">
        <v>74</v>
      </c>
      <c r="BQ598" s="1" t="s">
        <v>74</v>
      </c>
      <c r="BR598" s="1" t="s">
        <v>102</v>
      </c>
      <c r="BS598" s="1" t="s">
        <v>11140</v>
      </c>
      <c r="BT598" s="1" t="str">
        <f>HYPERLINK("https%3A%2F%2Fwww.webofscience.com%2Fwos%2Fwoscc%2Ffull-record%2FWOS:000304352700010","View Full Record in Web of Science")</f>
        <v>View Full Record in Web of Science</v>
      </c>
    </row>
    <row r="599" spans="1:72" x14ac:dyDescent="0.25">
      <c r="A599" s="1" t="s">
        <v>5688</v>
      </c>
      <c r="B599" s="1" t="s">
        <v>11141</v>
      </c>
      <c r="C599" s="1" t="s">
        <v>11142</v>
      </c>
      <c r="D599" s="1" t="s">
        <v>74</v>
      </c>
      <c r="E599" s="1" t="s">
        <v>74</v>
      </c>
      <c r="F599" s="1" t="s">
        <v>11143</v>
      </c>
      <c r="G599" s="1" t="s">
        <v>11142</v>
      </c>
      <c r="H599" s="1" t="s">
        <v>74</v>
      </c>
      <c r="I599" s="1" t="s">
        <v>11144</v>
      </c>
      <c r="J599" s="1" t="s">
        <v>11145</v>
      </c>
      <c r="K599" s="1" t="s">
        <v>74</v>
      </c>
      <c r="L599" s="1" t="s">
        <v>74</v>
      </c>
      <c r="M599" s="1" t="s">
        <v>78</v>
      </c>
      <c r="N599" s="1" t="s">
        <v>5695</v>
      </c>
      <c r="O599" s="1" t="s">
        <v>11146</v>
      </c>
      <c r="P599" s="1" t="s">
        <v>11147</v>
      </c>
      <c r="Q599" s="1" t="s">
        <v>11148</v>
      </c>
      <c r="R599" s="1" t="s">
        <v>11149</v>
      </c>
      <c r="S599" s="1" t="s">
        <v>11150</v>
      </c>
      <c r="T599" s="1" t="s">
        <v>11151</v>
      </c>
      <c r="U599" s="1" t="s">
        <v>74</v>
      </c>
      <c r="V599" s="1" t="s">
        <v>11152</v>
      </c>
      <c r="W599" s="1" t="s">
        <v>11153</v>
      </c>
      <c r="X599" s="1" t="s">
        <v>10825</v>
      </c>
      <c r="Y599" s="1" t="s">
        <v>11154</v>
      </c>
      <c r="Z599" s="1" t="s">
        <v>74</v>
      </c>
      <c r="AA599" s="1" t="s">
        <v>74</v>
      </c>
      <c r="AB599" s="1" t="s">
        <v>74</v>
      </c>
      <c r="AC599" s="1" t="s">
        <v>74</v>
      </c>
      <c r="AD599" s="1" t="s">
        <v>74</v>
      </c>
      <c r="AE599" s="1" t="s">
        <v>74</v>
      </c>
      <c r="AF599" s="1" t="s">
        <v>74</v>
      </c>
      <c r="AG599" s="1">
        <v>6</v>
      </c>
      <c r="AH599" s="1">
        <v>0</v>
      </c>
      <c r="AI599" s="1">
        <v>0</v>
      </c>
      <c r="AJ599" s="1">
        <v>0</v>
      </c>
      <c r="AK599" s="1">
        <v>2</v>
      </c>
      <c r="AL599" s="1" t="s">
        <v>11155</v>
      </c>
      <c r="AM599" s="1" t="s">
        <v>11156</v>
      </c>
      <c r="AN599" s="1" t="s">
        <v>11157</v>
      </c>
      <c r="AO599" s="1" t="s">
        <v>74</v>
      </c>
      <c r="AP599" s="1" t="s">
        <v>74</v>
      </c>
      <c r="AQ599" s="1" t="s">
        <v>11158</v>
      </c>
      <c r="AR599" s="1" t="s">
        <v>74</v>
      </c>
      <c r="AS599" s="1" t="s">
        <v>74</v>
      </c>
      <c r="AT599" s="1" t="s">
        <v>74</v>
      </c>
      <c r="AU599" s="1">
        <v>2012</v>
      </c>
      <c r="AV599" s="1" t="s">
        <v>74</v>
      </c>
      <c r="AW599" s="1" t="s">
        <v>74</v>
      </c>
      <c r="AX599" s="1" t="s">
        <v>74</v>
      </c>
      <c r="AY599" s="1" t="s">
        <v>74</v>
      </c>
      <c r="AZ599" s="1" t="s">
        <v>74</v>
      </c>
      <c r="BA599" s="1" t="s">
        <v>74</v>
      </c>
      <c r="BB599" s="1">
        <v>569</v>
      </c>
      <c r="BC599" s="1">
        <v>583</v>
      </c>
      <c r="BD599" s="1" t="s">
        <v>74</v>
      </c>
      <c r="BE599" s="1" t="s">
        <v>74</v>
      </c>
      <c r="BF599" s="1" t="s">
        <v>74</v>
      </c>
      <c r="BG599" s="1" t="s">
        <v>74</v>
      </c>
      <c r="BH599" s="1" t="s">
        <v>74</v>
      </c>
      <c r="BI599" s="1">
        <v>15</v>
      </c>
      <c r="BJ599" s="1" t="s">
        <v>11159</v>
      </c>
      <c r="BK599" s="1" t="s">
        <v>6703</v>
      </c>
      <c r="BL599" s="1" t="s">
        <v>11160</v>
      </c>
      <c r="BM599" s="1" t="s">
        <v>11161</v>
      </c>
      <c r="BN599" s="1" t="s">
        <v>74</v>
      </c>
      <c r="BO599" s="1" t="s">
        <v>74</v>
      </c>
      <c r="BP599" s="1" t="s">
        <v>74</v>
      </c>
      <c r="BQ599" s="1" t="s">
        <v>74</v>
      </c>
      <c r="BR599" s="1" t="s">
        <v>102</v>
      </c>
      <c r="BS599" s="1" t="s">
        <v>11162</v>
      </c>
      <c r="BT599" s="1" t="str">
        <f>HYPERLINK("https%3A%2F%2Fwww.webofscience.com%2Fwos%2Fwoscc%2Ffull-record%2FWOS:000351916500094","View Full Record in Web of Science")</f>
        <v>View Full Record in Web of Science</v>
      </c>
    </row>
    <row r="600" spans="1:72" x14ac:dyDescent="0.25">
      <c r="A600" s="1" t="s">
        <v>5688</v>
      </c>
      <c r="B600" s="1" t="s">
        <v>11163</v>
      </c>
      <c r="C600" s="1" t="s">
        <v>74</v>
      </c>
      <c r="D600" s="1" t="s">
        <v>11164</v>
      </c>
      <c r="E600" s="1" t="s">
        <v>74</v>
      </c>
      <c r="F600" s="1" t="s">
        <v>11165</v>
      </c>
      <c r="G600" s="1" t="s">
        <v>74</v>
      </c>
      <c r="H600" s="1" t="s">
        <v>74</v>
      </c>
      <c r="I600" s="1" t="s">
        <v>11166</v>
      </c>
      <c r="J600" s="1" t="s">
        <v>11167</v>
      </c>
      <c r="K600" s="1" t="s">
        <v>74</v>
      </c>
      <c r="L600" s="1" t="s">
        <v>74</v>
      </c>
      <c r="M600" s="1" t="s">
        <v>78</v>
      </c>
      <c r="N600" s="1" t="s">
        <v>5695</v>
      </c>
      <c r="O600" s="1" t="s">
        <v>11168</v>
      </c>
      <c r="P600" s="1" t="s">
        <v>11169</v>
      </c>
      <c r="Q600" s="1" t="s">
        <v>11170</v>
      </c>
      <c r="R600" s="1" t="s">
        <v>11171</v>
      </c>
      <c r="S600" s="1" t="s">
        <v>74</v>
      </c>
      <c r="T600" s="1" t="s">
        <v>11172</v>
      </c>
      <c r="U600" s="1" t="s">
        <v>11173</v>
      </c>
      <c r="V600" s="1" t="s">
        <v>11174</v>
      </c>
      <c r="W600" s="1" t="s">
        <v>11175</v>
      </c>
      <c r="X600" s="1" t="s">
        <v>11176</v>
      </c>
      <c r="Y600" s="1" t="s">
        <v>11177</v>
      </c>
      <c r="Z600" s="1" t="s">
        <v>11178</v>
      </c>
      <c r="AA600" s="1" t="s">
        <v>74</v>
      </c>
      <c r="AB600" s="1" t="s">
        <v>74</v>
      </c>
      <c r="AC600" s="1" t="s">
        <v>74</v>
      </c>
      <c r="AD600" s="1" t="s">
        <v>74</v>
      </c>
      <c r="AE600" s="1" t="s">
        <v>74</v>
      </c>
      <c r="AF600" s="1" t="s">
        <v>74</v>
      </c>
      <c r="AG600" s="1">
        <v>17</v>
      </c>
      <c r="AH600" s="1">
        <v>0</v>
      </c>
      <c r="AI600" s="1">
        <v>0</v>
      </c>
      <c r="AJ600" s="1">
        <v>1</v>
      </c>
      <c r="AK600" s="1">
        <v>23</v>
      </c>
      <c r="AL600" s="1" t="s">
        <v>11179</v>
      </c>
      <c r="AM600" s="1" t="s">
        <v>11180</v>
      </c>
      <c r="AN600" s="1" t="s">
        <v>11181</v>
      </c>
      <c r="AO600" s="1" t="s">
        <v>74</v>
      </c>
      <c r="AP600" s="1" t="s">
        <v>74</v>
      </c>
      <c r="AQ600" s="1" t="s">
        <v>11182</v>
      </c>
      <c r="AR600" s="1" t="s">
        <v>74</v>
      </c>
      <c r="AS600" s="1" t="s">
        <v>74</v>
      </c>
      <c r="AT600" s="1" t="s">
        <v>74</v>
      </c>
      <c r="AU600" s="1">
        <v>2012</v>
      </c>
      <c r="AV600" s="1" t="s">
        <v>74</v>
      </c>
      <c r="AW600" s="1" t="s">
        <v>74</v>
      </c>
      <c r="AX600" s="1" t="s">
        <v>74</v>
      </c>
      <c r="AY600" s="1" t="s">
        <v>74</v>
      </c>
      <c r="AZ600" s="1" t="s">
        <v>74</v>
      </c>
      <c r="BA600" s="1" t="s">
        <v>74</v>
      </c>
      <c r="BB600" s="1">
        <v>83</v>
      </c>
      <c r="BC600" s="1">
        <v>87</v>
      </c>
      <c r="BD600" s="1" t="s">
        <v>74</v>
      </c>
      <c r="BE600" s="1" t="s">
        <v>74</v>
      </c>
      <c r="BF600" s="1" t="s">
        <v>74</v>
      </c>
      <c r="BG600" s="1" t="s">
        <v>74</v>
      </c>
      <c r="BH600" s="1" t="s">
        <v>74</v>
      </c>
      <c r="BI600" s="1">
        <v>5</v>
      </c>
      <c r="BJ600" s="1" t="s">
        <v>226</v>
      </c>
      <c r="BK600" s="1" t="s">
        <v>5711</v>
      </c>
      <c r="BL600" s="1" t="s">
        <v>226</v>
      </c>
      <c r="BM600" s="1" t="s">
        <v>11183</v>
      </c>
      <c r="BN600" s="1" t="s">
        <v>74</v>
      </c>
      <c r="BO600" s="1" t="s">
        <v>74</v>
      </c>
      <c r="BP600" s="1" t="s">
        <v>74</v>
      </c>
      <c r="BQ600" s="1" t="s">
        <v>74</v>
      </c>
      <c r="BR600" s="1" t="s">
        <v>102</v>
      </c>
      <c r="BS600" s="1" t="s">
        <v>11184</v>
      </c>
      <c r="BT600" s="1" t="str">
        <f>HYPERLINK("https%3A%2F%2Fwww.webofscience.com%2Fwos%2Fwoscc%2Ffull-record%2FWOS:000319871900017","View Full Record in Web of Science")</f>
        <v>View Full Record in Web of Science</v>
      </c>
    </row>
    <row r="601" spans="1:72" x14ac:dyDescent="0.25">
      <c r="A601" s="1" t="s">
        <v>72</v>
      </c>
      <c r="B601" s="1" t="s">
        <v>11185</v>
      </c>
      <c r="C601" s="1" t="s">
        <v>74</v>
      </c>
      <c r="D601" s="1" t="s">
        <v>74</v>
      </c>
      <c r="E601" s="1" t="s">
        <v>74</v>
      </c>
      <c r="F601" s="1" t="s">
        <v>11186</v>
      </c>
      <c r="G601" s="1" t="s">
        <v>74</v>
      </c>
      <c r="H601" s="1" t="s">
        <v>74</v>
      </c>
      <c r="I601" s="1" t="s">
        <v>11187</v>
      </c>
      <c r="J601" s="1" t="s">
        <v>11188</v>
      </c>
      <c r="K601" s="1" t="s">
        <v>74</v>
      </c>
      <c r="L601" s="1" t="s">
        <v>74</v>
      </c>
      <c r="M601" s="1" t="s">
        <v>78</v>
      </c>
      <c r="N601" s="1" t="s">
        <v>79</v>
      </c>
      <c r="O601" s="1" t="s">
        <v>74</v>
      </c>
      <c r="P601" s="1" t="s">
        <v>74</v>
      </c>
      <c r="Q601" s="1" t="s">
        <v>74</v>
      </c>
      <c r="R601" s="1" t="s">
        <v>74</v>
      </c>
      <c r="S601" s="1" t="s">
        <v>74</v>
      </c>
      <c r="T601" s="1" t="s">
        <v>11189</v>
      </c>
      <c r="U601" s="1" t="s">
        <v>11190</v>
      </c>
      <c r="V601" s="1" t="s">
        <v>11191</v>
      </c>
      <c r="W601" s="1" t="s">
        <v>11192</v>
      </c>
      <c r="X601" s="1" t="s">
        <v>11193</v>
      </c>
      <c r="Y601" s="1" t="s">
        <v>11194</v>
      </c>
      <c r="Z601" s="1" t="s">
        <v>11195</v>
      </c>
      <c r="AA601" s="1" t="s">
        <v>74</v>
      </c>
      <c r="AB601" s="1" t="s">
        <v>74</v>
      </c>
      <c r="AC601" s="1" t="s">
        <v>74</v>
      </c>
      <c r="AD601" s="1" t="s">
        <v>74</v>
      </c>
      <c r="AE601" s="1" t="s">
        <v>74</v>
      </c>
      <c r="AF601" s="1" t="s">
        <v>74</v>
      </c>
      <c r="AG601" s="1">
        <v>11</v>
      </c>
      <c r="AH601" s="1">
        <v>0</v>
      </c>
      <c r="AI601" s="1">
        <v>0</v>
      </c>
      <c r="AJ601" s="1">
        <v>0</v>
      </c>
      <c r="AK601" s="1">
        <v>4</v>
      </c>
      <c r="AL601" s="1" t="s">
        <v>289</v>
      </c>
      <c r="AM601" s="1" t="s">
        <v>290</v>
      </c>
      <c r="AN601" s="1" t="s">
        <v>318</v>
      </c>
      <c r="AO601" s="1" t="s">
        <v>11196</v>
      </c>
      <c r="AP601" s="1" t="s">
        <v>74</v>
      </c>
      <c r="AQ601" s="1" t="s">
        <v>74</v>
      </c>
      <c r="AR601" s="1" t="s">
        <v>11197</v>
      </c>
      <c r="AS601" s="1" t="s">
        <v>11198</v>
      </c>
      <c r="AT601" s="1" t="s">
        <v>1031</v>
      </c>
      <c r="AU601" s="1">
        <v>2012</v>
      </c>
      <c r="AV601" s="1">
        <v>30</v>
      </c>
      <c r="AW601" s="1">
        <v>1</v>
      </c>
      <c r="AX601" s="1" t="s">
        <v>74</v>
      </c>
      <c r="AY601" s="1" t="s">
        <v>74</v>
      </c>
      <c r="AZ601" s="1" t="s">
        <v>74</v>
      </c>
      <c r="BA601" s="1" t="s">
        <v>74</v>
      </c>
      <c r="BB601" s="1">
        <v>66</v>
      </c>
      <c r="BC601" s="1">
        <v>69</v>
      </c>
      <c r="BD601" s="1" t="s">
        <v>74</v>
      </c>
      <c r="BE601" s="1" t="s">
        <v>11199</v>
      </c>
      <c r="BF601" s="1" t="str">
        <f>HYPERLINK("http://dx.doi.org/10.1007/s11419-011-0118-1","http://dx.doi.org/10.1007/s11419-011-0118-1")</f>
        <v>http://dx.doi.org/10.1007/s11419-011-0118-1</v>
      </c>
      <c r="BG601" s="1" t="s">
        <v>74</v>
      </c>
      <c r="BH601" s="1" t="s">
        <v>74</v>
      </c>
      <c r="BI601" s="1">
        <v>4</v>
      </c>
      <c r="BJ601" s="1" t="s">
        <v>11200</v>
      </c>
      <c r="BK601" s="1" t="s">
        <v>100</v>
      </c>
      <c r="BL601" s="1" t="s">
        <v>11200</v>
      </c>
      <c r="BM601" s="1" t="s">
        <v>11201</v>
      </c>
      <c r="BN601" s="1" t="s">
        <v>74</v>
      </c>
      <c r="BO601" s="1" t="s">
        <v>74</v>
      </c>
      <c r="BP601" s="1" t="s">
        <v>74</v>
      </c>
      <c r="BQ601" s="1" t="s">
        <v>74</v>
      </c>
      <c r="BR601" s="1" t="s">
        <v>102</v>
      </c>
      <c r="BS601" s="1" t="s">
        <v>11202</v>
      </c>
      <c r="BT601" s="1" t="str">
        <f>HYPERLINK("https%3A%2F%2Fwww.webofscience.com%2Fwos%2Fwoscc%2Ffull-record%2FWOS:000300325100009","View Full Record in Web of Science")</f>
        <v>View Full Record in Web of Science</v>
      </c>
    </row>
    <row r="602" spans="1:72" x14ac:dyDescent="0.25">
      <c r="A602" s="1" t="s">
        <v>72</v>
      </c>
      <c r="B602" s="1" t="s">
        <v>7848</v>
      </c>
      <c r="C602" s="1" t="s">
        <v>74</v>
      </c>
      <c r="D602" s="1" t="s">
        <v>74</v>
      </c>
      <c r="E602" s="1" t="s">
        <v>74</v>
      </c>
      <c r="F602" s="1" t="s">
        <v>7849</v>
      </c>
      <c r="G602" s="1" t="s">
        <v>74</v>
      </c>
      <c r="H602" s="1" t="s">
        <v>74</v>
      </c>
      <c r="I602" s="1" t="s">
        <v>7850</v>
      </c>
      <c r="J602" s="1" t="s">
        <v>6660</v>
      </c>
      <c r="K602" s="1" t="s">
        <v>74</v>
      </c>
      <c r="L602" s="1" t="s">
        <v>74</v>
      </c>
      <c r="M602" s="1" t="s">
        <v>78</v>
      </c>
      <c r="N602" s="1" t="s">
        <v>622</v>
      </c>
      <c r="O602" s="1" t="s">
        <v>74</v>
      </c>
      <c r="P602" s="1" t="s">
        <v>74</v>
      </c>
      <c r="Q602" s="1" t="s">
        <v>74</v>
      </c>
      <c r="R602" s="1" t="s">
        <v>74</v>
      </c>
      <c r="S602" s="1" t="s">
        <v>74</v>
      </c>
      <c r="T602" s="1" t="s">
        <v>7851</v>
      </c>
      <c r="U602" s="1" t="s">
        <v>7852</v>
      </c>
      <c r="V602" s="1" t="s">
        <v>7853</v>
      </c>
      <c r="W602" s="1" t="s">
        <v>7854</v>
      </c>
      <c r="X602" s="1" t="s">
        <v>7855</v>
      </c>
      <c r="Y602" s="1" t="s">
        <v>7856</v>
      </c>
      <c r="Z602" s="1" t="s">
        <v>7857</v>
      </c>
      <c r="AA602" s="1" t="s">
        <v>7858</v>
      </c>
      <c r="AB602" s="1" t="s">
        <v>7859</v>
      </c>
      <c r="AC602" s="1" t="s">
        <v>7860</v>
      </c>
      <c r="AD602" s="1" t="s">
        <v>7861</v>
      </c>
      <c r="AE602" s="1" t="s">
        <v>7862</v>
      </c>
      <c r="AF602" s="1" t="s">
        <v>74</v>
      </c>
      <c r="AG602" s="1">
        <v>141</v>
      </c>
      <c r="AH602" s="1">
        <v>29</v>
      </c>
      <c r="AI602" s="1">
        <v>29</v>
      </c>
      <c r="AJ602" s="1">
        <v>7</v>
      </c>
      <c r="AK602" s="1">
        <v>149</v>
      </c>
      <c r="AL602" s="1" t="s">
        <v>1470</v>
      </c>
      <c r="AM602" s="1" t="s">
        <v>711</v>
      </c>
      <c r="AN602" s="1" t="s">
        <v>1471</v>
      </c>
      <c r="AO602" s="1" t="s">
        <v>6668</v>
      </c>
      <c r="AP602" s="1" t="s">
        <v>6669</v>
      </c>
      <c r="AQ602" s="1" t="s">
        <v>74</v>
      </c>
      <c r="AR602" s="1" t="s">
        <v>6670</v>
      </c>
      <c r="AS602" s="1" t="s">
        <v>6671</v>
      </c>
      <c r="AT602" s="1" t="s">
        <v>74</v>
      </c>
      <c r="AU602" s="1">
        <v>2016</v>
      </c>
      <c r="AV602" s="1">
        <v>56</v>
      </c>
      <c r="AW602" s="1">
        <v>7</v>
      </c>
      <c r="AX602" s="1" t="s">
        <v>74</v>
      </c>
      <c r="AY602" s="1" t="s">
        <v>74</v>
      </c>
      <c r="AZ602" s="1" t="s">
        <v>74</v>
      </c>
      <c r="BA602" s="1" t="s">
        <v>74</v>
      </c>
      <c r="BB602" s="1">
        <v>1193</v>
      </c>
      <c r="BC602" s="1">
        <v>1208</v>
      </c>
      <c r="BD602" s="1" t="s">
        <v>74</v>
      </c>
      <c r="BE602" s="1" t="s">
        <v>7863</v>
      </c>
      <c r="BF602" s="1" t="str">
        <f>HYPERLINK("http://dx.doi.org/10.1080/10408398.2012.758625","http://dx.doi.org/10.1080/10408398.2012.758625")</f>
        <v>http://dx.doi.org/10.1080/10408398.2012.758625</v>
      </c>
      <c r="BG602" s="1" t="s">
        <v>74</v>
      </c>
      <c r="BH602" s="1" t="s">
        <v>74</v>
      </c>
      <c r="BI602" s="1">
        <v>16</v>
      </c>
      <c r="BJ602" s="1" t="s">
        <v>5625</v>
      </c>
      <c r="BK602" s="1" t="s">
        <v>100</v>
      </c>
      <c r="BL602" s="1" t="s">
        <v>5625</v>
      </c>
      <c r="BM602" s="1" t="s">
        <v>7864</v>
      </c>
      <c r="BN602" s="1">
        <v>26048645</v>
      </c>
      <c r="BO602" s="1" t="s">
        <v>74</v>
      </c>
      <c r="BP602" s="1" t="s">
        <v>74</v>
      </c>
      <c r="BQ602" s="1" t="s">
        <v>74</v>
      </c>
      <c r="BR602" s="1" t="s">
        <v>102</v>
      </c>
      <c r="BS602" s="1" t="s">
        <v>7865</v>
      </c>
      <c r="BT602" s="1" t="str">
        <f>HYPERLINK("https%3A%2F%2Fwww.webofscience.com%2Fwos%2Fwoscc%2Ffull-record%2FWOS:000375592000007","View Full Record in Web of Science")</f>
        <v>View Full Record in Web of Science</v>
      </c>
    </row>
    <row r="603" spans="1:72" x14ac:dyDescent="0.25">
      <c r="A603" s="1" t="s">
        <v>72</v>
      </c>
      <c r="B603" s="1" t="s">
        <v>11214</v>
      </c>
      <c r="C603" s="1" t="s">
        <v>74</v>
      </c>
      <c r="D603" s="1" t="s">
        <v>74</v>
      </c>
      <c r="E603" s="1" t="s">
        <v>74</v>
      </c>
      <c r="F603" s="1" t="s">
        <v>11215</v>
      </c>
      <c r="G603" s="1" t="s">
        <v>74</v>
      </c>
      <c r="H603" s="1" t="s">
        <v>74</v>
      </c>
      <c r="I603" s="1" t="s">
        <v>11216</v>
      </c>
      <c r="J603" s="1" t="s">
        <v>11091</v>
      </c>
      <c r="K603" s="1" t="s">
        <v>74</v>
      </c>
      <c r="L603" s="1" t="s">
        <v>74</v>
      </c>
      <c r="M603" s="1" t="s">
        <v>78</v>
      </c>
      <c r="N603" s="1" t="s">
        <v>79</v>
      </c>
      <c r="O603" s="1" t="s">
        <v>74</v>
      </c>
      <c r="P603" s="1" t="s">
        <v>74</v>
      </c>
      <c r="Q603" s="1" t="s">
        <v>74</v>
      </c>
      <c r="R603" s="1" t="s">
        <v>74</v>
      </c>
      <c r="S603" s="1" t="s">
        <v>74</v>
      </c>
      <c r="T603" s="1" t="s">
        <v>74</v>
      </c>
      <c r="U603" s="1" t="s">
        <v>11217</v>
      </c>
      <c r="V603" s="1" t="s">
        <v>11218</v>
      </c>
      <c r="W603" s="1" t="s">
        <v>11219</v>
      </c>
      <c r="X603" s="1" t="s">
        <v>11220</v>
      </c>
      <c r="Y603" s="1" t="s">
        <v>11221</v>
      </c>
      <c r="Z603" s="1" t="s">
        <v>11222</v>
      </c>
      <c r="AA603" s="1" t="s">
        <v>11223</v>
      </c>
      <c r="AB603" s="1" t="s">
        <v>11224</v>
      </c>
      <c r="AC603" s="1" t="s">
        <v>11225</v>
      </c>
      <c r="AD603" s="1" t="s">
        <v>11226</v>
      </c>
      <c r="AE603" s="1" t="s">
        <v>11227</v>
      </c>
      <c r="AF603" s="1" t="s">
        <v>74</v>
      </c>
      <c r="AG603" s="1">
        <v>29</v>
      </c>
      <c r="AH603" s="1">
        <v>98</v>
      </c>
      <c r="AI603" s="1">
        <v>104</v>
      </c>
      <c r="AJ603" s="1">
        <v>3</v>
      </c>
      <c r="AK603" s="1">
        <v>138</v>
      </c>
      <c r="AL603" s="1" t="s">
        <v>3064</v>
      </c>
      <c r="AM603" s="1" t="s">
        <v>2256</v>
      </c>
      <c r="AN603" s="1" t="s">
        <v>3065</v>
      </c>
      <c r="AO603" s="1" t="s">
        <v>11101</v>
      </c>
      <c r="AP603" s="1" t="s">
        <v>74</v>
      </c>
      <c r="AQ603" s="1" t="s">
        <v>74</v>
      </c>
      <c r="AR603" s="1" t="s">
        <v>11091</v>
      </c>
      <c r="AS603" s="1" t="s">
        <v>11102</v>
      </c>
      <c r="AT603" s="1" t="s">
        <v>74</v>
      </c>
      <c r="AU603" s="1">
        <v>2012</v>
      </c>
      <c r="AV603" s="1">
        <v>137</v>
      </c>
      <c r="AW603" s="1">
        <v>11</v>
      </c>
      <c r="AX603" s="1" t="s">
        <v>74</v>
      </c>
      <c r="AY603" s="1" t="s">
        <v>74</v>
      </c>
      <c r="AZ603" s="1" t="s">
        <v>74</v>
      </c>
      <c r="BA603" s="1" t="s">
        <v>74</v>
      </c>
      <c r="BB603" s="1">
        <v>2556</v>
      </c>
      <c r="BC603" s="1">
        <v>2558</v>
      </c>
      <c r="BD603" s="1" t="s">
        <v>74</v>
      </c>
      <c r="BE603" s="1" t="s">
        <v>11228</v>
      </c>
      <c r="BF603" s="1" t="str">
        <f>HYPERLINK("http://dx.doi.org/10.1039/c2an35196j","http://dx.doi.org/10.1039/c2an35196j")</f>
        <v>http://dx.doi.org/10.1039/c2an35196j</v>
      </c>
      <c r="BG603" s="1" t="s">
        <v>74</v>
      </c>
      <c r="BH603" s="1" t="s">
        <v>74</v>
      </c>
      <c r="BI603" s="1">
        <v>3</v>
      </c>
      <c r="BJ603" s="1" t="s">
        <v>519</v>
      </c>
      <c r="BK603" s="1" t="s">
        <v>100</v>
      </c>
      <c r="BL603" s="1" t="s">
        <v>520</v>
      </c>
      <c r="BM603" s="1" t="s">
        <v>11104</v>
      </c>
      <c r="BN603" s="1">
        <v>22531392</v>
      </c>
      <c r="BO603" s="1" t="s">
        <v>74</v>
      </c>
      <c r="BP603" s="1" t="s">
        <v>74</v>
      </c>
      <c r="BQ603" s="1" t="s">
        <v>74</v>
      </c>
      <c r="BR603" s="1" t="s">
        <v>102</v>
      </c>
      <c r="BS603" s="1" t="s">
        <v>11229</v>
      </c>
      <c r="BT603" s="1" t="str">
        <f>HYPERLINK("https%3A%2F%2Fwww.webofscience.com%2Fwos%2Fwoscc%2Ffull-record%2FWOS:000303768100006","View Full Record in Web of Science")</f>
        <v>View Full Record in Web of Science</v>
      </c>
    </row>
    <row r="604" spans="1:72" x14ac:dyDescent="0.25">
      <c r="A604" s="1" t="s">
        <v>5688</v>
      </c>
      <c r="B604" s="1" t="s">
        <v>11230</v>
      </c>
      <c r="C604" s="1" t="s">
        <v>74</v>
      </c>
      <c r="D604" s="1" t="s">
        <v>11231</v>
      </c>
      <c r="E604" s="1" t="s">
        <v>74</v>
      </c>
      <c r="F604" s="1" t="s">
        <v>11232</v>
      </c>
      <c r="G604" s="1" t="s">
        <v>74</v>
      </c>
      <c r="H604" s="1" t="s">
        <v>74</v>
      </c>
      <c r="I604" s="1" t="s">
        <v>11233</v>
      </c>
      <c r="J604" s="1" t="s">
        <v>11234</v>
      </c>
      <c r="K604" s="1" t="s">
        <v>74</v>
      </c>
      <c r="L604" s="1" t="s">
        <v>74</v>
      </c>
      <c r="M604" s="1" t="s">
        <v>78</v>
      </c>
      <c r="N604" s="1" t="s">
        <v>5695</v>
      </c>
      <c r="O604" s="1" t="s">
        <v>11235</v>
      </c>
      <c r="P604" s="1" t="s">
        <v>11236</v>
      </c>
      <c r="Q604" s="1" t="s">
        <v>11237</v>
      </c>
      <c r="R604" s="1" t="s">
        <v>11238</v>
      </c>
      <c r="S604" s="1" t="s">
        <v>11239</v>
      </c>
      <c r="T604" s="1" t="s">
        <v>11240</v>
      </c>
      <c r="U604" s="1" t="s">
        <v>74</v>
      </c>
      <c r="V604" s="1" t="s">
        <v>11241</v>
      </c>
      <c r="W604" s="1" t="s">
        <v>11242</v>
      </c>
      <c r="X604" s="1" t="s">
        <v>11243</v>
      </c>
      <c r="Y604" s="1" t="s">
        <v>11244</v>
      </c>
      <c r="Z604" s="1" t="s">
        <v>74</v>
      </c>
      <c r="AA604" s="1" t="s">
        <v>74</v>
      </c>
      <c r="AB604" s="1" t="s">
        <v>74</v>
      </c>
      <c r="AC604" s="1" t="s">
        <v>74</v>
      </c>
      <c r="AD604" s="1" t="s">
        <v>74</v>
      </c>
      <c r="AE604" s="1" t="s">
        <v>74</v>
      </c>
      <c r="AF604" s="1" t="s">
        <v>74</v>
      </c>
      <c r="AG604" s="1">
        <v>3</v>
      </c>
      <c r="AH604" s="1">
        <v>0</v>
      </c>
      <c r="AI604" s="1">
        <v>0</v>
      </c>
      <c r="AJ604" s="1">
        <v>0</v>
      </c>
      <c r="AK604" s="1">
        <v>2</v>
      </c>
      <c r="AL604" s="1" t="s">
        <v>11245</v>
      </c>
      <c r="AM604" s="1" t="s">
        <v>11246</v>
      </c>
      <c r="AN604" s="1" t="s">
        <v>11247</v>
      </c>
      <c r="AO604" s="1" t="s">
        <v>74</v>
      </c>
      <c r="AP604" s="1" t="s">
        <v>74</v>
      </c>
      <c r="AQ604" s="1" t="s">
        <v>11248</v>
      </c>
      <c r="AR604" s="1" t="s">
        <v>74</v>
      </c>
      <c r="AS604" s="1" t="s">
        <v>74</v>
      </c>
      <c r="AT604" s="1" t="s">
        <v>74</v>
      </c>
      <c r="AU604" s="1">
        <v>2012</v>
      </c>
      <c r="AV604" s="1" t="s">
        <v>74</v>
      </c>
      <c r="AW604" s="1" t="s">
        <v>74</v>
      </c>
      <c r="AX604" s="1" t="s">
        <v>74</v>
      </c>
      <c r="AY604" s="1" t="s">
        <v>74</v>
      </c>
      <c r="AZ604" s="1" t="s">
        <v>74</v>
      </c>
      <c r="BA604" s="1" t="s">
        <v>74</v>
      </c>
      <c r="BB604" s="1">
        <v>443</v>
      </c>
      <c r="BC604" s="1">
        <v>447</v>
      </c>
      <c r="BD604" s="1" t="s">
        <v>74</v>
      </c>
      <c r="BE604" s="1" t="s">
        <v>74</v>
      </c>
      <c r="BF604" s="1" t="s">
        <v>74</v>
      </c>
      <c r="BG604" s="1" t="s">
        <v>74</v>
      </c>
      <c r="BH604" s="1" t="s">
        <v>74</v>
      </c>
      <c r="BI604" s="1">
        <v>5</v>
      </c>
      <c r="BJ604" s="1" t="s">
        <v>6980</v>
      </c>
      <c r="BK604" s="1" t="s">
        <v>5711</v>
      </c>
      <c r="BL604" s="1" t="s">
        <v>6981</v>
      </c>
      <c r="BM604" s="1" t="s">
        <v>11249</v>
      </c>
      <c r="BN604" s="1" t="s">
        <v>74</v>
      </c>
      <c r="BO604" s="1" t="s">
        <v>74</v>
      </c>
      <c r="BP604" s="1" t="s">
        <v>74</v>
      </c>
      <c r="BQ604" s="1" t="s">
        <v>74</v>
      </c>
      <c r="BR604" s="1" t="s">
        <v>102</v>
      </c>
      <c r="BS604" s="1" t="s">
        <v>11250</v>
      </c>
      <c r="BT604" s="1" t="str">
        <f>HYPERLINK("https%3A%2F%2Fwww.webofscience.com%2Fwos%2Fwoscc%2Ffull-record%2FWOS:000398981400089","View Full Record in Web of Science")</f>
        <v>View Full Record in Web of Science</v>
      </c>
    </row>
    <row r="605" spans="1:72" x14ac:dyDescent="0.25">
      <c r="A605" s="1" t="s">
        <v>5688</v>
      </c>
      <c r="B605" s="1" t="s">
        <v>11251</v>
      </c>
      <c r="C605" s="1" t="s">
        <v>74</v>
      </c>
      <c r="D605" s="1" t="s">
        <v>11252</v>
      </c>
      <c r="E605" s="1" t="s">
        <v>74</v>
      </c>
      <c r="F605" s="1" t="s">
        <v>11253</v>
      </c>
      <c r="G605" s="1" t="s">
        <v>74</v>
      </c>
      <c r="H605" s="1" t="s">
        <v>74</v>
      </c>
      <c r="I605" s="1" t="s">
        <v>11254</v>
      </c>
      <c r="J605" s="1" t="s">
        <v>11255</v>
      </c>
      <c r="K605" s="1" t="s">
        <v>74</v>
      </c>
      <c r="L605" s="1" t="s">
        <v>74</v>
      </c>
      <c r="M605" s="1" t="s">
        <v>11256</v>
      </c>
      <c r="N605" s="1" t="s">
        <v>5695</v>
      </c>
      <c r="O605" s="1" t="s">
        <v>11257</v>
      </c>
      <c r="P605" s="1" t="s">
        <v>11258</v>
      </c>
      <c r="Q605" s="1" t="s">
        <v>11259</v>
      </c>
      <c r="R605" s="1" t="s">
        <v>74</v>
      </c>
      <c r="S605" s="1" t="s">
        <v>74</v>
      </c>
      <c r="T605" s="1" t="s">
        <v>11260</v>
      </c>
      <c r="U605" s="1" t="s">
        <v>74</v>
      </c>
      <c r="V605" s="1" t="s">
        <v>11261</v>
      </c>
      <c r="W605" s="1" t="s">
        <v>11262</v>
      </c>
      <c r="X605" s="1" t="s">
        <v>11263</v>
      </c>
      <c r="Y605" s="1" t="s">
        <v>74</v>
      </c>
      <c r="Z605" s="1" t="s">
        <v>11264</v>
      </c>
      <c r="AA605" s="1" t="s">
        <v>74</v>
      </c>
      <c r="AB605" s="1" t="s">
        <v>74</v>
      </c>
      <c r="AC605" s="1" t="s">
        <v>74</v>
      </c>
      <c r="AD605" s="1" t="s">
        <v>74</v>
      </c>
      <c r="AE605" s="1" t="s">
        <v>74</v>
      </c>
      <c r="AF605" s="1" t="s">
        <v>74</v>
      </c>
      <c r="AG605" s="1">
        <v>4</v>
      </c>
      <c r="AH605" s="1">
        <v>0</v>
      </c>
      <c r="AI605" s="1">
        <v>0</v>
      </c>
      <c r="AJ605" s="1">
        <v>3</v>
      </c>
      <c r="AK605" s="1">
        <v>16</v>
      </c>
      <c r="AL605" s="1" t="s">
        <v>11265</v>
      </c>
      <c r="AM605" s="1" t="s">
        <v>11266</v>
      </c>
      <c r="AN605" s="1" t="s">
        <v>11267</v>
      </c>
      <c r="AO605" s="1" t="s">
        <v>74</v>
      </c>
      <c r="AP605" s="1" t="s">
        <v>74</v>
      </c>
      <c r="AQ605" s="1" t="s">
        <v>11268</v>
      </c>
      <c r="AR605" s="1" t="s">
        <v>74</v>
      </c>
      <c r="AS605" s="1" t="s">
        <v>74</v>
      </c>
      <c r="AT605" s="1" t="s">
        <v>74</v>
      </c>
      <c r="AU605" s="1">
        <v>2012</v>
      </c>
      <c r="AV605" s="1" t="s">
        <v>74</v>
      </c>
      <c r="AW605" s="1" t="s">
        <v>74</v>
      </c>
      <c r="AX605" s="1" t="s">
        <v>74</v>
      </c>
      <c r="AY605" s="1" t="s">
        <v>74</v>
      </c>
      <c r="AZ605" s="1" t="s">
        <v>74</v>
      </c>
      <c r="BA605" s="1" t="s">
        <v>74</v>
      </c>
      <c r="BB605" s="1">
        <v>315</v>
      </c>
      <c r="BC605" s="1">
        <v>319</v>
      </c>
      <c r="BD605" s="1" t="s">
        <v>74</v>
      </c>
      <c r="BE605" s="1" t="s">
        <v>74</v>
      </c>
      <c r="BF605" s="1" t="s">
        <v>74</v>
      </c>
      <c r="BG605" s="1" t="s">
        <v>74</v>
      </c>
      <c r="BH605" s="1" t="s">
        <v>74</v>
      </c>
      <c r="BI605" s="1">
        <v>5</v>
      </c>
      <c r="BJ605" s="1" t="s">
        <v>11269</v>
      </c>
      <c r="BK605" s="1" t="s">
        <v>11270</v>
      </c>
      <c r="BL605" s="1" t="s">
        <v>11271</v>
      </c>
      <c r="BM605" s="1" t="s">
        <v>11272</v>
      </c>
      <c r="BN605" s="1" t="s">
        <v>74</v>
      </c>
      <c r="BO605" s="1" t="s">
        <v>74</v>
      </c>
      <c r="BP605" s="1" t="s">
        <v>74</v>
      </c>
      <c r="BQ605" s="1" t="s">
        <v>74</v>
      </c>
      <c r="BR605" s="1" t="s">
        <v>102</v>
      </c>
      <c r="BS605" s="1" t="s">
        <v>11273</v>
      </c>
      <c r="BT605" s="1" t="str">
        <f>HYPERLINK("https%3A%2F%2Fwww.webofscience.com%2Fwos%2Fwoscc%2Ffull-record%2FWOS:000318123100061","View Full Record in Web of Science")</f>
        <v>View Full Record in Web of Science</v>
      </c>
    </row>
    <row r="606" spans="1:72" x14ac:dyDescent="0.25">
      <c r="A606" s="1" t="s">
        <v>72</v>
      </c>
      <c r="B606" s="1" t="s">
        <v>11274</v>
      </c>
      <c r="C606" s="1" t="s">
        <v>74</v>
      </c>
      <c r="D606" s="1" t="s">
        <v>74</v>
      </c>
      <c r="E606" s="1" t="s">
        <v>74</v>
      </c>
      <c r="F606" s="1" t="s">
        <v>11275</v>
      </c>
      <c r="G606" s="1" t="s">
        <v>74</v>
      </c>
      <c r="H606" s="1" t="s">
        <v>74</v>
      </c>
      <c r="I606" s="1" t="s">
        <v>11276</v>
      </c>
      <c r="J606" s="1" t="s">
        <v>1459</v>
      </c>
      <c r="K606" s="1" t="s">
        <v>74</v>
      </c>
      <c r="L606" s="1" t="s">
        <v>74</v>
      </c>
      <c r="M606" s="1" t="s">
        <v>78</v>
      </c>
      <c r="N606" s="1" t="s">
        <v>79</v>
      </c>
      <c r="O606" s="1" t="s">
        <v>74</v>
      </c>
      <c r="P606" s="1" t="s">
        <v>74</v>
      </c>
      <c r="Q606" s="1" t="s">
        <v>74</v>
      </c>
      <c r="R606" s="1" t="s">
        <v>74</v>
      </c>
      <c r="S606" s="1" t="s">
        <v>74</v>
      </c>
      <c r="T606" s="1" t="s">
        <v>74</v>
      </c>
      <c r="U606" s="1" t="s">
        <v>11277</v>
      </c>
      <c r="V606" s="1" t="s">
        <v>11278</v>
      </c>
      <c r="W606" s="1" t="s">
        <v>11279</v>
      </c>
      <c r="X606" s="1" t="s">
        <v>11280</v>
      </c>
      <c r="Y606" s="1" t="s">
        <v>11281</v>
      </c>
      <c r="Z606" s="1" t="s">
        <v>11282</v>
      </c>
      <c r="AA606" s="1" t="s">
        <v>11283</v>
      </c>
      <c r="AB606" s="1" t="s">
        <v>11284</v>
      </c>
      <c r="AC606" s="1" t="s">
        <v>11285</v>
      </c>
      <c r="AD606" s="1" t="s">
        <v>11285</v>
      </c>
      <c r="AE606" s="1" t="s">
        <v>11286</v>
      </c>
      <c r="AF606" s="1" t="s">
        <v>74</v>
      </c>
      <c r="AG606" s="1">
        <v>42</v>
      </c>
      <c r="AH606" s="1">
        <v>7</v>
      </c>
      <c r="AI606" s="1">
        <v>7</v>
      </c>
      <c r="AJ606" s="1">
        <v>0</v>
      </c>
      <c r="AK606" s="1">
        <v>41</v>
      </c>
      <c r="AL606" s="1" t="s">
        <v>7209</v>
      </c>
      <c r="AM606" s="1" t="s">
        <v>118</v>
      </c>
      <c r="AN606" s="1" t="s">
        <v>7210</v>
      </c>
      <c r="AO606" s="1" t="s">
        <v>1472</v>
      </c>
      <c r="AP606" s="1" t="s">
        <v>74</v>
      </c>
      <c r="AQ606" s="1" t="s">
        <v>74</v>
      </c>
      <c r="AR606" s="1" t="s">
        <v>1473</v>
      </c>
      <c r="AS606" s="1" t="s">
        <v>1474</v>
      </c>
      <c r="AT606" s="1" t="s">
        <v>11287</v>
      </c>
      <c r="AU606" s="1">
        <v>2011</v>
      </c>
      <c r="AV606" s="1">
        <v>8</v>
      </c>
      <c r="AW606" s="1" t="s">
        <v>74</v>
      </c>
      <c r="AX606" s="1" t="s">
        <v>74</v>
      </c>
      <c r="AY606" s="1" t="s">
        <v>74</v>
      </c>
      <c r="AZ606" s="1" t="s">
        <v>74</v>
      </c>
      <c r="BA606" s="1" t="s">
        <v>74</v>
      </c>
      <c r="BB606" s="1" t="s">
        <v>74</v>
      </c>
      <c r="BC606" s="1" t="s">
        <v>74</v>
      </c>
      <c r="BD606" s="1">
        <v>22</v>
      </c>
      <c r="BE606" s="1" t="s">
        <v>11288</v>
      </c>
      <c r="BF606" s="1" t="str">
        <f>HYPERLINK("http://dx.doi.org/10.1186/1550-2783-8-22","http://dx.doi.org/10.1186/1550-2783-8-22")</f>
        <v>http://dx.doi.org/10.1186/1550-2783-8-22</v>
      </c>
      <c r="BG606" s="1" t="s">
        <v>74</v>
      </c>
      <c r="BH606" s="1" t="s">
        <v>74</v>
      </c>
      <c r="BI606" s="1">
        <v>10</v>
      </c>
      <c r="BJ606" s="1" t="s">
        <v>1089</v>
      </c>
      <c r="BK606" s="1" t="s">
        <v>100</v>
      </c>
      <c r="BL606" s="1" t="s">
        <v>1089</v>
      </c>
      <c r="BM606" s="1" t="s">
        <v>11289</v>
      </c>
      <c r="BN606" s="1">
        <v>22152427</v>
      </c>
      <c r="BO606" s="1" t="s">
        <v>177</v>
      </c>
      <c r="BP606" s="1" t="s">
        <v>74</v>
      </c>
      <c r="BQ606" s="1" t="s">
        <v>74</v>
      </c>
      <c r="BR606" s="1" t="s">
        <v>102</v>
      </c>
      <c r="BS606" s="1" t="s">
        <v>11290</v>
      </c>
      <c r="BT606" s="1" t="str">
        <f>HYPERLINK("https%3A%2F%2Fwww.webofscience.com%2Fwos%2Fwoscc%2Ffull-record%2FWOS:000298741300001","View Full Record in Web of Science")</f>
        <v>View Full Record in Web of Science</v>
      </c>
    </row>
    <row r="607" spans="1:72" x14ac:dyDescent="0.25">
      <c r="A607" s="1" t="s">
        <v>72</v>
      </c>
      <c r="B607" s="1" t="s">
        <v>11291</v>
      </c>
      <c r="C607" s="1" t="s">
        <v>74</v>
      </c>
      <c r="D607" s="1" t="s">
        <v>74</v>
      </c>
      <c r="E607" s="1" t="s">
        <v>74</v>
      </c>
      <c r="F607" s="1" t="s">
        <v>11292</v>
      </c>
      <c r="G607" s="1" t="s">
        <v>74</v>
      </c>
      <c r="H607" s="1" t="s">
        <v>74</v>
      </c>
      <c r="I607" s="1" t="s">
        <v>11293</v>
      </c>
      <c r="J607" s="1" t="s">
        <v>278</v>
      </c>
      <c r="K607" s="1" t="s">
        <v>74</v>
      </c>
      <c r="L607" s="1" t="s">
        <v>74</v>
      </c>
      <c r="M607" s="1" t="s">
        <v>78</v>
      </c>
      <c r="N607" s="1" t="s">
        <v>79</v>
      </c>
      <c r="O607" s="1" t="s">
        <v>74</v>
      </c>
      <c r="P607" s="1" t="s">
        <v>74</v>
      </c>
      <c r="Q607" s="1" t="s">
        <v>74</v>
      </c>
      <c r="R607" s="1" t="s">
        <v>74</v>
      </c>
      <c r="S607" s="1" t="s">
        <v>74</v>
      </c>
      <c r="T607" s="1" t="s">
        <v>11294</v>
      </c>
      <c r="U607" s="1" t="s">
        <v>11295</v>
      </c>
      <c r="V607" s="1" t="s">
        <v>11296</v>
      </c>
      <c r="W607" s="1" t="s">
        <v>11297</v>
      </c>
      <c r="X607" s="1" t="s">
        <v>11298</v>
      </c>
      <c r="Y607" s="1" t="s">
        <v>11299</v>
      </c>
      <c r="Z607" s="1" t="s">
        <v>11300</v>
      </c>
      <c r="AA607" s="1" t="s">
        <v>11301</v>
      </c>
      <c r="AB607" s="1" t="s">
        <v>11302</v>
      </c>
      <c r="AC607" s="1" t="s">
        <v>11303</v>
      </c>
      <c r="AD607" s="1" t="s">
        <v>11304</v>
      </c>
      <c r="AE607" s="1" t="s">
        <v>11305</v>
      </c>
      <c r="AF607" s="1" t="s">
        <v>74</v>
      </c>
      <c r="AG607" s="1">
        <v>47</v>
      </c>
      <c r="AH607" s="1">
        <v>47</v>
      </c>
      <c r="AI607" s="1">
        <v>47</v>
      </c>
      <c r="AJ607" s="1">
        <v>1</v>
      </c>
      <c r="AK607" s="1">
        <v>36</v>
      </c>
      <c r="AL607" s="1" t="s">
        <v>289</v>
      </c>
      <c r="AM607" s="1" t="s">
        <v>290</v>
      </c>
      <c r="AN607" s="1" t="s">
        <v>318</v>
      </c>
      <c r="AO607" s="1" t="s">
        <v>292</v>
      </c>
      <c r="AP607" s="1" t="s">
        <v>293</v>
      </c>
      <c r="AQ607" s="1" t="s">
        <v>74</v>
      </c>
      <c r="AR607" s="1" t="s">
        <v>294</v>
      </c>
      <c r="AS607" s="1" t="s">
        <v>295</v>
      </c>
      <c r="AT607" s="1" t="s">
        <v>147</v>
      </c>
      <c r="AU607" s="1">
        <v>2011</v>
      </c>
      <c r="AV607" s="1">
        <v>111</v>
      </c>
      <c r="AW607" s="1">
        <v>12</v>
      </c>
      <c r="AX607" s="1" t="s">
        <v>74</v>
      </c>
      <c r="AY607" s="1" t="s">
        <v>74</v>
      </c>
      <c r="AZ607" s="1" t="s">
        <v>74</v>
      </c>
      <c r="BA607" s="1" t="s">
        <v>74</v>
      </c>
      <c r="BB607" s="1">
        <v>3089</v>
      </c>
      <c r="BC607" s="1">
        <v>3095</v>
      </c>
      <c r="BD607" s="1" t="s">
        <v>74</v>
      </c>
      <c r="BE607" s="1" t="s">
        <v>11306</v>
      </c>
      <c r="BF607" s="1" t="str">
        <f>HYPERLINK("http://dx.doi.org/10.1007/s00421-011-1945-9","http://dx.doi.org/10.1007/s00421-011-1945-9")</f>
        <v>http://dx.doi.org/10.1007/s00421-011-1945-9</v>
      </c>
      <c r="BG607" s="1" t="s">
        <v>74</v>
      </c>
      <c r="BH607" s="1" t="s">
        <v>74</v>
      </c>
      <c r="BI607" s="1">
        <v>7</v>
      </c>
      <c r="BJ607" s="1" t="s">
        <v>298</v>
      </c>
      <c r="BK607" s="1" t="s">
        <v>100</v>
      </c>
      <c r="BL607" s="1" t="s">
        <v>298</v>
      </c>
      <c r="BM607" s="1" t="s">
        <v>11307</v>
      </c>
      <c r="BN607" s="1">
        <v>21461761</v>
      </c>
      <c r="BO607" s="1" t="s">
        <v>74</v>
      </c>
      <c r="BP607" s="1" t="s">
        <v>74</v>
      </c>
      <c r="BQ607" s="1" t="s">
        <v>74</v>
      </c>
      <c r="BR607" s="1" t="s">
        <v>102</v>
      </c>
      <c r="BS607" s="1" t="s">
        <v>11308</v>
      </c>
      <c r="BT607" s="1" t="str">
        <f>HYPERLINK("https%3A%2F%2Fwww.webofscience.com%2Fwos%2Fwoscc%2Ffull-record%2FWOS:000297174800021","View Full Record in Web of Science")</f>
        <v>View Full Record in Web of Science</v>
      </c>
    </row>
    <row r="608" spans="1:72" x14ac:dyDescent="0.25">
      <c r="A608" s="1" t="s">
        <v>72</v>
      </c>
      <c r="B608" s="1" t="s">
        <v>11309</v>
      </c>
      <c r="C608" s="1" t="s">
        <v>74</v>
      </c>
      <c r="D608" s="1" t="s">
        <v>74</v>
      </c>
      <c r="E608" s="1" t="s">
        <v>74</v>
      </c>
      <c r="F608" s="1" t="s">
        <v>11310</v>
      </c>
      <c r="G608" s="1" t="s">
        <v>74</v>
      </c>
      <c r="H608" s="1" t="s">
        <v>74</v>
      </c>
      <c r="I608" s="1" t="s">
        <v>11311</v>
      </c>
      <c r="J608" s="1" t="s">
        <v>1074</v>
      </c>
      <c r="K608" s="1" t="s">
        <v>74</v>
      </c>
      <c r="L608" s="1" t="s">
        <v>74</v>
      </c>
      <c r="M608" s="1" t="s">
        <v>78</v>
      </c>
      <c r="N608" s="1" t="s">
        <v>79</v>
      </c>
      <c r="O608" s="1" t="s">
        <v>74</v>
      </c>
      <c r="P608" s="1" t="s">
        <v>74</v>
      </c>
      <c r="Q608" s="1" t="s">
        <v>74</v>
      </c>
      <c r="R608" s="1" t="s">
        <v>74</v>
      </c>
      <c r="S608" s="1" t="s">
        <v>74</v>
      </c>
      <c r="T608" s="1" t="s">
        <v>11312</v>
      </c>
      <c r="U608" s="1" t="s">
        <v>11313</v>
      </c>
      <c r="V608" s="1" t="s">
        <v>11314</v>
      </c>
      <c r="W608" s="1" t="s">
        <v>11315</v>
      </c>
      <c r="X608" s="1" t="s">
        <v>11316</v>
      </c>
      <c r="Y608" s="1" t="s">
        <v>6248</v>
      </c>
      <c r="Z608" s="1" t="s">
        <v>74</v>
      </c>
      <c r="AA608" s="1" t="s">
        <v>74</v>
      </c>
      <c r="AB608" s="1" t="s">
        <v>74</v>
      </c>
      <c r="AC608" s="1" t="s">
        <v>11317</v>
      </c>
      <c r="AD608" s="1" t="s">
        <v>11317</v>
      </c>
      <c r="AE608" s="1" t="s">
        <v>11318</v>
      </c>
      <c r="AF608" s="1" t="s">
        <v>74</v>
      </c>
      <c r="AG608" s="1">
        <v>43</v>
      </c>
      <c r="AH608" s="1">
        <v>8</v>
      </c>
      <c r="AI608" s="1">
        <v>10</v>
      </c>
      <c r="AJ608" s="1">
        <v>2</v>
      </c>
      <c r="AK608" s="1">
        <v>56</v>
      </c>
      <c r="AL608" s="1" t="s">
        <v>1081</v>
      </c>
      <c r="AM608" s="1" t="s">
        <v>1082</v>
      </c>
      <c r="AN608" s="1" t="s">
        <v>1083</v>
      </c>
      <c r="AO608" s="1" t="s">
        <v>1084</v>
      </c>
      <c r="AP608" s="1" t="s">
        <v>1085</v>
      </c>
      <c r="AQ608" s="1" t="s">
        <v>74</v>
      </c>
      <c r="AR608" s="1" t="s">
        <v>1086</v>
      </c>
      <c r="AS608" s="1" t="s">
        <v>1087</v>
      </c>
      <c r="AT608" s="1" t="s">
        <v>147</v>
      </c>
      <c r="AU608" s="1">
        <v>2011</v>
      </c>
      <c r="AV608" s="1">
        <v>21</v>
      </c>
      <c r="AW608" s="1">
        <v>6</v>
      </c>
      <c r="AX608" s="1" t="s">
        <v>74</v>
      </c>
      <c r="AY608" s="1" t="s">
        <v>74</v>
      </c>
      <c r="AZ608" s="1" t="s">
        <v>74</v>
      </c>
      <c r="BA608" s="1" t="s">
        <v>74</v>
      </c>
      <c r="BB608" s="1">
        <v>480</v>
      </c>
      <c r="BC608" s="1">
        <v>491</v>
      </c>
      <c r="BD608" s="1" t="s">
        <v>74</v>
      </c>
      <c r="BE608" s="1" t="s">
        <v>11319</v>
      </c>
      <c r="BF608" s="1" t="str">
        <f>HYPERLINK("http://dx.doi.org/10.1123/ijsnem.21.6.480","http://dx.doi.org/10.1123/ijsnem.21.6.480")</f>
        <v>http://dx.doi.org/10.1123/ijsnem.21.6.480</v>
      </c>
      <c r="BG608" s="1" t="s">
        <v>74</v>
      </c>
      <c r="BH608" s="1" t="s">
        <v>74</v>
      </c>
      <c r="BI608" s="1">
        <v>12</v>
      </c>
      <c r="BJ608" s="1" t="s">
        <v>1089</v>
      </c>
      <c r="BK608" s="1" t="s">
        <v>100</v>
      </c>
      <c r="BL608" s="1" t="s">
        <v>1089</v>
      </c>
      <c r="BM608" s="1" t="s">
        <v>11320</v>
      </c>
      <c r="BN608" s="1">
        <v>22089303</v>
      </c>
      <c r="BO608" s="1" t="s">
        <v>74</v>
      </c>
      <c r="BP608" s="1" t="s">
        <v>74</v>
      </c>
      <c r="BQ608" s="1" t="s">
        <v>74</v>
      </c>
      <c r="BR608" s="1" t="s">
        <v>102</v>
      </c>
      <c r="BS608" s="1" t="s">
        <v>11321</v>
      </c>
      <c r="BT608" s="1" t="str">
        <f>HYPERLINK("https%3A%2F%2Fwww.webofscience.com%2Fwos%2Fwoscc%2Ffull-record%2FWOS:000297929700004","View Full Record in Web of Science")</f>
        <v>View Full Record in Web of Science</v>
      </c>
    </row>
    <row r="609" spans="1:72" x14ac:dyDescent="0.25">
      <c r="A609" s="1" t="s">
        <v>72</v>
      </c>
      <c r="B609" s="1" t="s">
        <v>11322</v>
      </c>
      <c r="C609" s="1" t="s">
        <v>74</v>
      </c>
      <c r="D609" s="1" t="s">
        <v>74</v>
      </c>
      <c r="E609" s="1" t="s">
        <v>74</v>
      </c>
      <c r="F609" s="1" t="s">
        <v>11323</v>
      </c>
      <c r="G609" s="1" t="s">
        <v>74</v>
      </c>
      <c r="H609" s="1" t="s">
        <v>74</v>
      </c>
      <c r="I609" s="1" t="s">
        <v>11324</v>
      </c>
      <c r="J609" s="1" t="s">
        <v>11325</v>
      </c>
      <c r="K609" s="1" t="s">
        <v>74</v>
      </c>
      <c r="L609" s="1" t="s">
        <v>74</v>
      </c>
      <c r="M609" s="1" t="s">
        <v>78</v>
      </c>
      <c r="N609" s="1" t="s">
        <v>79</v>
      </c>
      <c r="O609" s="1" t="s">
        <v>74</v>
      </c>
      <c r="P609" s="1" t="s">
        <v>74</v>
      </c>
      <c r="Q609" s="1" t="s">
        <v>74</v>
      </c>
      <c r="R609" s="1" t="s">
        <v>74</v>
      </c>
      <c r="S609" s="1" t="s">
        <v>74</v>
      </c>
      <c r="T609" s="1" t="s">
        <v>74</v>
      </c>
      <c r="U609" s="1" t="s">
        <v>11326</v>
      </c>
      <c r="V609" s="1" t="s">
        <v>11327</v>
      </c>
      <c r="W609" s="1" t="s">
        <v>11328</v>
      </c>
      <c r="X609" s="1" t="s">
        <v>11329</v>
      </c>
      <c r="Y609" s="1" t="s">
        <v>11330</v>
      </c>
      <c r="Z609" s="1" t="s">
        <v>11331</v>
      </c>
      <c r="AA609" s="1" t="s">
        <v>74</v>
      </c>
      <c r="AB609" s="1" t="s">
        <v>74</v>
      </c>
      <c r="AC609" s="1" t="s">
        <v>74</v>
      </c>
      <c r="AD609" s="1" t="s">
        <v>74</v>
      </c>
      <c r="AE609" s="1" t="s">
        <v>74</v>
      </c>
      <c r="AF609" s="1" t="s">
        <v>74</v>
      </c>
      <c r="AG609" s="1">
        <v>69</v>
      </c>
      <c r="AH609" s="1">
        <v>5</v>
      </c>
      <c r="AI609" s="1">
        <v>5</v>
      </c>
      <c r="AJ609" s="1">
        <v>0</v>
      </c>
      <c r="AK609" s="1">
        <v>7</v>
      </c>
      <c r="AL609" s="1" t="s">
        <v>3188</v>
      </c>
      <c r="AM609" s="1" t="s">
        <v>118</v>
      </c>
      <c r="AN609" s="1" t="s">
        <v>3189</v>
      </c>
      <c r="AO609" s="1" t="s">
        <v>11332</v>
      </c>
      <c r="AP609" s="1" t="s">
        <v>11333</v>
      </c>
      <c r="AQ609" s="1" t="s">
        <v>74</v>
      </c>
      <c r="AR609" s="1" t="s">
        <v>11334</v>
      </c>
      <c r="AS609" s="1" t="s">
        <v>11335</v>
      </c>
      <c r="AT609" s="1" t="s">
        <v>147</v>
      </c>
      <c r="AU609" s="1">
        <v>2011</v>
      </c>
      <c r="AV609" s="1">
        <v>45</v>
      </c>
      <c r="AW609" s="1">
        <v>15</v>
      </c>
      <c r="AX609" s="1" t="s">
        <v>74</v>
      </c>
      <c r="AY609" s="1" t="s">
        <v>74</v>
      </c>
      <c r="AZ609" s="1" t="s">
        <v>74</v>
      </c>
      <c r="BA609" s="1" t="s">
        <v>74</v>
      </c>
      <c r="BB609" s="1">
        <v>1238</v>
      </c>
      <c r="BC609" s="1">
        <v>1242</v>
      </c>
      <c r="BD609" s="1" t="s">
        <v>74</v>
      </c>
      <c r="BE609" s="1" t="s">
        <v>11336</v>
      </c>
      <c r="BF609" s="1" t="str">
        <f>HYPERLINK("http://dx.doi.org/10.1136/bjsports-2011-090194","http://dx.doi.org/10.1136/bjsports-2011-090194")</f>
        <v>http://dx.doi.org/10.1136/bjsports-2011-090194</v>
      </c>
      <c r="BG609" s="1" t="s">
        <v>74</v>
      </c>
      <c r="BH609" s="1" t="s">
        <v>74</v>
      </c>
      <c r="BI609" s="1">
        <v>5</v>
      </c>
      <c r="BJ609" s="1" t="s">
        <v>658</v>
      </c>
      <c r="BK609" s="1" t="s">
        <v>100</v>
      </c>
      <c r="BL609" s="1" t="s">
        <v>658</v>
      </c>
      <c r="BM609" s="1" t="s">
        <v>11337</v>
      </c>
      <c r="BN609" s="1">
        <v>21903619</v>
      </c>
      <c r="BO609" s="1" t="s">
        <v>74</v>
      </c>
      <c r="BP609" s="1" t="s">
        <v>74</v>
      </c>
      <c r="BQ609" s="1" t="s">
        <v>74</v>
      </c>
      <c r="BR609" s="1" t="s">
        <v>102</v>
      </c>
      <c r="BS609" s="1" t="s">
        <v>11338</v>
      </c>
      <c r="BT609" s="1" t="str">
        <f>HYPERLINK("https%3A%2F%2Fwww.webofscience.com%2Fwos%2Fwoscc%2Ffull-record%2FWOS:000296873600014","View Full Record in Web of Science")</f>
        <v>View Full Record in Web of Science</v>
      </c>
    </row>
    <row r="610" spans="1:72" x14ac:dyDescent="0.25">
      <c r="A610" s="1" t="s">
        <v>72</v>
      </c>
      <c r="B610" s="1" t="s">
        <v>11339</v>
      </c>
      <c r="C610" s="1" t="s">
        <v>74</v>
      </c>
      <c r="D610" s="1" t="s">
        <v>74</v>
      </c>
      <c r="E610" s="1" t="s">
        <v>74</v>
      </c>
      <c r="F610" s="1" t="s">
        <v>11340</v>
      </c>
      <c r="G610" s="1" t="s">
        <v>74</v>
      </c>
      <c r="H610" s="1" t="s">
        <v>74</v>
      </c>
      <c r="I610" s="1" t="s">
        <v>11341</v>
      </c>
      <c r="J610" s="1" t="s">
        <v>10011</v>
      </c>
      <c r="K610" s="1" t="s">
        <v>74</v>
      </c>
      <c r="L610" s="1" t="s">
        <v>74</v>
      </c>
      <c r="M610" s="1" t="s">
        <v>78</v>
      </c>
      <c r="N610" s="1" t="s">
        <v>79</v>
      </c>
      <c r="O610" s="1" t="s">
        <v>74</v>
      </c>
      <c r="P610" s="1" t="s">
        <v>74</v>
      </c>
      <c r="Q610" s="1" t="s">
        <v>74</v>
      </c>
      <c r="R610" s="1" t="s">
        <v>74</v>
      </c>
      <c r="S610" s="1" t="s">
        <v>74</v>
      </c>
      <c r="T610" s="1" t="s">
        <v>11342</v>
      </c>
      <c r="U610" s="1" t="s">
        <v>11343</v>
      </c>
      <c r="V610" s="1" t="s">
        <v>11344</v>
      </c>
      <c r="W610" s="1" t="s">
        <v>11345</v>
      </c>
      <c r="X610" s="1" t="s">
        <v>11346</v>
      </c>
      <c r="Y610" s="1" t="s">
        <v>11347</v>
      </c>
      <c r="Z610" s="1" t="s">
        <v>11348</v>
      </c>
      <c r="AA610" s="1" t="s">
        <v>11349</v>
      </c>
      <c r="AB610" s="1" t="s">
        <v>11350</v>
      </c>
      <c r="AC610" s="1" t="s">
        <v>11351</v>
      </c>
      <c r="AD610" s="1" t="s">
        <v>11352</v>
      </c>
      <c r="AE610" s="1" t="s">
        <v>11353</v>
      </c>
      <c r="AF610" s="1" t="s">
        <v>74</v>
      </c>
      <c r="AG610" s="1">
        <v>34</v>
      </c>
      <c r="AH610" s="1">
        <v>94</v>
      </c>
      <c r="AI610" s="1">
        <v>95</v>
      </c>
      <c r="AJ610" s="1">
        <v>1</v>
      </c>
      <c r="AK610" s="1">
        <v>19</v>
      </c>
      <c r="AL610" s="1" t="s">
        <v>7209</v>
      </c>
      <c r="AM610" s="1" t="s">
        <v>118</v>
      </c>
      <c r="AN610" s="1" t="s">
        <v>7210</v>
      </c>
      <c r="AO610" s="1" t="s">
        <v>10020</v>
      </c>
      <c r="AP610" s="1" t="s">
        <v>74</v>
      </c>
      <c r="AQ610" s="1" t="s">
        <v>74</v>
      </c>
      <c r="AR610" s="1" t="s">
        <v>10021</v>
      </c>
      <c r="AS610" s="1" t="s">
        <v>10022</v>
      </c>
      <c r="AT610" s="1" t="s">
        <v>4332</v>
      </c>
      <c r="AU610" s="1">
        <v>2011</v>
      </c>
      <c r="AV610" s="1">
        <v>10</v>
      </c>
      <c r="AW610" s="1" t="s">
        <v>74</v>
      </c>
      <c r="AX610" s="1" t="s">
        <v>74</v>
      </c>
      <c r="AY610" s="1" t="s">
        <v>74</v>
      </c>
      <c r="AZ610" s="1" t="s">
        <v>74</v>
      </c>
      <c r="BA610" s="1" t="s">
        <v>74</v>
      </c>
      <c r="BB610" s="1" t="s">
        <v>74</v>
      </c>
      <c r="BC610" s="1" t="s">
        <v>74</v>
      </c>
      <c r="BD610" s="1">
        <v>103</v>
      </c>
      <c r="BE610" s="1" t="s">
        <v>11354</v>
      </c>
      <c r="BF610" s="1" t="str">
        <f>HYPERLINK("http://dx.doi.org/10.1186/1475-2891-10-103","http://dx.doi.org/10.1186/1475-2891-10-103")</f>
        <v>http://dx.doi.org/10.1186/1475-2891-10-103</v>
      </c>
      <c r="BG610" s="1" t="s">
        <v>74</v>
      </c>
      <c r="BH610" s="1" t="s">
        <v>74</v>
      </c>
      <c r="BI610" s="1">
        <v>9</v>
      </c>
      <c r="BJ610" s="1" t="s">
        <v>175</v>
      </c>
      <c r="BK610" s="1" t="s">
        <v>100</v>
      </c>
      <c r="BL610" s="1" t="s">
        <v>175</v>
      </c>
      <c r="BM610" s="1" t="s">
        <v>11355</v>
      </c>
      <c r="BN610" s="1">
        <v>21962086</v>
      </c>
      <c r="BO610" s="1" t="s">
        <v>389</v>
      </c>
      <c r="BP610" s="1" t="s">
        <v>74</v>
      </c>
      <c r="BQ610" s="1" t="s">
        <v>74</v>
      </c>
      <c r="BR610" s="1" t="s">
        <v>102</v>
      </c>
      <c r="BS610" s="1" t="s">
        <v>11356</v>
      </c>
      <c r="BT610" s="1" t="str">
        <f>HYPERLINK("https%3A%2F%2Fwww.webofscience.com%2Fwos%2Fwoscc%2Ffull-record%2FWOS:000296719300001","View Full Record in Web of Science")</f>
        <v>View Full Record in Web of Science</v>
      </c>
    </row>
    <row r="611" spans="1:72" x14ac:dyDescent="0.25">
      <c r="A611" s="1" t="s">
        <v>72</v>
      </c>
      <c r="B611" s="1" t="s">
        <v>11357</v>
      </c>
      <c r="C611" s="1" t="s">
        <v>74</v>
      </c>
      <c r="D611" s="1" t="s">
        <v>74</v>
      </c>
      <c r="E611" s="1" t="s">
        <v>74</v>
      </c>
      <c r="F611" s="1" t="s">
        <v>11358</v>
      </c>
      <c r="G611" s="1" t="s">
        <v>74</v>
      </c>
      <c r="H611" s="1" t="s">
        <v>74</v>
      </c>
      <c r="I611" s="1" t="s">
        <v>11359</v>
      </c>
      <c r="J611" s="1" t="s">
        <v>10697</v>
      </c>
      <c r="K611" s="1" t="s">
        <v>74</v>
      </c>
      <c r="L611" s="1" t="s">
        <v>74</v>
      </c>
      <c r="M611" s="1" t="s">
        <v>78</v>
      </c>
      <c r="N611" s="1" t="s">
        <v>79</v>
      </c>
      <c r="O611" s="1" t="s">
        <v>74</v>
      </c>
      <c r="P611" s="1" t="s">
        <v>74</v>
      </c>
      <c r="Q611" s="1" t="s">
        <v>74</v>
      </c>
      <c r="R611" s="1" t="s">
        <v>74</v>
      </c>
      <c r="S611" s="1" t="s">
        <v>74</v>
      </c>
      <c r="T611" s="1" t="s">
        <v>11360</v>
      </c>
      <c r="U611" s="1" t="s">
        <v>11361</v>
      </c>
      <c r="V611" s="1" t="s">
        <v>11362</v>
      </c>
      <c r="W611" s="1" t="s">
        <v>11363</v>
      </c>
      <c r="X611" s="1" t="s">
        <v>11364</v>
      </c>
      <c r="Y611" s="1" t="s">
        <v>11365</v>
      </c>
      <c r="Z611" s="1" t="s">
        <v>11366</v>
      </c>
      <c r="AA611" s="1" t="s">
        <v>11367</v>
      </c>
      <c r="AB611" s="1" t="s">
        <v>11368</v>
      </c>
      <c r="AC611" s="1" t="s">
        <v>11369</v>
      </c>
      <c r="AD611" s="1" t="s">
        <v>11369</v>
      </c>
      <c r="AE611" s="1" t="s">
        <v>11370</v>
      </c>
      <c r="AF611" s="1" t="s">
        <v>74</v>
      </c>
      <c r="AG611" s="1">
        <v>67</v>
      </c>
      <c r="AH611" s="1">
        <v>23</v>
      </c>
      <c r="AI611" s="1">
        <v>23</v>
      </c>
      <c r="AJ611" s="1">
        <v>3</v>
      </c>
      <c r="AK611" s="1">
        <v>64</v>
      </c>
      <c r="AL611" s="1" t="s">
        <v>4439</v>
      </c>
      <c r="AM611" s="1" t="s">
        <v>1888</v>
      </c>
      <c r="AN611" s="1" t="s">
        <v>10707</v>
      </c>
      <c r="AO611" s="1" t="s">
        <v>2960</v>
      </c>
      <c r="AP611" s="1" t="s">
        <v>74</v>
      </c>
      <c r="AQ611" s="1" t="s">
        <v>74</v>
      </c>
      <c r="AR611" s="1" t="s">
        <v>2962</v>
      </c>
      <c r="AS611" s="1" t="s">
        <v>2963</v>
      </c>
      <c r="AT611" s="1" t="s">
        <v>1334</v>
      </c>
      <c r="AU611" s="1">
        <v>2011</v>
      </c>
      <c r="AV611" s="1">
        <v>36</v>
      </c>
      <c r="AW611" s="1">
        <v>5</v>
      </c>
      <c r="AX611" s="1" t="s">
        <v>74</v>
      </c>
      <c r="AY611" s="1" t="s">
        <v>74</v>
      </c>
      <c r="AZ611" s="1" t="s">
        <v>74</v>
      </c>
      <c r="BA611" s="1" t="s">
        <v>74</v>
      </c>
      <c r="BB611" s="1">
        <v>748</v>
      </c>
      <c r="BC611" s="1">
        <v>757</v>
      </c>
      <c r="BD611" s="1" t="s">
        <v>74</v>
      </c>
      <c r="BE611" s="1" t="s">
        <v>11371</v>
      </c>
      <c r="BF611" s="1" t="str">
        <f>HYPERLINK("http://dx.doi.org/10.1139/H11-097","http://dx.doi.org/10.1139/H11-097")</f>
        <v>http://dx.doi.org/10.1139/H11-097</v>
      </c>
      <c r="BG611" s="1" t="s">
        <v>74</v>
      </c>
      <c r="BH611" s="1" t="s">
        <v>74</v>
      </c>
      <c r="BI611" s="1">
        <v>10</v>
      </c>
      <c r="BJ611" s="1" t="s">
        <v>2965</v>
      </c>
      <c r="BK611" s="1" t="s">
        <v>100</v>
      </c>
      <c r="BL611" s="1" t="s">
        <v>2965</v>
      </c>
      <c r="BM611" s="1" t="s">
        <v>11372</v>
      </c>
      <c r="BN611" s="1">
        <v>21999297</v>
      </c>
      <c r="BO611" s="1" t="s">
        <v>1221</v>
      </c>
      <c r="BP611" s="1" t="s">
        <v>74</v>
      </c>
      <c r="BQ611" s="1" t="s">
        <v>74</v>
      </c>
      <c r="BR611" s="1" t="s">
        <v>102</v>
      </c>
      <c r="BS611" s="1" t="s">
        <v>11373</v>
      </c>
      <c r="BT611" s="1" t="str">
        <f>HYPERLINK("https%3A%2F%2Fwww.webofscience.com%2Fwos%2Fwoscc%2Ffull-record%2FWOS:000299776700019","View Full Record in Web of Science")</f>
        <v>View Full Record in Web of Science</v>
      </c>
    </row>
    <row r="612" spans="1:72" x14ac:dyDescent="0.25">
      <c r="A612" s="1" t="s">
        <v>72</v>
      </c>
      <c r="B612" s="1" t="s">
        <v>11374</v>
      </c>
      <c r="C612" s="1" t="s">
        <v>74</v>
      </c>
      <c r="D612" s="1" t="s">
        <v>74</v>
      </c>
      <c r="E612" s="1" t="s">
        <v>74</v>
      </c>
      <c r="F612" s="1" t="s">
        <v>11375</v>
      </c>
      <c r="G612" s="1" t="s">
        <v>74</v>
      </c>
      <c r="H612" s="1" t="s">
        <v>74</v>
      </c>
      <c r="I612" s="1" t="s">
        <v>11376</v>
      </c>
      <c r="J612" s="1" t="s">
        <v>6597</v>
      </c>
      <c r="K612" s="1" t="s">
        <v>74</v>
      </c>
      <c r="L612" s="1" t="s">
        <v>74</v>
      </c>
      <c r="M612" s="1" t="s">
        <v>78</v>
      </c>
      <c r="N612" s="1" t="s">
        <v>79</v>
      </c>
      <c r="O612" s="1" t="s">
        <v>74</v>
      </c>
      <c r="P612" s="1" t="s">
        <v>74</v>
      </c>
      <c r="Q612" s="1" t="s">
        <v>74</v>
      </c>
      <c r="R612" s="1" t="s">
        <v>74</v>
      </c>
      <c r="S612" s="1" t="s">
        <v>74</v>
      </c>
      <c r="T612" s="1" t="s">
        <v>11377</v>
      </c>
      <c r="U612" s="1" t="s">
        <v>11378</v>
      </c>
      <c r="V612" s="1" t="s">
        <v>11379</v>
      </c>
      <c r="W612" s="1" t="s">
        <v>11380</v>
      </c>
      <c r="X612" s="1" t="s">
        <v>74</v>
      </c>
      <c r="Y612" s="1" t="s">
        <v>11381</v>
      </c>
      <c r="Z612" s="1" t="s">
        <v>11382</v>
      </c>
      <c r="AA612" s="1" t="s">
        <v>11383</v>
      </c>
      <c r="AB612" s="1" t="s">
        <v>11384</v>
      </c>
      <c r="AC612" s="1" t="s">
        <v>74</v>
      </c>
      <c r="AD612" s="1" t="s">
        <v>74</v>
      </c>
      <c r="AE612" s="1" t="s">
        <v>74</v>
      </c>
      <c r="AF612" s="1" t="s">
        <v>74</v>
      </c>
      <c r="AG612" s="1">
        <v>42</v>
      </c>
      <c r="AH612" s="1">
        <v>20</v>
      </c>
      <c r="AI612" s="1">
        <v>21</v>
      </c>
      <c r="AJ612" s="1">
        <v>0</v>
      </c>
      <c r="AK612" s="1">
        <v>10</v>
      </c>
      <c r="AL612" s="1" t="s">
        <v>771</v>
      </c>
      <c r="AM612" s="1" t="s">
        <v>772</v>
      </c>
      <c r="AN612" s="1" t="s">
        <v>982</v>
      </c>
      <c r="AO612" s="1" t="s">
        <v>6601</v>
      </c>
      <c r="AP612" s="1" t="s">
        <v>6602</v>
      </c>
      <c r="AQ612" s="1" t="s">
        <v>74</v>
      </c>
      <c r="AR612" s="1" t="s">
        <v>6603</v>
      </c>
      <c r="AS612" s="1" t="s">
        <v>6604</v>
      </c>
      <c r="AT612" s="1" t="s">
        <v>1334</v>
      </c>
      <c r="AU612" s="1">
        <v>2011</v>
      </c>
      <c r="AV612" s="1">
        <v>61</v>
      </c>
      <c r="AW612" s="1">
        <v>5</v>
      </c>
      <c r="AX612" s="1" t="s">
        <v>74</v>
      </c>
      <c r="AY612" s="1" t="s">
        <v>74</v>
      </c>
      <c r="AZ612" s="1" t="s">
        <v>74</v>
      </c>
      <c r="BA612" s="1" t="s">
        <v>74</v>
      </c>
      <c r="BB612" s="1">
        <v>247</v>
      </c>
      <c r="BC612" s="1">
        <v>251</v>
      </c>
      <c r="BD612" s="1" t="s">
        <v>74</v>
      </c>
      <c r="BE612" s="1" t="s">
        <v>11385</v>
      </c>
      <c r="BF612" s="1" t="str">
        <f>HYPERLINK("http://dx.doi.org/10.1111/j.1875-595X.2011.00067.x","http://dx.doi.org/10.1111/j.1875-595X.2011.00067.x")</f>
        <v>http://dx.doi.org/10.1111/j.1875-595X.2011.00067.x</v>
      </c>
      <c r="BG612" s="1" t="s">
        <v>74</v>
      </c>
      <c r="BH612" s="1" t="s">
        <v>74</v>
      </c>
      <c r="BI612" s="1">
        <v>5</v>
      </c>
      <c r="BJ612" s="1" t="s">
        <v>149</v>
      </c>
      <c r="BK612" s="1" t="s">
        <v>100</v>
      </c>
      <c r="BL612" s="1" t="s">
        <v>149</v>
      </c>
      <c r="BM612" s="1" t="s">
        <v>11386</v>
      </c>
      <c r="BN612" s="1">
        <v>21995371</v>
      </c>
      <c r="BO612" s="1" t="s">
        <v>2315</v>
      </c>
      <c r="BP612" s="1" t="s">
        <v>74</v>
      </c>
      <c r="BQ612" s="1" t="s">
        <v>74</v>
      </c>
      <c r="BR612" s="1" t="s">
        <v>102</v>
      </c>
      <c r="BS612" s="1" t="s">
        <v>11387</v>
      </c>
      <c r="BT612" s="1" t="str">
        <f>HYPERLINK("https%3A%2F%2Fwww.webofscience.com%2Fwos%2Fwoscc%2Ffull-record%2FWOS:000296533500002","View Full Record in Web of Science")</f>
        <v>View Full Record in Web of Science</v>
      </c>
    </row>
    <row r="613" spans="1:72" x14ac:dyDescent="0.25">
      <c r="A613" s="1" t="s">
        <v>72</v>
      </c>
      <c r="B613" s="1" t="s">
        <v>11388</v>
      </c>
      <c r="C613" s="1" t="s">
        <v>74</v>
      </c>
      <c r="D613" s="1" t="s">
        <v>74</v>
      </c>
      <c r="E613" s="1" t="s">
        <v>74</v>
      </c>
      <c r="F613" s="1" t="s">
        <v>11389</v>
      </c>
      <c r="G613" s="1" t="s">
        <v>74</v>
      </c>
      <c r="H613" s="1" t="s">
        <v>74</v>
      </c>
      <c r="I613" s="1" t="s">
        <v>11390</v>
      </c>
      <c r="J613" s="1" t="s">
        <v>3052</v>
      </c>
      <c r="K613" s="1" t="s">
        <v>74</v>
      </c>
      <c r="L613" s="1" t="s">
        <v>74</v>
      </c>
      <c r="M613" s="1" t="s">
        <v>78</v>
      </c>
      <c r="N613" s="1" t="s">
        <v>79</v>
      </c>
      <c r="O613" s="1" t="s">
        <v>74</v>
      </c>
      <c r="P613" s="1" t="s">
        <v>74</v>
      </c>
      <c r="Q613" s="1" t="s">
        <v>74</v>
      </c>
      <c r="R613" s="1" t="s">
        <v>74</v>
      </c>
      <c r="S613" s="1" t="s">
        <v>74</v>
      </c>
      <c r="T613" s="1" t="s">
        <v>74</v>
      </c>
      <c r="U613" s="1" t="s">
        <v>11391</v>
      </c>
      <c r="V613" s="1" t="s">
        <v>11392</v>
      </c>
      <c r="W613" s="1" t="s">
        <v>11393</v>
      </c>
      <c r="X613" s="1" t="s">
        <v>11394</v>
      </c>
      <c r="Y613" s="1" t="s">
        <v>11395</v>
      </c>
      <c r="Z613" s="1" t="s">
        <v>11396</v>
      </c>
      <c r="AA613" s="1" t="s">
        <v>11397</v>
      </c>
      <c r="AB613" s="1" t="s">
        <v>11398</v>
      </c>
      <c r="AC613" s="1" t="s">
        <v>11399</v>
      </c>
      <c r="AD613" s="1" t="s">
        <v>11400</v>
      </c>
      <c r="AE613" s="1" t="s">
        <v>11401</v>
      </c>
      <c r="AF613" s="1" t="s">
        <v>74</v>
      </c>
      <c r="AG613" s="1">
        <v>23</v>
      </c>
      <c r="AH613" s="1">
        <v>18</v>
      </c>
      <c r="AI613" s="1">
        <v>18</v>
      </c>
      <c r="AJ613" s="1">
        <v>2</v>
      </c>
      <c r="AK613" s="1">
        <v>43</v>
      </c>
      <c r="AL613" s="1" t="s">
        <v>3064</v>
      </c>
      <c r="AM613" s="1" t="s">
        <v>2256</v>
      </c>
      <c r="AN613" s="1" t="s">
        <v>3065</v>
      </c>
      <c r="AO613" s="1" t="s">
        <v>3066</v>
      </c>
      <c r="AP613" s="1" t="s">
        <v>3067</v>
      </c>
      <c r="AQ613" s="1" t="s">
        <v>74</v>
      </c>
      <c r="AR613" s="1" t="s">
        <v>3068</v>
      </c>
      <c r="AS613" s="1" t="s">
        <v>3069</v>
      </c>
      <c r="AT613" s="1" t="s">
        <v>1334</v>
      </c>
      <c r="AU613" s="1">
        <v>2011</v>
      </c>
      <c r="AV613" s="1">
        <v>3</v>
      </c>
      <c r="AW613" s="1">
        <v>10</v>
      </c>
      <c r="AX613" s="1" t="s">
        <v>74</v>
      </c>
      <c r="AY613" s="1" t="s">
        <v>74</v>
      </c>
      <c r="AZ613" s="1" t="s">
        <v>74</v>
      </c>
      <c r="BA613" s="1" t="s">
        <v>74</v>
      </c>
      <c r="BB613" s="1">
        <v>2221</v>
      </c>
      <c r="BC613" s="1">
        <v>2230</v>
      </c>
      <c r="BD613" s="1" t="s">
        <v>74</v>
      </c>
      <c r="BE613" s="1" t="s">
        <v>11402</v>
      </c>
      <c r="BF613" s="1" t="str">
        <f>HYPERLINK("http://dx.doi.org/10.1039/c1ay05303e","http://dx.doi.org/10.1039/c1ay05303e")</f>
        <v>http://dx.doi.org/10.1039/c1ay05303e</v>
      </c>
      <c r="BG613" s="1" t="s">
        <v>74</v>
      </c>
      <c r="BH613" s="1" t="s">
        <v>74</v>
      </c>
      <c r="BI613" s="1">
        <v>10</v>
      </c>
      <c r="BJ613" s="1" t="s">
        <v>3072</v>
      </c>
      <c r="BK613" s="1" t="s">
        <v>100</v>
      </c>
      <c r="BL613" s="1" t="s">
        <v>3073</v>
      </c>
      <c r="BM613" s="1" t="s">
        <v>11403</v>
      </c>
      <c r="BN613" s="1" t="s">
        <v>74</v>
      </c>
      <c r="BO613" s="1" t="s">
        <v>74</v>
      </c>
      <c r="BP613" s="1" t="s">
        <v>74</v>
      </c>
      <c r="BQ613" s="1" t="s">
        <v>74</v>
      </c>
      <c r="BR613" s="1" t="s">
        <v>102</v>
      </c>
      <c r="BS613" s="1" t="s">
        <v>11404</v>
      </c>
      <c r="BT613" s="1" t="str">
        <f>HYPERLINK("https%3A%2F%2Fwww.webofscience.com%2Fwos%2Fwoscc%2Ffull-record%2FWOS:000295617000005","View Full Record in Web of Science")</f>
        <v>View Full Record in Web of Science</v>
      </c>
    </row>
    <row r="614" spans="1:72" x14ac:dyDescent="0.25">
      <c r="A614" s="1" t="s">
        <v>72</v>
      </c>
      <c r="B614" s="1" t="s">
        <v>11405</v>
      </c>
      <c r="C614" s="1" t="s">
        <v>74</v>
      </c>
      <c r="D614" s="1" t="s">
        <v>74</v>
      </c>
      <c r="E614" s="1" t="s">
        <v>74</v>
      </c>
      <c r="F614" s="1" t="s">
        <v>11406</v>
      </c>
      <c r="G614" s="1" t="s">
        <v>74</v>
      </c>
      <c r="H614" s="1" t="s">
        <v>74</v>
      </c>
      <c r="I614" s="1" t="s">
        <v>11407</v>
      </c>
      <c r="J614" s="1" t="s">
        <v>1074</v>
      </c>
      <c r="K614" s="1" t="s">
        <v>74</v>
      </c>
      <c r="L614" s="1" t="s">
        <v>74</v>
      </c>
      <c r="M614" s="1" t="s">
        <v>78</v>
      </c>
      <c r="N614" s="1" t="s">
        <v>79</v>
      </c>
      <c r="O614" s="1" t="s">
        <v>74</v>
      </c>
      <c r="P614" s="1" t="s">
        <v>74</v>
      </c>
      <c r="Q614" s="1" t="s">
        <v>74</v>
      </c>
      <c r="R614" s="1" t="s">
        <v>74</v>
      </c>
      <c r="S614" s="1" t="s">
        <v>74</v>
      </c>
      <c r="T614" s="1" t="s">
        <v>11408</v>
      </c>
      <c r="U614" s="1" t="s">
        <v>11409</v>
      </c>
      <c r="V614" s="1" t="s">
        <v>11410</v>
      </c>
      <c r="W614" s="1" t="s">
        <v>11411</v>
      </c>
      <c r="X614" s="1" t="s">
        <v>11412</v>
      </c>
      <c r="Y614" s="1" t="s">
        <v>11413</v>
      </c>
      <c r="Z614" s="1" t="s">
        <v>74</v>
      </c>
      <c r="AA614" s="1" t="s">
        <v>11414</v>
      </c>
      <c r="AB614" s="1" t="s">
        <v>11415</v>
      </c>
      <c r="AC614" s="1" t="s">
        <v>74</v>
      </c>
      <c r="AD614" s="1" t="s">
        <v>74</v>
      </c>
      <c r="AE614" s="1" t="s">
        <v>74</v>
      </c>
      <c r="AF614" s="1" t="s">
        <v>74</v>
      </c>
      <c r="AG614" s="1">
        <v>52</v>
      </c>
      <c r="AH614" s="1">
        <v>49</v>
      </c>
      <c r="AI614" s="1">
        <v>52</v>
      </c>
      <c r="AJ614" s="1">
        <v>1</v>
      </c>
      <c r="AK614" s="1">
        <v>61</v>
      </c>
      <c r="AL614" s="1" t="s">
        <v>1081</v>
      </c>
      <c r="AM614" s="1" t="s">
        <v>1082</v>
      </c>
      <c r="AN614" s="1" t="s">
        <v>1083</v>
      </c>
      <c r="AO614" s="1" t="s">
        <v>1084</v>
      </c>
      <c r="AP614" s="1" t="s">
        <v>1085</v>
      </c>
      <c r="AQ614" s="1" t="s">
        <v>74</v>
      </c>
      <c r="AR614" s="1" t="s">
        <v>1086</v>
      </c>
      <c r="AS614" s="1" t="s">
        <v>1087</v>
      </c>
      <c r="AT614" s="1" t="s">
        <v>1334</v>
      </c>
      <c r="AU614" s="1">
        <v>2011</v>
      </c>
      <c r="AV614" s="1">
        <v>21</v>
      </c>
      <c r="AW614" s="1">
        <v>5</v>
      </c>
      <c r="AX614" s="1" t="s">
        <v>74</v>
      </c>
      <c r="AY614" s="1" t="s">
        <v>74</v>
      </c>
      <c r="AZ614" s="1" t="s">
        <v>74</v>
      </c>
      <c r="BA614" s="1" t="s">
        <v>74</v>
      </c>
      <c r="BB614" s="1">
        <v>365</v>
      </c>
      <c r="BC614" s="1">
        <v>376</v>
      </c>
      <c r="BD614" s="1" t="s">
        <v>74</v>
      </c>
      <c r="BE614" s="1" t="s">
        <v>11416</v>
      </c>
      <c r="BF614" s="1" t="str">
        <f>HYPERLINK("http://dx.doi.org/10.1123/ijsnem.21.5.365","http://dx.doi.org/10.1123/ijsnem.21.5.365")</f>
        <v>http://dx.doi.org/10.1123/ijsnem.21.5.365</v>
      </c>
      <c r="BG614" s="1" t="s">
        <v>74</v>
      </c>
      <c r="BH614" s="1" t="s">
        <v>74</v>
      </c>
      <c r="BI614" s="1">
        <v>12</v>
      </c>
      <c r="BJ614" s="1" t="s">
        <v>1089</v>
      </c>
      <c r="BK614" s="1" t="s">
        <v>247</v>
      </c>
      <c r="BL614" s="1" t="s">
        <v>1089</v>
      </c>
      <c r="BM614" s="1" t="s">
        <v>11417</v>
      </c>
      <c r="BN614" s="1">
        <v>21799215</v>
      </c>
      <c r="BO614" s="1" t="s">
        <v>74</v>
      </c>
      <c r="BP614" s="1" t="s">
        <v>74</v>
      </c>
      <c r="BQ614" s="1" t="s">
        <v>74</v>
      </c>
      <c r="BR614" s="1" t="s">
        <v>102</v>
      </c>
      <c r="BS614" s="1" t="s">
        <v>11418</v>
      </c>
      <c r="BT614" s="1" t="str">
        <f>HYPERLINK("https%3A%2F%2Fwww.webofscience.com%2Fwos%2Fwoscc%2Ffull-record%2FWOS:000296200100002","View Full Record in Web of Science")</f>
        <v>View Full Record in Web of Science</v>
      </c>
    </row>
    <row r="615" spans="1:72" x14ac:dyDescent="0.25">
      <c r="A615" s="1" t="s">
        <v>72</v>
      </c>
      <c r="B615" s="1" t="s">
        <v>7981</v>
      </c>
      <c r="C615" s="1" t="s">
        <v>74</v>
      </c>
      <c r="D615" s="1" t="s">
        <v>74</v>
      </c>
      <c r="E615" s="1" t="s">
        <v>74</v>
      </c>
      <c r="F615" s="1" t="s">
        <v>7982</v>
      </c>
      <c r="G615" s="1" t="s">
        <v>74</v>
      </c>
      <c r="H615" s="1" t="s">
        <v>74</v>
      </c>
      <c r="I615" s="1" t="s">
        <v>7983</v>
      </c>
      <c r="J615" s="1" t="s">
        <v>5898</v>
      </c>
      <c r="K615" s="1" t="s">
        <v>74</v>
      </c>
      <c r="L615" s="1" t="s">
        <v>74</v>
      </c>
      <c r="M615" s="1" t="s">
        <v>1790</v>
      </c>
      <c r="N615" s="1" t="s">
        <v>622</v>
      </c>
      <c r="O615" s="1" t="s">
        <v>74</v>
      </c>
      <c r="P615" s="1" t="s">
        <v>74</v>
      </c>
      <c r="Q615" s="1" t="s">
        <v>74</v>
      </c>
      <c r="R615" s="1" t="s">
        <v>74</v>
      </c>
      <c r="S615" s="1" t="s">
        <v>74</v>
      </c>
      <c r="T615" s="1" t="s">
        <v>7984</v>
      </c>
      <c r="U615" s="1" t="s">
        <v>7985</v>
      </c>
      <c r="V615" s="1" t="s">
        <v>7986</v>
      </c>
      <c r="W615" s="1" t="s">
        <v>7987</v>
      </c>
      <c r="X615" s="1" t="s">
        <v>74</v>
      </c>
      <c r="Y615" s="1" t="s">
        <v>7988</v>
      </c>
      <c r="Z615" s="1" t="s">
        <v>7989</v>
      </c>
      <c r="AA615" s="1" t="s">
        <v>7990</v>
      </c>
      <c r="AB615" s="1" t="s">
        <v>7991</v>
      </c>
      <c r="AC615" s="1" t="s">
        <v>74</v>
      </c>
      <c r="AD615" s="1" t="s">
        <v>74</v>
      </c>
      <c r="AE615" s="1" t="s">
        <v>74</v>
      </c>
      <c r="AF615" s="1" t="s">
        <v>74</v>
      </c>
      <c r="AG615" s="1">
        <v>35</v>
      </c>
      <c r="AH615" s="1">
        <v>3</v>
      </c>
      <c r="AI615" s="1">
        <v>4</v>
      </c>
      <c r="AJ615" s="1">
        <v>3</v>
      </c>
      <c r="AK615" s="1">
        <v>47</v>
      </c>
      <c r="AL615" s="1" t="s">
        <v>5908</v>
      </c>
      <c r="AM615" s="1" t="s">
        <v>5909</v>
      </c>
      <c r="AN615" s="1" t="s">
        <v>5910</v>
      </c>
      <c r="AO615" s="1" t="s">
        <v>5911</v>
      </c>
      <c r="AP615" s="1" t="s">
        <v>5912</v>
      </c>
      <c r="AQ615" s="1" t="s">
        <v>74</v>
      </c>
      <c r="AR615" s="1" t="s">
        <v>5913</v>
      </c>
      <c r="AS615" s="1" t="s">
        <v>5914</v>
      </c>
      <c r="AT615" s="1" t="s">
        <v>323</v>
      </c>
      <c r="AU615" s="1">
        <v>2015</v>
      </c>
      <c r="AV615" s="1">
        <v>32</v>
      </c>
      <c r="AW615" s="1">
        <v>5</v>
      </c>
      <c r="AX615" s="1" t="s">
        <v>74</v>
      </c>
      <c r="AY615" s="1" t="s">
        <v>74</v>
      </c>
      <c r="AZ615" s="1" t="s">
        <v>74</v>
      </c>
      <c r="BA615" s="1" t="s">
        <v>74</v>
      </c>
      <c r="BB615" s="1">
        <v>1926</v>
      </c>
      <c r="BC615" s="1">
        <v>1935</v>
      </c>
      <c r="BD615" s="1" t="s">
        <v>74</v>
      </c>
      <c r="BE615" s="1" t="s">
        <v>7992</v>
      </c>
      <c r="BF615" s="1" t="str">
        <f>HYPERLINK("http://dx.doi.org/10.3305/nh.2015.32.5.9645","http://dx.doi.org/10.3305/nh.2015.32.5.9645")</f>
        <v>http://dx.doi.org/10.3305/nh.2015.32.5.9645</v>
      </c>
      <c r="BG615" s="1" t="s">
        <v>74</v>
      </c>
      <c r="BH615" s="1" t="s">
        <v>74</v>
      </c>
      <c r="BI615" s="1">
        <v>10</v>
      </c>
      <c r="BJ615" s="1" t="s">
        <v>175</v>
      </c>
      <c r="BK615" s="1" t="s">
        <v>100</v>
      </c>
      <c r="BL615" s="1" t="s">
        <v>175</v>
      </c>
      <c r="BM615" s="1" t="s">
        <v>7993</v>
      </c>
      <c r="BN615" s="1">
        <v>26545646</v>
      </c>
      <c r="BO615" s="1" t="s">
        <v>74</v>
      </c>
      <c r="BP615" s="1" t="s">
        <v>74</v>
      </c>
      <c r="BQ615" s="1" t="s">
        <v>74</v>
      </c>
      <c r="BR615" s="1" t="s">
        <v>102</v>
      </c>
      <c r="BS615" s="1" t="s">
        <v>7994</v>
      </c>
      <c r="BT615" s="1" t="str">
        <f>HYPERLINK("https%3A%2F%2Fwww.webofscience.com%2Fwos%2Fwoscc%2Ffull-record%2FWOS:000364733300008","View Full Record in Web of Science")</f>
        <v>View Full Record in Web of Science</v>
      </c>
    </row>
    <row r="616" spans="1:72" x14ac:dyDescent="0.25">
      <c r="A616" s="1" t="s">
        <v>72</v>
      </c>
      <c r="B616" s="1" t="s">
        <v>11435</v>
      </c>
      <c r="C616" s="1" t="s">
        <v>74</v>
      </c>
      <c r="D616" s="1" t="s">
        <v>74</v>
      </c>
      <c r="E616" s="1" t="s">
        <v>74</v>
      </c>
      <c r="F616" s="1" t="s">
        <v>11436</v>
      </c>
      <c r="G616" s="1" t="s">
        <v>74</v>
      </c>
      <c r="H616" s="1" t="s">
        <v>74</v>
      </c>
      <c r="I616" s="1" t="s">
        <v>11437</v>
      </c>
      <c r="J616" s="1" t="s">
        <v>2695</v>
      </c>
      <c r="K616" s="1" t="s">
        <v>74</v>
      </c>
      <c r="L616" s="1" t="s">
        <v>74</v>
      </c>
      <c r="M616" s="1" t="s">
        <v>78</v>
      </c>
      <c r="N616" s="1" t="s">
        <v>79</v>
      </c>
      <c r="O616" s="1" t="s">
        <v>74</v>
      </c>
      <c r="P616" s="1" t="s">
        <v>74</v>
      </c>
      <c r="Q616" s="1" t="s">
        <v>74</v>
      </c>
      <c r="R616" s="1" t="s">
        <v>74</v>
      </c>
      <c r="S616" s="1" t="s">
        <v>74</v>
      </c>
      <c r="T616" s="1" t="s">
        <v>11438</v>
      </c>
      <c r="U616" s="1" t="s">
        <v>11439</v>
      </c>
      <c r="V616" s="1" t="s">
        <v>11440</v>
      </c>
      <c r="W616" s="1" t="s">
        <v>11441</v>
      </c>
      <c r="X616" s="1" t="s">
        <v>283</v>
      </c>
      <c r="Y616" s="1" t="s">
        <v>11442</v>
      </c>
      <c r="Z616" s="1" t="s">
        <v>11443</v>
      </c>
      <c r="AA616" s="1" t="s">
        <v>11444</v>
      </c>
      <c r="AB616" s="1" t="s">
        <v>11445</v>
      </c>
      <c r="AC616" s="1" t="s">
        <v>74</v>
      </c>
      <c r="AD616" s="1" t="s">
        <v>74</v>
      </c>
      <c r="AE616" s="1" t="s">
        <v>74</v>
      </c>
      <c r="AF616" s="1" t="s">
        <v>74</v>
      </c>
      <c r="AG616" s="1">
        <v>18</v>
      </c>
      <c r="AH616" s="1">
        <v>26</v>
      </c>
      <c r="AI616" s="1">
        <v>29</v>
      </c>
      <c r="AJ616" s="1">
        <v>0</v>
      </c>
      <c r="AK616" s="1">
        <v>21</v>
      </c>
      <c r="AL616" s="1" t="s">
        <v>2704</v>
      </c>
      <c r="AM616" s="1" t="s">
        <v>2705</v>
      </c>
      <c r="AN616" s="1" t="s">
        <v>2706</v>
      </c>
      <c r="AO616" s="1" t="s">
        <v>2707</v>
      </c>
      <c r="AP616" s="1" t="s">
        <v>2708</v>
      </c>
      <c r="AQ616" s="1" t="s">
        <v>74</v>
      </c>
      <c r="AR616" s="1" t="s">
        <v>2709</v>
      </c>
      <c r="AS616" s="1" t="s">
        <v>2710</v>
      </c>
      <c r="AT616" s="1" t="s">
        <v>386</v>
      </c>
      <c r="AU616" s="1">
        <v>2011</v>
      </c>
      <c r="AV616" s="1">
        <v>32</v>
      </c>
      <c r="AW616" s="1">
        <v>9</v>
      </c>
      <c r="AX616" s="1" t="s">
        <v>74</v>
      </c>
      <c r="AY616" s="1" t="s">
        <v>74</v>
      </c>
      <c r="AZ616" s="1" t="s">
        <v>74</v>
      </c>
      <c r="BA616" s="1" t="s">
        <v>74</v>
      </c>
      <c r="BB616" s="1">
        <v>720</v>
      </c>
      <c r="BC616" s="1">
        <v>724</v>
      </c>
      <c r="BD616" s="1" t="s">
        <v>74</v>
      </c>
      <c r="BE616" s="1" t="s">
        <v>11446</v>
      </c>
      <c r="BF616" s="1" t="str">
        <f>HYPERLINK("http://dx.doi.org/10.1055/s-0031-1277192","http://dx.doi.org/10.1055/s-0031-1277192")</f>
        <v>http://dx.doi.org/10.1055/s-0031-1277192</v>
      </c>
      <c r="BG616" s="1" t="s">
        <v>74</v>
      </c>
      <c r="BH616" s="1" t="s">
        <v>74</v>
      </c>
      <c r="BI616" s="1">
        <v>5</v>
      </c>
      <c r="BJ616" s="1" t="s">
        <v>658</v>
      </c>
      <c r="BK616" s="1" t="s">
        <v>100</v>
      </c>
      <c r="BL616" s="1" t="s">
        <v>658</v>
      </c>
      <c r="BM616" s="1" t="s">
        <v>11447</v>
      </c>
      <c r="BN616" s="1">
        <v>21590645</v>
      </c>
      <c r="BO616" s="1" t="s">
        <v>74</v>
      </c>
      <c r="BP616" s="1" t="s">
        <v>74</v>
      </c>
      <c r="BQ616" s="1" t="s">
        <v>74</v>
      </c>
      <c r="BR616" s="1" t="s">
        <v>102</v>
      </c>
      <c r="BS616" s="1" t="s">
        <v>11448</v>
      </c>
      <c r="BT616" s="1" t="str">
        <f>HYPERLINK("https%3A%2F%2Fwww.webofscience.com%2Fwos%2Fwoscc%2Ffull-record%2FWOS:000294803000012","View Full Record in Web of Science")</f>
        <v>View Full Record in Web of Science</v>
      </c>
    </row>
    <row r="617" spans="1:72" x14ac:dyDescent="0.25">
      <c r="A617" s="1" t="s">
        <v>72</v>
      </c>
      <c r="B617" s="1" t="s">
        <v>11449</v>
      </c>
      <c r="C617" s="1" t="s">
        <v>74</v>
      </c>
      <c r="D617" s="1" t="s">
        <v>74</v>
      </c>
      <c r="E617" s="1" t="s">
        <v>74</v>
      </c>
      <c r="F617" s="1" t="s">
        <v>11450</v>
      </c>
      <c r="G617" s="1" t="s">
        <v>74</v>
      </c>
      <c r="H617" s="1" t="s">
        <v>74</v>
      </c>
      <c r="I617" s="1" t="s">
        <v>11451</v>
      </c>
      <c r="J617" s="1" t="s">
        <v>278</v>
      </c>
      <c r="K617" s="1" t="s">
        <v>74</v>
      </c>
      <c r="L617" s="1" t="s">
        <v>74</v>
      </c>
      <c r="M617" s="1" t="s">
        <v>78</v>
      </c>
      <c r="N617" s="1" t="s">
        <v>79</v>
      </c>
      <c r="O617" s="1" t="s">
        <v>74</v>
      </c>
      <c r="P617" s="1" t="s">
        <v>74</v>
      </c>
      <c r="Q617" s="1" t="s">
        <v>74</v>
      </c>
      <c r="R617" s="1" t="s">
        <v>74</v>
      </c>
      <c r="S617" s="1" t="s">
        <v>74</v>
      </c>
      <c r="T617" s="1" t="s">
        <v>11452</v>
      </c>
      <c r="U617" s="1" t="s">
        <v>11453</v>
      </c>
      <c r="V617" s="1" t="s">
        <v>11454</v>
      </c>
      <c r="W617" s="1" t="s">
        <v>11455</v>
      </c>
      <c r="X617" s="1" t="s">
        <v>11456</v>
      </c>
      <c r="Y617" s="1" t="s">
        <v>11457</v>
      </c>
      <c r="Z617" s="1" t="s">
        <v>11458</v>
      </c>
      <c r="AA617" s="1" t="s">
        <v>11459</v>
      </c>
      <c r="AB617" s="1" t="s">
        <v>11460</v>
      </c>
      <c r="AC617" s="1" t="s">
        <v>11461</v>
      </c>
      <c r="AD617" s="1" t="s">
        <v>11461</v>
      </c>
      <c r="AE617" s="1" t="s">
        <v>11462</v>
      </c>
      <c r="AF617" s="1" t="s">
        <v>74</v>
      </c>
      <c r="AG617" s="1">
        <v>47</v>
      </c>
      <c r="AH617" s="1">
        <v>12</v>
      </c>
      <c r="AI617" s="1">
        <v>13</v>
      </c>
      <c r="AJ617" s="1">
        <v>0</v>
      </c>
      <c r="AK617" s="1">
        <v>25</v>
      </c>
      <c r="AL617" s="1" t="s">
        <v>289</v>
      </c>
      <c r="AM617" s="1" t="s">
        <v>290</v>
      </c>
      <c r="AN617" s="1" t="s">
        <v>318</v>
      </c>
      <c r="AO617" s="1" t="s">
        <v>292</v>
      </c>
      <c r="AP617" s="1" t="s">
        <v>74</v>
      </c>
      <c r="AQ617" s="1" t="s">
        <v>74</v>
      </c>
      <c r="AR617" s="1" t="s">
        <v>294</v>
      </c>
      <c r="AS617" s="1" t="s">
        <v>295</v>
      </c>
      <c r="AT617" s="1" t="s">
        <v>386</v>
      </c>
      <c r="AU617" s="1">
        <v>2011</v>
      </c>
      <c r="AV617" s="1">
        <v>111</v>
      </c>
      <c r="AW617" s="1">
        <v>9</v>
      </c>
      <c r="AX617" s="1" t="s">
        <v>74</v>
      </c>
      <c r="AY617" s="1" t="s">
        <v>74</v>
      </c>
      <c r="AZ617" s="1" t="s">
        <v>74</v>
      </c>
      <c r="BA617" s="1" t="s">
        <v>74</v>
      </c>
      <c r="BB617" s="1">
        <v>2051</v>
      </c>
      <c r="BC617" s="1">
        <v>2061</v>
      </c>
      <c r="BD617" s="1" t="s">
        <v>74</v>
      </c>
      <c r="BE617" s="1" t="s">
        <v>11463</v>
      </c>
      <c r="BF617" s="1" t="str">
        <f>HYPERLINK("http://dx.doi.org/10.1007/s00421-011-1831-5","http://dx.doi.org/10.1007/s00421-011-1831-5")</f>
        <v>http://dx.doi.org/10.1007/s00421-011-1831-5</v>
      </c>
      <c r="BG617" s="1" t="s">
        <v>74</v>
      </c>
      <c r="BH617" s="1" t="s">
        <v>74</v>
      </c>
      <c r="BI617" s="1">
        <v>11</v>
      </c>
      <c r="BJ617" s="1" t="s">
        <v>298</v>
      </c>
      <c r="BK617" s="1" t="s">
        <v>100</v>
      </c>
      <c r="BL617" s="1" t="s">
        <v>298</v>
      </c>
      <c r="BM617" s="1" t="s">
        <v>11464</v>
      </c>
      <c r="BN617" s="1">
        <v>21259024</v>
      </c>
      <c r="BO617" s="1" t="s">
        <v>74</v>
      </c>
      <c r="BP617" s="1" t="s">
        <v>74</v>
      </c>
      <c r="BQ617" s="1" t="s">
        <v>74</v>
      </c>
      <c r="BR617" s="1" t="s">
        <v>102</v>
      </c>
      <c r="BS617" s="1" t="s">
        <v>11465</v>
      </c>
      <c r="BT617" s="1" t="str">
        <f>HYPERLINK("https%3A%2F%2Fwww.webofscience.com%2Fwos%2Fwoscc%2Ffull-record%2FWOS:000294963000011","View Full Record in Web of Science")</f>
        <v>View Full Record in Web of Science</v>
      </c>
    </row>
    <row r="618" spans="1:72" x14ac:dyDescent="0.25">
      <c r="A618" s="1" t="s">
        <v>72</v>
      </c>
      <c r="B618" s="1" t="s">
        <v>8766</v>
      </c>
      <c r="C618" s="1" t="s">
        <v>74</v>
      </c>
      <c r="D618" s="1" t="s">
        <v>74</v>
      </c>
      <c r="E618" s="1" t="s">
        <v>74</v>
      </c>
      <c r="F618" s="1" t="s">
        <v>11466</v>
      </c>
      <c r="G618" s="1" t="s">
        <v>74</v>
      </c>
      <c r="H618" s="1" t="s">
        <v>74</v>
      </c>
      <c r="I618" s="1" t="s">
        <v>11467</v>
      </c>
      <c r="J618" s="1" t="s">
        <v>10458</v>
      </c>
      <c r="K618" s="1" t="s">
        <v>74</v>
      </c>
      <c r="L618" s="1" t="s">
        <v>74</v>
      </c>
      <c r="M618" s="1" t="s">
        <v>78</v>
      </c>
      <c r="N618" s="1" t="s">
        <v>79</v>
      </c>
      <c r="O618" s="1" t="s">
        <v>74</v>
      </c>
      <c r="P618" s="1" t="s">
        <v>74</v>
      </c>
      <c r="Q618" s="1" t="s">
        <v>74</v>
      </c>
      <c r="R618" s="1" t="s">
        <v>74</v>
      </c>
      <c r="S618" s="1" t="s">
        <v>74</v>
      </c>
      <c r="T618" s="1" t="s">
        <v>11468</v>
      </c>
      <c r="U618" s="1" t="s">
        <v>11469</v>
      </c>
      <c r="V618" s="1" t="s">
        <v>11470</v>
      </c>
      <c r="W618" s="1" t="s">
        <v>11471</v>
      </c>
      <c r="X618" s="1" t="s">
        <v>8773</v>
      </c>
      <c r="Y618" s="1" t="s">
        <v>11472</v>
      </c>
      <c r="Z618" s="1" t="s">
        <v>8775</v>
      </c>
      <c r="AA618" s="1" t="s">
        <v>74</v>
      </c>
      <c r="AB618" s="1" t="s">
        <v>11473</v>
      </c>
      <c r="AC618" s="1" t="s">
        <v>11474</v>
      </c>
      <c r="AD618" s="1" t="s">
        <v>11475</v>
      </c>
      <c r="AE618" s="1" t="s">
        <v>11476</v>
      </c>
      <c r="AF618" s="1" t="s">
        <v>74</v>
      </c>
      <c r="AG618" s="1">
        <v>47</v>
      </c>
      <c r="AH618" s="1">
        <v>43</v>
      </c>
      <c r="AI618" s="1">
        <v>45</v>
      </c>
      <c r="AJ618" s="1">
        <v>0</v>
      </c>
      <c r="AK618" s="1">
        <v>25</v>
      </c>
      <c r="AL618" s="1" t="s">
        <v>750</v>
      </c>
      <c r="AM618" s="1" t="s">
        <v>751</v>
      </c>
      <c r="AN618" s="1" t="s">
        <v>752</v>
      </c>
      <c r="AO618" s="1" t="s">
        <v>10468</v>
      </c>
      <c r="AP618" s="1" t="s">
        <v>10469</v>
      </c>
      <c r="AQ618" s="1" t="s">
        <v>74</v>
      </c>
      <c r="AR618" s="1" t="s">
        <v>10470</v>
      </c>
      <c r="AS618" s="1" t="s">
        <v>10471</v>
      </c>
      <c r="AT618" s="1" t="s">
        <v>386</v>
      </c>
      <c r="AU618" s="1">
        <v>2011</v>
      </c>
      <c r="AV618" s="1">
        <v>39</v>
      </c>
      <c r="AW618" s="1">
        <v>9</v>
      </c>
      <c r="AX618" s="1" t="s">
        <v>74</v>
      </c>
      <c r="AY618" s="1" t="s">
        <v>74</v>
      </c>
      <c r="AZ618" s="1" t="s">
        <v>74</v>
      </c>
      <c r="BA618" s="1" t="s">
        <v>74</v>
      </c>
      <c r="BB618" s="1">
        <v>629</v>
      </c>
      <c r="BC618" s="1">
        <v>635</v>
      </c>
      <c r="BD618" s="1" t="s">
        <v>74</v>
      </c>
      <c r="BE618" s="1" t="s">
        <v>11477</v>
      </c>
      <c r="BF618" s="1" t="str">
        <f>HYPERLINK("http://dx.doi.org/10.1016/j.jdent.2011.07.001","http://dx.doi.org/10.1016/j.jdent.2011.07.001")</f>
        <v>http://dx.doi.org/10.1016/j.jdent.2011.07.001</v>
      </c>
      <c r="BG618" s="1" t="s">
        <v>74</v>
      </c>
      <c r="BH618" s="1" t="s">
        <v>74</v>
      </c>
      <c r="BI618" s="1">
        <v>7</v>
      </c>
      <c r="BJ618" s="1" t="s">
        <v>149</v>
      </c>
      <c r="BK618" s="1" t="s">
        <v>100</v>
      </c>
      <c r="BL618" s="1" t="s">
        <v>149</v>
      </c>
      <c r="BM618" s="1" t="s">
        <v>11478</v>
      </c>
      <c r="BN618" s="1">
        <v>21763390</v>
      </c>
      <c r="BO618" s="1" t="s">
        <v>74</v>
      </c>
      <c r="BP618" s="1" t="s">
        <v>74</v>
      </c>
      <c r="BQ618" s="1" t="s">
        <v>74</v>
      </c>
      <c r="BR618" s="1" t="s">
        <v>102</v>
      </c>
      <c r="BS618" s="1" t="s">
        <v>11479</v>
      </c>
      <c r="BT618" s="1" t="str">
        <f>HYPERLINK("https%3A%2F%2Fwww.webofscience.com%2Fwos%2Fwoscc%2Ffull-record%2FWOS:000294455700006","View Full Record in Web of Science")</f>
        <v>View Full Record in Web of Science</v>
      </c>
    </row>
    <row r="619" spans="1:72" x14ac:dyDescent="0.25">
      <c r="A619" s="1" t="s">
        <v>72</v>
      </c>
      <c r="B619" s="1" t="s">
        <v>11480</v>
      </c>
      <c r="C619" s="1" t="s">
        <v>74</v>
      </c>
      <c r="D619" s="1" t="s">
        <v>74</v>
      </c>
      <c r="E619" s="1" t="s">
        <v>74</v>
      </c>
      <c r="F619" s="1" t="s">
        <v>11481</v>
      </c>
      <c r="G619" s="1" t="s">
        <v>74</v>
      </c>
      <c r="H619" s="1" t="s">
        <v>74</v>
      </c>
      <c r="I619" s="1" t="s">
        <v>11482</v>
      </c>
      <c r="J619" s="1" t="s">
        <v>4906</v>
      </c>
      <c r="K619" s="1" t="s">
        <v>74</v>
      </c>
      <c r="L619" s="1" t="s">
        <v>74</v>
      </c>
      <c r="M619" s="1" t="s">
        <v>78</v>
      </c>
      <c r="N619" s="1" t="s">
        <v>79</v>
      </c>
      <c r="O619" s="1" t="s">
        <v>74</v>
      </c>
      <c r="P619" s="1" t="s">
        <v>74</v>
      </c>
      <c r="Q619" s="1" t="s">
        <v>74</v>
      </c>
      <c r="R619" s="1" t="s">
        <v>74</v>
      </c>
      <c r="S619" s="1" t="s">
        <v>74</v>
      </c>
      <c r="T619" s="1" t="s">
        <v>11483</v>
      </c>
      <c r="U619" s="1" t="s">
        <v>11484</v>
      </c>
      <c r="V619" s="1" t="s">
        <v>11485</v>
      </c>
      <c r="W619" s="1" t="s">
        <v>11486</v>
      </c>
      <c r="X619" s="1" t="s">
        <v>11131</v>
      </c>
      <c r="Y619" s="1" t="s">
        <v>11487</v>
      </c>
      <c r="Z619" s="1" t="s">
        <v>11488</v>
      </c>
      <c r="AA619" s="1" t="s">
        <v>74</v>
      </c>
      <c r="AB619" s="1" t="s">
        <v>74</v>
      </c>
      <c r="AC619" s="1" t="s">
        <v>74</v>
      </c>
      <c r="AD619" s="1" t="s">
        <v>74</v>
      </c>
      <c r="AE619" s="1" t="s">
        <v>74</v>
      </c>
      <c r="AF619" s="1" t="s">
        <v>74</v>
      </c>
      <c r="AG619" s="1">
        <v>23</v>
      </c>
      <c r="AH619" s="1">
        <v>7</v>
      </c>
      <c r="AI619" s="1">
        <v>7</v>
      </c>
      <c r="AJ619" s="1">
        <v>3</v>
      </c>
      <c r="AK619" s="1">
        <v>27</v>
      </c>
      <c r="AL619" s="1" t="s">
        <v>4916</v>
      </c>
      <c r="AM619" s="1" t="s">
        <v>4917</v>
      </c>
      <c r="AN619" s="1" t="s">
        <v>4918</v>
      </c>
      <c r="AO619" s="1" t="s">
        <v>4919</v>
      </c>
      <c r="AP619" s="1" t="s">
        <v>4920</v>
      </c>
      <c r="AQ619" s="1" t="s">
        <v>74</v>
      </c>
      <c r="AR619" s="1" t="s">
        <v>4921</v>
      </c>
      <c r="AS619" s="1" t="s">
        <v>4922</v>
      </c>
      <c r="AT619" s="1" t="s">
        <v>2618</v>
      </c>
      <c r="AU619" s="1">
        <v>2011</v>
      </c>
      <c r="AV619" s="1">
        <v>17</v>
      </c>
      <c r="AW619" s="1">
        <v>5</v>
      </c>
      <c r="AX619" s="1" t="s">
        <v>74</v>
      </c>
      <c r="AY619" s="1" t="s">
        <v>74</v>
      </c>
      <c r="AZ619" s="1" t="s">
        <v>74</v>
      </c>
      <c r="BA619" s="1" t="s">
        <v>74</v>
      </c>
      <c r="BB619" s="1">
        <v>339</v>
      </c>
      <c r="BC619" s="1">
        <v>343</v>
      </c>
      <c r="BD619" s="1" t="s">
        <v>74</v>
      </c>
      <c r="BE619" s="1" t="s">
        <v>11489</v>
      </c>
      <c r="BF619" s="1" t="str">
        <f>HYPERLINK("http://dx.doi.org/10.1590/S1517-86922011000500009","http://dx.doi.org/10.1590/S1517-86922011000500009")</f>
        <v>http://dx.doi.org/10.1590/S1517-86922011000500009</v>
      </c>
      <c r="BG619" s="1" t="s">
        <v>74</v>
      </c>
      <c r="BH619" s="1" t="s">
        <v>74</v>
      </c>
      <c r="BI619" s="1">
        <v>5</v>
      </c>
      <c r="BJ619" s="1" t="s">
        <v>298</v>
      </c>
      <c r="BK619" s="1" t="s">
        <v>100</v>
      </c>
      <c r="BL619" s="1" t="s">
        <v>298</v>
      </c>
      <c r="BM619" s="1" t="s">
        <v>11490</v>
      </c>
      <c r="BN619" s="1" t="s">
        <v>74</v>
      </c>
      <c r="BO619" s="1" t="s">
        <v>458</v>
      </c>
      <c r="BP619" s="1" t="s">
        <v>74</v>
      </c>
      <c r="BQ619" s="1" t="s">
        <v>74</v>
      </c>
      <c r="BR619" s="1" t="s">
        <v>102</v>
      </c>
      <c r="BS619" s="1" t="s">
        <v>11491</v>
      </c>
      <c r="BT619" s="1" t="str">
        <f>HYPERLINK("https%3A%2F%2Fwww.webofscience.com%2Fwos%2Fwoscc%2Ffull-record%2FWOS:000299391000009","View Full Record in Web of Science")</f>
        <v>View Full Record in Web of Science</v>
      </c>
    </row>
    <row r="620" spans="1:72" x14ac:dyDescent="0.25">
      <c r="A620" s="1" t="s">
        <v>72</v>
      </c>
      <c r="B620" s="1" t="s">
        <v>11492</v>
      </c>
      <c r="C620" s="1" t="s">
        <v>74</v>
      </c>
      <c r="D620" s="1" t="s">
        <v>74</v>
      </c>
      <c r="E620" s="1" t="s">
        <v>74</v>
      </c>
      <c r="F620" s="1" t="s">
        <v>11493</v>
      </c>
      <c r="G620" s="1" t="s">
        <v>74</v>
      </c>
      <c r="H620" s="1" t="s">
        <v>74</v>
      </c>
      <c r="I620" s="1" t="s">
        <v>11494</v>
      </c>
      <c r="J620" s="1" t="s">
        <v>4989</v>
      </c>
      <c r="K620" s="1" t="s">
        <v>74</v>
      </c>
      <c r="L620" s="1" t="s">
        <v>74</v>
      </c>
      <c r="M620" s="1" t="s">
        <v>78</v>
      </c>
      <c r="N620" s="1" t="s">
        <v>79</v>
      </c>
      <c r="O620" s="1" t="s">
        <v>74</v>
      </c>
      <c r="P620" s="1" t="s">
        <v>74</v>
      </c>
      <c r="Q620" s="1" t="s">
        <v>74</v>
      </c>
      <c r="R620" s="1" t="s">
        <v>74</v>
      </c>
      <c r="S620" s="1" t="s">
        <v>74</v>
      </c>
      <c r="T620" s="1" t="s">
        <v>74</v>
      </c>
      <c r="U620" s="1" t="s">
        <v>11495</v>
      </c>
      <c r="V620" s="1" t="s">
        <v>11496</v>
      </c>
      <c r="W620" s="1" t="s">
        <v>11497</v>
      </c>
      <c r="X620" s="1" t="s">
        <v>11498</v>
      </c>
      <c r="Y620" s="1" t="s">
        <v>11499</v>
      </c>
      <c r="Z620" s="1" t="s">
        <v>7809</v>
      </c>
      <c r="AA620" s="1" t="s">
        <v>74</v>
      </c>
      <c r="AB620" s="1" t="s">
        <v>7810</v>
      </c>
      <c r="AC620" s="1" t="s">
        <v>7811</v>
      </c>
      <c r="AD620" s="1" t="s">
        <v>7812</v>
      </c>
      <c r="AE620" s="1" t="s">
        <v>11500</v>
      </c>
      <c r="AF620" s="1" t="s">
        <v>74</v>
      </c>
      <c r="AG620" s="1">
        <v>26</v>
      </c>
      <c r="AH620" s="1">
        <v>50</v>
      </c>
      <c r="AI620" s="1">
        <v>50</v>
      </c>
      <c r="AJ620" s="1">
        <v>2</v>
      </c>
      <c r="AK620" s="1">
        <v>50</v>
      </c>
      <c r="AL620" s="1" t="s">
        <v>817</v>
      </c>
      <c r="AM620" s="1" t="s">
        <v>290</v>
      </c>
      <c r="AN620" s="1" t="s">
        <v>6189</v>
      </c>
      <c r="AO620" s="1" t="s">
        <v>4999</v>
      </c>
      <c r="AP620" s="1" t="s">
        <v>74</v>
      </c>
      <c r="AQ620" s="1" t="s">
        <v>74</v>
      </c>
      <c r="AR620" s="1" t="s">
        <v>5001</v>
      </c>
      <c r="AS620" s="1" t="s">
        <v>5002</v>
      </c>
      <c r="AT620" s="1" t="s">
        <v>386</v>
      </c>
      <c r="AU620" s="1">
        <v>2011</v>
      </c>
      <c r="AV620" s="1">
        <v>41</v>
      </c>
      <c r="AW620" s="1">
        <v>3</v>
      </c>
      <c r="AX620" s="1" t="s">
        <v>74</v>
      </c>
      <c r="AY620" s="1" t="s">
        <v>74</v>
      </c>
      <c r="AZ620" s="1" t="s">
        <v>74</v>
      </c>
      <c r="BA620" s="1" t="s">
        <v>74</v>
      </c>
      <c r="BB620" s="1">
        <v>291</v>
      </c>
      <c r="BC620" s="1">
        <v>296</v>
      </c>
      <c r="BD620" s="1" t="s">
        <v>74</v>
      </c>
      <c r="BE620" s="1" t="s">
        <v>11501</v>
      </c>
      <c r="BF620" s="1" t="str">
        <f>HYPERLINK("http://dx.doi.org/10.1016/j.amepre.2011.04.018","http://dx.doi.org/10.1016/j.amepre.2011.04.018")</f>
        <v>http://dx.doi.org/10.1016/j.amepre.2011.04.018</v>
      </c>
      <c r="BG620" s="1" t="s">
        <v>74</v>
      </c>
      <c r="BH620" s="1" t="s">
        <v>74</v>
      </c>
      <c r="BI620" s="1">
        <v>6</v>
      </c>
      <c r="BJ620" s="1" t="s">
        <v>1720</v>
      </c>
      <c r="BK620" s="1" t="s">
        <v>247</v>
      </c>
      <c r="BL620" s="1" t="s">
        <v>1721</v>
      </c>
      <c r="BM620" s="1" t="s">
        <v>11502</v>
      </c>
      <c r="BN620" s="1">
        <v>21855743</v>
      </c>
      <c r="BO620" s="1" t="s">
        <v>74</v>
      </c>
      <c r="BP620" s="1" t="s">
        <v>74</v>
      </c>
      <c r="BQ620" s="1" t="s">
        <v>74</v>
      </c>
      <c r="BR620" s="1" t="s">
        <v>102</v>
      </c>
      <c r="BS620" s="1" t="s">
        <v>11503</v>
      </c>
      <c r="BT620" s="1" t="str">
        <f>HYPERLINK("https%3A%2F%2Fwww.webofscience.com%2Fwos%2Fwoscc%2Ffull-record%2FWOS:000294002700009","View Full Record in Web of Science")</f>
        <v>View Full Record in Web of Science</v>
      </c>
    </row>
    <row r="621" spans="1:72" x14ac:dyDescent="0.25">
      <c r="A621" s="1" t="s">
        <v>72</v>
      </c>
      <c r="B621" s="1" t="s">
        <v>11504</v>
      </c>
      <c r="C621" s="1" t="s">
        <v>74</v>
      </c>
      <c r="D621" s="1" t="s">
        <v>74</v>
      </c>
      <c r="E621" s="1" t="s">
        <v>74</v>
      </c>
      <c r="F621" s="1" t="s">
        <v>11505</v>
      </c>
      <c r="G621" s="1" t="s">
        <v>74</v>
      </c>
      <c r="H621" s="1" t="s">
        <v>74</v>
      </c>
      <c r="I621" s="1" t="s">
        <v>11506</v>
      </c>
      <c r="J621" s="1" t="s">
        <v>1074</v>
      </c>
      <c r="K621" s="1" t="s">
        <v>74</v>
      </c>
      <c r="L621" s="1" t="s">
        <v>74</v>
      </c>
      <c r="M621" s="1" t="s">
        <v>78</v>
      </c>
      <c r="N621" s="1" t="s">
        <v>79</v>
      </c>
      <c r="O621" s="1" t="s">
        <v>74</v>
      </c>
      <c r="P621" s="1" t="s">
        <v>74</v>
      </c>
      <c r="Q621" s="1" t="s">
        <v>74</v>
      </c>
      <c r="R621" s="1" t="s">
        <v>74</v>
      </c>
      <c r="S621" s="1" t="s">
        <v>74</v>
      </c>
      <c r="T621" s="1" t="s">
        <v>11507</v>
      </c>
      <c r="U621" s="1" t="s">
        <v>11508</v>
      </c>
      <c r="V621" s="1" t="s">
        <v>11509</v>
      </c>
      <c r="W621" s="1" t="s">
        <v>11510</v>
      </c>
      <c r="X621" s="1" t="s">
        <v>6953</v>
      </c>
      <c r="Y621" s="1" t="s">
        <v>11511</v>
      </c>
      <c r="Z621" s="1" t="s">
        <v>74</v>
      </c>
      <c r="AA621" s="1" t="s">
        <v>74</v>
      </c>
      <c r="AB621" s="1" t="s">
        <v>11512</v>
      </c>
      <c r="AC621" s="1" t="s">
        <v>74</v>
      </c>
      <c r="AD621" s="1" t="s">
        <v>74</v>
      </c>
      <c r="AE621" s="1" t="s">
        <v>74</v>
      </c>
      <c r="AF621" s="1" t="s">
        <v>74</v>
      </c>
      <c r="AG621" s="1">
        <v>13</v>
      </c>
      <c r="AH621" s="1">
        <v>18</v>
      </c>
      <c r="AI621" s="1">
        <v>18</v>
      </c>
      <c r="AJ621" s="1">
        <v>0</v>
      </c>
      <c r="AK621" s="1">
        <v>20</v>
      </c>
      <c r="AL621" s="1" t="s">
        <v>1081</v>
      </c>
      <c r="AM621" s="1" t="s">
        <v>1082</v>
      </c>
      <c r="AN621" s="1" t="s">
        <v>1083</v>
      </c>
      <c r="AO621" s="1" t="s">
        <v>1084</v>
      </c>
      <c r="AP621" s="1" t="s">
        <v>1085</v>
      </c>
      <c r="AQ621" s="1" t="s">
        <v>74</v>
      </c>
      <c r="AR621" s="1" t="s">
        <v>1086</v>
      </c>
      <c r="AS621" s="1" t="s">
        <v>1087</v>
      </c>
      <c r="AT621" s="1" t="s">
        <v>476</v>
      </c>
      <c r="AU621" s="1">
        <v>2011</v>
      </c>
      <c r="AV621" s="1">
        <v>21</v>
      </c>
      <c r="AW621" s="1">
        <v>4</v>
      </c>
      <c r="AX621" s="1" t="s">
        <v>74</v>
      </c>
      <c r="AY621" s="1" t="s">
        <v>74</v>
      </c>
      <c r="AZ621" s="1" t="s">
        <v>74</v>
      </c>
      <c r="BA621" s="1" t="s">
        <v>74</v>
      </c>
      <c r="BB621" s="1">
        <v>347</v>
      </c>
      <c r="BC621" s="1">
        <v>351</v>
      </c>
      <c r="BD621" s="1" t="s">
        <v>74</v>
      </c>
      <c r="BE621" s="1" t="s">
        <v>11513</v>
      </c>
      <c r="BF621" s="1" t="str">
        <f>HYPERLINK("http://dx.doi.org/10.1123/ijsnem.21.4.347","http://dx.doi.org/10.1123/ijsnem.21.4.347")</f>
        <v>http://dx.doi.org/10.1123/ijsnem.21.4.347</v>
      </c>
      <c r="BG621" s="1" t="s">
        <v>74</v>
      </c>
      <c r="BH621" s="1" t="s">
        <v>74</v>
      </c>
      <c r="BI621" s="1">
        <v>5</v>
      </c>
      <c r="BJ621" s="1" t="s">
        <v>1089</v>
      </c>
      <c r="BK621" s="1" t="s">
        <v>100</v>
      </c>
      <c r="BL621" s="1" t="s">
        <v>1089</v>
      </c>
      <c r="BM621" s="1" t="s">
        <v>11514</v>
      </c>
      <c r="BN621" s="1">
        <v>21813918</v>
      </c>
      <c r="BO621" s="1" t="s">
        <v>74</v>
      </c>
      <c r="BP621" s="1" t="s">
        <v>74</v>
      </c>
      <c r="BQ621" s="1" t="s">
        <v>74</v>
      </c>
      <c r="BR621" s="1" t="s">
        <v>102</v>
      </c>
      <c r="BS621" s="1" t="s">
        <v>11515</v>
      </c>
      <c r="BT621" s="1" t="str">
        <f>HYPERLINK("https%3A%2F%2Fwww.webofscience.com%2Fwos%2Fwoscc%2Ffull-record%2FWOS:000294092000009","View Full Record in Web of Science")</f>
        <v>View Full Record in Web of Science</v>
      </c>
    </row>
    <row r="622" spans="1:72" x14ac:dyDescent="0.25">
      <c r="A622" s="1" t="s">
        <v>72</v>
      </c>
      <c r="B622" s="1" t="s">
        <v>11516</v>
      </c>
      <c r="C622" s="1" t="s">
        <v>74</v>
      </c>
      <c r="D622" s="1" t="s">
        <v>74</v>
      </c>
      <c r="E622" s="1" t="s">
        <v>74</v>
      </c>
      <c r="F622" s="1" t="s">
        <v>11517</v>
      </c>
      <c r="G622" s="1" t="s">
        <v>74</v>
      </c>
      <c r="H622" s="1" t="s">
        <v>74</v>
      </c>
      <c r="I622" s="1" t="s">
        <v>11518</v>
      </c>
      <c r="J622" s="1" t="s">
        <v>11519</v>
      </c>
      <c r="K622" s="1" t="s">
        <v>74</v>
      </c>
      <c r="L622" s="1" t="s">
        <v>74</v>
      </c>
      <c r="M622" s="1" t="s">
        <v>78</v>
      </c>
      <c r="N622" s="1" t="s">
        <v>79</v>
      </c>
      <c r="O622" s="1" t="s">
        <v>74</v>
      </c>
      <c r="P622" s="1" t="s">
        <v>74</v>
      </c>
      <c r="Q622" s="1" t="s">
        <v>74</v>
      </c>
      <c r="R622" s="1" t="s">
        <v>74</v>
      </c>
      <c r="S622" s="1" t="s">
        <v>74</v>
      </c>
      <c r="T622" s="1" t="s">
        <v>74</v>
      </c>
      <c r="U622" s="1" t="s">
        <v>11520</v>
      </c>
      <c r="V622" s="1" t="s">
        <v>11521</v>
      </c>
      <c r="W622" s="1" t="s">
        <v>11522</v>
      </c>
      <c r="X622" s="1" t="s">
        <v>11523</v>
      </c>
      <c r="Y622" s="1" t="s">
        <v>11524</v>
      </c>
      <c r="Z622" s="1" t="s">
        <v>3142</v>
      </c>
      <c r="AA622" s="1" t="s">
        <v>74</v>
      </c>
      <c r="AB622" s="1" t="s">
        <v>965</v>
      </c>
      <c r="AC622" s="1" t="s">
        <v>74</v>
      </c>
      <c r="AD622" s="1" t="s">
        <v>74</v>
      </c>
      <c r="AE622" s="1" t="s">
        <v>74</v>
      </c>
      <c r="AF622" s="1" t="s">
        <v>74</v>
      </c>
      <c r="AG622" s="1">
        <v>36</v>
      </c>
      <c r="AH622" s="1">
        <v>22</v>
      </c>
      <c r="AI622" s="1">
        <v>22</v>
      </c>
      <c r="AJ622" s="1">
        <v>0</v>
      </c>
      <c r="AK622" s="1">
        <v>15</v>
      </c>
      <c r="AL622" s="1" t="s">
        <v>11525</v>
      </c>
      <c r="AM622" s="1" t="s">
        <v>6142</v>
      </c>
      <c r="AN622" s="1" t="s">
        <v>11526</v>
      </c>
      <c r="AO622" s="1" t="s">
        <v>11527</v>
      </c>
      <c r="AP622" s="1" t="s">
        <v>74</v>
      </c>
      <c r="AQ622" s="1" t="s">
        <v>74</v>
      </c>
      <c r="AR622" s="1" t="s">
        <v>11528</v>
      </c>
      <c r="AS622" s="1" t="s">
        <v>11529</v>
      </c>
      <c r="AT622" s="1" t="s">
        <v>476</v>
      </c>
      <c r="AU622" s="1">
        <v>2011</v>
      </c>
      <c r="AV622" s="1">
        <v>111</v>
      </c>
      <c r="AW622" s="1">
        <v>8</v>
      </c>
      <c r="AX622" s="1" t="s">
        <v>74</v>
      </c>
      <c r="AY622" s="1" t="s">
        <v>74</v>
      </c>
      <c r="AZ622" s="1" t="s">
        <v>74</v>
      </c>
      <c r="BA622" s="1" t="s">
        <v>74</v>
      </c>
      <c r="BB622" s="1">
        <v>1211</v>
      </c>
      <c r="BC622" s="1">
        <v>1217</v>
      </c>
      <c r="BD622" s="1" t="s">
        <v>74</v>
      </c>
      <c r="BE622" s="1" t="s">
        <v>11530</v>
      </c>
      <c r="BF622" s="1" t="str">
        <f>HYPERLINK("http://dx.doi.org/10.1016/j.jada.2011.05.006","http://dx.doi.org/10.1016/j.jada.2011.05.006")</f>
        <v>http://dx.doi.org/10.1016/j.jada.2011.05.006</v>
      </c>
      <c r="BG622" s="1" t="s">
        <v>74</v>
      </c>
      <c r="BH622" s="1" t="s">
        <v>74</v>
      </c>
      <c r="BI622" s="1">
        <v>7</v>
      </c>
      <c r="BJ622" s="1" t="s">
        <v>175</v>
      </c>
      <c r="BK622" s="1" t="s">
        <v>247</v>
      </c>
      <c r="BL622" s="1" t="s">
        <v>175</v>
      </c>
      <c r="BM622" s="1" t="s">
        <v>11531</v>
      </c>
      <c r="BN622" s="1">
        <v>21802569</v>
      </c>
      <c r="BO622" s="1" t="s">
        <v>74</v>
      </c>
      <c r="BP622" s="1" t="s">
        <v>74</v>
      </c>
      <c r="BQ622" s="1" t="s">
        <v>74</v>
      </c>
      <c r="BR622" s="1" t="s">
        <v>102</v>
      </c>
      <c r="BS622" s="1" t="s">
        <v>11532</v>
      </c>
      <c r="BT622" s="1" t="str">
        <f>HYPERLINK("https%3A%2F%2Fwww.webofscience.com%2Fwos%2Fwoscc%2Ffull-record%2FWOS:000294314600019","View Full Record in Web of Science")</f>
        <v>View Full Record in Web of Science</v>
      </c>
    </row>
    <row r="623" spans="1:72" x14ac:dyDescent="0.25">
      <c r="A623" s="1" t="s">
        <v>72</v>
      </c>
      <c r="B623" s="1" t="s">
        <v>11533</v>
      </c>
      <c r="C623" s="1" t="s">
        <v>74</v>
      </c>
      <c r="D623" s="1" t="s">
        <v>74</v>
      </c>
      <c r="E623" s="1" t="s">
        <v>74</v>
      </c>
      <c r="F623" s="1" t="s">
        <v>11534</v>
      </c>
      <c r="G623" s="1" t="s">
        <v>74</v>
      </c>
      <c r="H623" s="1" t="s">
        <v>74</v>
      </c>
      <c r="I623" s="1" t="s">
        <v>11535</v>
      </c>
      <c r="J623" s="1" t="s">
        <v>1074</v>
      </c>
      <c r="K623" s="1" t="s">
        <v>74</v>
      </c>
      <c r="L623" s="1" t="s">
        <v>74</v>
      </c>
      <c r="M623" s="1" t="s">
        <v>78</v>
      </c>
      <c r="N623" s="1" t="s">
        <v>79</v>
      </c>
      <c r="O623" s="1" t="s">
        <v>74</v>
      </c>
      <c r="P623" s="1" t="s">
        <v>74</v>
      </c>
      <c r="Q623" s="1" t="s">
        <v>74</v>
      </c>
      <c r="R623" s="1" t="s">
        <v>74</v>
      </c>
      <c r="S623" s="1" t="s">
        <v>74</v>
      </c>
      <c r="T623" s="1" t="s">
        <v>11536</v>
      </c>
      <c r="U623" s="1" t="s">
        <v>11537</v>
      </c>
      <c r="V623" s="1" t="s">
        <v>11538</v>
      </c>
      <c r="W623" s="1" t="s">
        <v>11539</v>
      </c>
      <c r="X623" s="1" t="s">
        <v>11540</v>
      </c>
      <c r="Y623" s="1" t="s">
        <v>11541</v>
      </c>
      <c r="Z623" s="1" t="s">
        <v>74</v>
      </c>
      <c r="AA623" s="1" t="s">
        <v>74</v>
      </c>
      <c r="AB623" s="1" t="s">
        <v>11542</v>
      </c>
      <c r="AC623" s="1" t="s">
        <v>74</v>
      </c>
      <c r="AD623" s="1" t="s">
        <v>74</v>
      </c>
      <c r="AE623" s="1" t="s">
        <v>74</v>
      </c>
      <c r="AF623" s="1" t="s">
        <v>74</v>
      </c>
      <c r="AG623" s="1">
        <v>33</v>
      </c>
      <c r="AH623" s="1">
        <v>24</v>
      </c>
      <c r="AI623" s="1">
        <v>24</v>
      </c>
      <c r="AJ623" s="1">
        <v>1</v>
      </c>
      <c r="AK623" s="1">
        <v>36</v>
      </c>
      <c r="AL623" s="1" t="s">
        <v>1081</v>
      </c>
      <c r="AM623" s="1" t="s">
        <v>1082</v>
      </c>
      <c r="AN623" s="1" t="s">
        <v>1083</v>
      </c>
      <c r="AO623" s="1" t="s">
        <v>1084</v>
      </c>
      <c r="AP623" s="1" t="s">
        <v>74</v>
      </c>
      <c r="AQ623" s="1" t="s">
        <v>74</v>
      </c>
      <c r="AR623" s="1" t="s">
        <v>1086</v>
      </c>
      <c r="AS623" s="1" t="s">
        <v>1087</v>
      </c>
      <c r="AT623" s="1" t="s">
        <v>476</v>
      </c>
      <c r="AU623" s="1">
        <v>2011</v>
      </c>
      <c r="AV623" s="1">
        <v>21</v>
      </c>
      <c r="AW623" s="1">
        <v>4</v>
      </c>
      <c r="AX623" s="1" t="s">
        <v>74</v>
      </c>
      <c r="AY623" s="1" t="s">
        <v>74</v>
      </c>
      <c r="AZ623" s="1" t="s">
        <v>74</v>
      </c>
      <c r="BA623" s="1" t="s">
        <v>74</v>
      </c>
      <c r="BB623" s="1">
        <v>300</v>
      </c>
      <c r="BC623" s="1">
        <v>310</v>
      </c>
      <c r="BD623" s="1" t="s">
        <v>74</v>
      </c>
      <c r="BE623" s="1" t="s">
        <v>74</v>
      </c>
      <c r="BF623" s="1" t="s">
        <v>74</v>
      </c>
      <c r="BG623" s="1" t="s">
        <v>74</v>
      </c>
      <c r="BH623" s="1" t="s">
        <v>74</v>
      </c>
      <c r="BI623" s="1">
        <v>11</v>
      </c>
      <c r="BJ623" s="1" t="s">
        <v>1089</v>
      </c>
      <c r="BK623" s="1" t="s">
        <v>100</v>
      </c>
      <c r="BL623" s="1" t="s">
        <v>1089</v>
      </c>
      <c r="BM623" s="1" t="s">
        <v>11514</v>
      </c>
      <c r="BN623" s="1">
        <v>21813913</v>
      </c>
      <c r="BO623" s="1" t="s">
        <v>74</v>
      </c>
      <c r="BP623" s="1" t="s">
        <v>74</v>
      </c>
      <c r="BQ623" s="1" t="s">
        <v>74</v>
      </c>
      <c r="BR623" s="1" t="s">
        <v>102</v>
      </c>
      <c r="BS623" s="1" t="s">
        <v>11543</v>
      </c>
      <c r="BT623" s="1" t="str">
        <f>HYPERLINK("https%3A%2F%2Fwww.webofscience.com%2Fwos%2Fwoscc%2Ffull-record%2FWOS:000294092000004","View Full Record in Web of Science")</f>
        <v>View Full Record in Web of Science</v>
      </c>
    </row>
    <row r="624" spans="1:72" x14ac:dyDescent="0.25">
      <c r="A624" s="1" t="s">
        <v>72</v>
      </c>
      <c r="B624" s="1" t="s">
        <v>11544</v>
      </c>
      <c r="C624" s="1" t="s">
        <v>74</v>
      </c>
      <c r="D624" s="1" t="s">
        <v>74</v>
      </c>
      <c r="E624" s="1" t="s">
        <v>74</v>
      </c>
      <c r="F624" s="1" t="s">
        <v>11545</v>
      </c>
      <c r="G624" s="1" t="s">
        <v>74</v>
      </c>
      <c r="H624" s="1" t="s">
        <v>74</v>
      </c>
      <c r="I624" s="1" t="s">
        <v>11546</v>
      </c>
      <c r="J624" s="1" t="s">
        <v>910</v>
      </c>
      <c r="K624" s="1" t="s">
        <v>74</v>
      </c>
      <c r="L624" s="1" t="s">
        <v>74</v>
      </c>
      <c r="M624" s="1" t="s">
        <v>78</v>
      </c>
      <c r="N624" s="1" t="s">
        <v>79</v>
      </c>
      <c r="O624" s="1" t="s">
        <v>74</v>
      </c>
      <c r="P624" s="1" t="s">
        <v>74</v>
      </c>
      <c r="Q624" s="1" t="s">
        <v>74</v>
      </c>
      <c r="R624" s="1" t="s">
        <v>74</v>
      </c>
      <c r="S624" s="1" t="s">
        <v>74</v>
      </c>
      <c r="T624" s="1" t="s">
        <v>11547</v>
      </c>
      <c r="U624" s="1" t="s">
        <v>11548</v>
      </c>
      <c r="V624" s="1" t="s">
        <v>11549</v>
      </c>
      <c r="W624" s="1" t="s">
        <v>11550</v>
      </c>
      <c r="X624" s="1" t="s">
        <v>11551</v>
      </c>
      <c r="Y624" s="1" t="s">
        <v>11552</v>
      </c>
      <c r="Z624" s="1" t="s">
        <v>11553</v>
      </c>
      <c r="AA624" s="1" t="s">
        <v>11554</v>
      </c>
      <c r="AB624" s="1" t="s">
        <v>11555</v>
      </c>
      <c r="AC624" s="1" t="s">
        <v>74</v>
      </c>
      <c r="AD624" s="1" t="s">
        <v>74</v>
      </c>
      <c r="AE624" s="1" t="s">
        <v>74</v>
      </c>
      <c r="AF624" s="1" t="s">
        <v>74</v>
      </c>
      <c r="AG624" s="1">
        <v>34</v>
      </c>
      <c r="AH624" s="1">
        <v>35</v>
      </c>
      <c r="AI624" s="1">
        <v>38</v>
      </c>
      <c r="AJ624" s="1">
        <v>3</v>
      </c>
      <c r="AK624" s="1">
        <v>55</v>
      </c>
      <c r="AL624" s="1" t="s">
        <v>750</v>
      </c>
      <c r="AM624" s="1" t="s">
        <v>751</v>
      </c>
      <c r="AN624" s="1" t="s">
        <v>752</v>
      </c>
      <c r="AO624" s="1" t="s">
        <v>923</v>
      </c>
      <c r="AP624" s="1" t="s">
        <v>924</v>
      </c>
      <c r="AQ624" s="1" t="s">
        <v>74</v>
      </c>
      <c r="AR624" s="1" t="s">
        <v>925</v>
      </c>
      <c r="AS624" s="1" t="s">
        <v>926</v>
      </c>
      <c r="AT624" s="1" t="s">
        <v>11556</v>
      </c>
      <c r="AU624" s="1">
        <v>2011</v>
      </c>
      <c r="AV624" s="1">
        <v>127</v>
      </c>
      <c r="AW624" s="1">
        <v>2</v>
      </c>
      <c r="AX624" s="1" t="s">
        <v>74</v>
      </c>
      <c r="AY624" s="1" t="s">
        <v>74</v>
      </c>
      <c r="AZ624" s="1" t="s">
        <v>74</v>
      </c>
      <c r="BA624" s="1" t="s">
        <v>74</v>
      </c>
      <c r="BB624" s="1">
        <v>735</v>
      </c>
      <c r="BC624" s="1">
        <v>742</v>
      </c>
      <c r="BD624" s="1" t="s">
        <v>74</v>
      </c>
      <c r="BE624" s="1" t="s">
        <v>11557</v>
      </c>
      <c r="BF624" s="1" t="str">
        <f>HYPERLINK("http://dx.doi.org/10.1016/j.foodchem.2011.01.007","http://dx.doi.org/10.1016/j.foodchem.2011.01.007")</f>
        <v>http://dx.doi.org/10.1016/j.foodchem.2011.01.007</v>
      </c>
      <c r="BG624" s="1" t="s">
        <v>74</v>
      </c>
      <c r="BH624" s="1" t="s">
        <v>74</v>
      </c>
      <c r="BI624" s="1">
        <v>8</v>
      </c>
      <c r="BJ624" s="1" t="s">
        <v>929</v>
      </c>
      <c r="BK624" s="1" t="s">
        <v>100</v>
      </c>
      <c r="BL624" s="1" t="s">
        <v>930</v>
      </c>
      <c r="BM624" s="1" t="s">
        <v>11558</v>
      </c>
      <c r="BN624" s="1">
        <v>23140728</v>
      </c>
      <c r="BO624" s="1" t="s">
        <v>74</v>
      </c>
      <c r="BP624" s="1" t="s">
        <v>74</v>
      </c>
      <c r="BQ624" s="1" t="s">
        <v>74</v>
      </c>
      <c r="BR624" s="1" t="s">
        <v>102</v>
      </c>
      <c r="BS624" s="1" t="s">
        <v>11559</v>
      </c>
      <c r="BT624" s="1" t="str">
        <f>HYPERLINK("https%3A%2F%2Fwww.webofscience.com%2Fwos%2Fwoscc%2Ffull-record%2FWOS:000288836400053","View Full Record in Web of Science")</f>
        <v>View Full Record in Web of Science</v>
      </c>
    </row>
    <row r="625" spans="1:72" x14ac:dyDescent="0.25">
      <c r="A625" s="1" t="s">
        <v>72</v>
      </c>
      <c r="B625" s="1" t="s">
        <v>8409</v>
      </c>
      <c r="C625" s="1" t="s">
        <v>74</v>
      </c>
      <c r="D625" s="1" t="s">
        <v>74</v>
      </c>
      <c r="E625" s="1" t="s">
        <v>74</v>
      </c>
      <c r="F625" s="1" t="s">
        <v>8410</v>
      </c>
      <c r="G625" s="1" t="s">
        <v>74</v>
      </c>
      <c r="H625" s="1" t="s">
        <v>74</v>
      </c>
      <c r="I625" s="1" t="s">
        <v>8411</v>
      </c>
      <c r="J625" s="1" t="s">
        <v>5898</v>
      </c>
      <c r="K625" s="1" t="s">
        <v>74</v>
      </c>
      <c r="L625" s="1" t="s">
        <v>74</v>
      </c>
      <c r="M625" s="1" t="s">
        <v>78</v>
      </c>
      <c r="N625" s="1" t="s">
        <v>622</v>
      </c>
      <c r="O625" s="1" t="s">
        <v>74</v>
      </c>
      <c r="P625" s="1" t="s">
        <v>74</v>
      </c>
      <c r="Q625" s="1" t="s">
        <v>74</v>
      </c>
      <c r="R625" s="1" t="s">
        <v>74</v>
      </c>
      <c r="S625" s="1" t="s">
        <v>74</v>
      </c>
      <c r="T625" s="1" t="s">
        <v>8412</v>
      </c>
      <c r="U625" s="1" t="s">
        <v>8413</v>
      </c>
      <c r="V625" s="1" t="s">
        <v>8414</v>
      </c>
      <c r="W625" s="1" t="s">
        <v>8415</v>
      </c>
      <c r="X625" s="1" t="s">
        <v>8416</v>
      </c>
      <c r="Y625" s="1" t="s">
        <v>8417</v>
      </c>
      <c r="Z625" s="1" t="s">
        <v>8418</v>
      </c>
      <c r="AA625" s="1" t="s">
        <v>8419</v>
      </c>
      <c r="AB625" s="1" t="s">
        <v>8420</v>
      </c>
      <c r="AC625" s="1" t="s">
        <v>8421</v>
      </c>
      <c r="AD625" s="1" t="s">
        <v>8422</v>
      </c>
      <c r="AE625" s="1" t="s">
        <v>8423</v>
      </c>
      <c r="AF625" s="1" t="s">
        <v>74</v>
      </c>
      <c r="AG625" s="1">
        <v>59</v>
      </c>
      <c r="AH625" s="1">
        <v>10</v>
      </c>
      <c r="AI625" s="1">
        <v>10</v>
      </c>
      <c r="AJ625" s="1">
        <v>2</v>
      </c>
      <c r="AK625" s="1">
        <v>66</v>
      </c>
      <c r="AL625" s="1" t="s">
        <v>7636</v>
      </c>
      <c r="AM625" s="1" t="s">
        <v>5909</v>
      </c>
      <c r="AN625" s="1" t="s">
        <v>7637</v>
      </c>
      <c r="AO625" s="1" t="s">
        <v>5911</v>
      </c>
      <c r="AP625" s="1" t="s">
        <v>5912</v>
      </c>
      <c r="AQ625" s="1" t="s">
        <v>74</v>
      </c>
      <c r="AR625" s="1" t="s">
        <v>5913</v>
      </c>
      <c r="AS625" s="1" t="s">
        <v>5914</v>
      </c>
      <c r="AT625" s="1" t="s">
        <v>717</v>
      </c>
      <c r="AU625" s="1">
        <v>2015</v>
      </c>
      <c r="AV625" s="1">
        <v>31</v>
      </c>
      <c r="AW625" s="1">
        <v>5</v>
      </c>
      <c r="AX625" s="1" t="s">
        <v>74</v>
      </c>
      <c r="AY625" s="1" t="s">
        <v>74</v>
      </c>
      <c r="AZ625" s="1" t="s">
        <v>74</v>
      </c>
      <c r="BA625" s="1" t="s">
        <v>74</v>
      </c>
      <c r="BB625" s="1">
        <v>1889</v>
      </c>
      <c r="BC625" s="1">
        <v>1899</v>
      </c>
      <c r="BD625" s="1" t="s">
        <v>74</v>
      </c>
      <c r="BE625" s="1" t="s">
        <v>8424</v>
      </c>
      <c r="BF625" s="1" t="str">
        <f>HYPERLINK("http://dx.doi.org/10.3305/nh.2015.31.5.7867","http://dx.doi.org/10.3305/nh.2015.31.5.7867")</f>
        <v>http://dx.doi.org/10.3305/nh.2015.31.5.7867</v>
      </c>
      <c r="BG625" s="1" t="s">
        <v>74</v>
      </c>
      <c r="BH625" s="1" t="s">
        <v>74</v>
      </c>
      <c r="BI625" s="1">
        <v>11</v>
      </c>
      <c r="BJ625" s="1" t="s">
        <v>175</v>
      </c>
      <c r="BK625" s="1" t="s">
        <v>100</v>
      </c>
      <c r="BL625" s="1" t="s">
        <v>175</v>
      </c>
      <c r="BM625" s="1" t="s">
        <v>8425</v>
      </c>
      <c r="BN625" s="1">
        <v>25929356</v>
      </c>
      <c r="BO625" s="1" t="s">
        <v>74</v>
      </c>
      <c r="BP625" s="1" t="s">
        <v>74</v>
      </c>
      <c r="BQ625" s="1" t="s">
        <v>74</v>
      </c>
      <c r="BR625" s="1" t="s">
        <v>102</v>
      </c>
      <c r="BS625" s="1" t="s">
        <v>8426</v>
      </c>
      <c r="BT625" s="1" t="str">
        <f>HYPERLINK("https%3A%2F%2Fwww.webofscience.com%2Fwos%2Fwoscc%2Ffull-record%2FWOS:000354231200001","View Full Record in Web of Science")</f>
        <v>View Full Record in Web of Science</v>
      </c>
    </row>
    <row r="626" spans="1:72" x14ac:dyDescent="0.25">
      <c r="A626" s="1" t="s">
        <v>72</v>
      </c>
      <c r="B626" s="1" t="s">
        <v>11573</v>
      </c>
      <c r="C626" s="1" t="s">
        <v>74</v>
      </c>
      <c r="D626" s="1" t="s">
        <v>74</v>
      </c>
      <c r="E626" s="1" t="s">
        <v>74</v>
      </c>
      <c r="F626" s="1" t="s">
        <v>11574</v>
      </c>
      <c r="G626" s="1" t="s">
        <v>74</v>
      </c>
      <c r="H626" s="1" t="s">
        <v>74</v>
      </c>
      <c r="I626" s="1" t="s">
        <v>11575</v>
      </c>
      <c r="J626" s="1" t="s">
        <v>8057</v>
      </c>
      <c r="K626" s="1" t="s">
        <v>74</v>
      </c>
      <c r="L626" s="1" t="s">
        <v>74</v>
      </c>
      <c r="M626" s="1" t="s">
        <v>78</v>
      </c>
      <c r="N626" s="1" t="s">
        <v>79</v>
      </c>
      <c r="O626" s="1" t="s">
        <v>74</v>
      </c>
      <c r="P626" s="1" t="s">
        <v>74</v>
      </c>
      <c r="Q626" s="1" t="s">
        <v>74</v>
      </c>
      <c r="R626" s="1" t="s">
        <v>74</v>
      </c>
      <c r="S626" s="1" t="s">
        <v>74</v>
      </c>
      <c r="T626" s="1" t="s">
        <v>11576</v>
      </c>
      <c r="U626" s="1" t="s">
        <v>11577</v>
      </c>
      <c r="V626" s="1" t="s">
        <v>11578</v>
      </c>
      <c r="W626" s="1" t="s">
        <v>11579</v>
      </c>
      <c r="X626" s="1" t="s">
        <v>11580</v>
      </c>
      <c r="Y626" s="1" t="s">
        <v>11581</v>
      </c>
      <c r="Z626" s="1" t="s">
        <v>11582</v>
      </c>
      <c r="AA626" s="1" t="s">
        <v>11583</v>
      </c>
      <c r="AB626" s="1" t="s">
        <v>11584</v>
      </c>
      <c r="AC626" s="1" t="s">
        <v>74</v>
      </c>
      <c r="AD626" s="1" t="s">
        <v>74</v>
      </c>
      <c r="AE626" s="1" t="s">
        <v>74</v>
      </c>
      <c r="AF626" s="1" t="s">
        <v>74</v>
      </c>
      <c r="AG626" s="1">
        <v>33</v>
      </c>
      <c r="AH626" s="1">
        <v>9</v>
      </c>
      <c r="AI626" s="1">
        <v>10</v>
      </c>
      <c r="AJ626" s="1">
        <v>0</v>
      </c>
      <c r="AK626" s="1">
        <v>17</v>
      </c>
      <c r="AL626" s="1" t="s">
        <v>750</v>
      </c>
      <c r="AM626" s="1" t="s">
        <v>751</v>
      </c>
      <c r="AN626" s="1" t="s">
        <v>752</v>
      </c>
      <c r="AO626" s="1" t="s">
        <v>8067</v>
      </c>
      <c r="AP626" s="1" t="s">
        <v>8068</v>
      </c>
      <c r="AQ626" s="1" t="s">
        <v>74</v>
      </c>
      <c r="AR626" s="1" t="s">
        <v>8069</v>
      </c>
      <c r="AS626" s="1" t="s">
        <v>8070</v>
      </c>
      <c r="AT626" s="1" t="s">
        <v>822</v>
      </c>
      <c r="AU626" s="1">
        <v>2011</v>
      </c>
      <c r="AV626" s="1">
        <v>22</v>
      </c>
      <c r="AW626" s="1">
        <v>4</v>
      </c>
      <c r="AX626" s="1" t="s">
        <v>74</v>
      </c>
      <c r="AY626" s="1" t="s">
        <v>74</v>
      </c>
      <c r="AZ626" s="1" t="s">
        <v>74</v>
      </c>
      <c r="BA626" s="1" t="s">
        <v>74</v>
      </c>
      <c r="BB626" s="1">
        <v>340</v>
      </c>
      <c r="BC626" s="1">
        <v>345</v>
      </c>
      <c r="BD626" s="1" t="s">
        <v>74</v>
      </c>
      <c r="BE626" s="1" t="s">
        <v>11585</v>
      </c>
      <c r="BF626" s="1" t="str">
        <f>HYPERLINK("http://dx.doi.org/10.1016/j.foodqual.2011.01.003","http://dx.doi.org/10.1016/j.foodqual.2011.01.003")</f>
        <v>http://dx.doi.org/10.1016/j.foodqual.2011.01.003</v>
      </c>
      <c r="BG626" s="1" t="s">
        <v>74</v>
      </c>
      <c r="BH626" s="1" t="s">
        <v>74</v>
      </c>
      <c r="BI626" s="1">
        <v>6</v>
      </c>
      <c r="BJ626" s="1" t="s">
        <v>456</v>
      </c>
      <c r="BK626" s="1" t="s">
        <v>100</v>
      </c>
      <c r="BL626" s="1" t="s">
        <v>456</v>
      </c>
      <c r="BM626" s="1" t="s">
        <v>11586</v>
      </c>
      <c r="BN626" s="1" t="s">
        <v>74</v>
      </c>
      <c r="BO626" s="1" t="s">
        <v>74</v>
      </c>
      <c r="BP626" s="1" t="s">
        <v>74</v>
      </c>
      <c r="BQ626" s="1" t="s">
        <v>74</v>
      </c>
      <c r="BR626" s="1" t="s">
        <v>102</v>
      </c>
      <c r="BS626" s="1" t="s">
        <v>11587</v>
      </c>
      <c r="BT626" s="1" t="str">
        <f>HYPERLINK("https%3A%2F%2Fwww.webofscience.com%2Fwos%2Fwoscc%2Ffull-record%2FWOS:000288934200004","View Full Record in Web of Science")</f>
        <v>View Full Record in Web of Science</v>
      </c>
    </row>
    <row r="627" spans="1:72" x14ac:dyDescent="0.25">
      <c r="A627" s="1" t="s">
        <v>72</v>
      </c>
      <c r="B627" s="1" t="s">
        <v>11588</v>
      </c>
      <c r="C627" s="1" t="s">
        <v>74</v>
      </c>
      <c r="D627" s="1" t="s">
        <v>74</v>
      </c>
      <c r="E627" s="1" t="s">
        <v>74</v>
      </c>
      <c r="F627" s="1" t="s">
        <v>11589</v>
      </c>
      <c r="G627" s="1" t="s">
        <v>74</v>
      </c>
      <c r="H627" s="1" t="s">
        <v>11590</v>
      </c>
      <c r="I627" s="1" t="s">
        <v>11591</v>
      </c>
      <c r="J627" s="1" t="s">
        <v>5060</v>
      </c>
      <c r="K627" s="1" t="s">
        <v>74</v>
      </c>
      <c r="L627" s="1" t="s">
        <v>74</v>
      </c>
      <c r="M627" s="1" t="s">
        <v>78</v>
      </c>
      <c r="N627" s="1" t="s">
        <v>79</v>
      </c>
      <c r="O627" s="1" t="s">
        <v>74</v>
      </c>
      <c r="P627" s="1" t="s">
        <v>74</v>
      </c>
      <c r="Q627" s="1" t="s">
        <v>74</v>
      </c>
      <c r="R627" s="1" t="s">
        <v>74</v>
      </c>
      <c r="S627" s="1" t="s">
        <v>74</v>
      </c>
      <c r="T627" s="1" t="s">
        <v>11592</v>
      </c>
      <c r="U627" s="1" t="s">
        <v>11593</v>
      </c>
      <c r="V627" s="1" t="s">
        <v>11594</v>
      </c>
      <c r="W627" s="1" t="s">
        <v>74</v>
      </c>
      <c r="X627" s="1" t="s">
        <v>74</v>
      </c>
      <c r="Y627" s="1" t="s">
        <v>74</v>
      </c>
      <c r="Z627" s="1" t="s">
        <v>74</v>
      </c>
      <c r="AA627" s="1" t="s">
        <v>74</v>
      </c>
      <c r="AB627" s="1" t="s">
        <v>11595</v>
      </c>
      <c r="AC627" s="1" t="s">
        <v>74</v>
      </c>
      <c r="AD627" s="1" t="s">
        <v>74</v>
      </c>
      <c r="AE627" s="1" t="s">
        <v>74</v>
      </c>
      <c r="AF627" s="1" t="s">
        <v>74</v>
      </c>
      <c r="AG627" s="1">
        <v>45</v>
      </c>
      <c r="AH627" s="1">
        <v>247</v>
      </c>
      <c r="AI627" s="1">
        <v>257</v>
      </c>
      <c r="AJ627" s="1">
        <v>6</v>
      </c>
      <c r="AK627" s="1">
        <v>97</v>
      </c>
      <c r="AL627" s="1" t="s">
        <v>5069</v>
      </c>
      <c r="AM627" s="1" t="s">
        <v>5070</v>
      </c>
      <c r="AN627" s="1" t="s">
        <v>5071</v>
      </c>
      <c r="AO627" s="1" t="s">
        <v>5072</v>
      </c>
      <c r="AP627" s="1" t="s">
        <v>5073</v>
      </c>
      <c r="AQ627" s="1" t="s">
        <v>74</v>
      </c>
      <c r="AR627" s="1" t="s">
        <v>5060</v>
      </c>
      <c r="AS627" s="1" t="s">
        <v>2400</v>
      </c>
      <c r="AT627" s="1" t="s">
        <v>822</v>
      </c>
      <c r="AU627" s="1">
        <v>2011</v>
      </c>
      <c r="AV627" s="1">
        <v>127</v>
      </c>
      <c r="AW627" s="1">
        <v>6</v>
      </c>
      <c r="AX627" s="1" t="s">
        <v>74</v>
      </c>
      <c r="AY627" s="1" t="s">
        <v>74</v>
      </c>
      <c r="AZ627" s="1" t="s">
        <v>74</v>
      </c>
      <c r="BA627" s="1" t="s">
        <v>74</v>
      </c>
      <c r="BB627" s="1">
        <v>1182</v>
      </c>
      <c r="BC627" s="1">
        <v>1189</v>
      </c>
      <c r="BD627" s="1" t="s">
        <v>74</v>
      </c>
      <c r="BE627" s="1" t="s">
        <v>11596</v>
      </c>
      <c r="BF627" s="1" t="str">
        <f>HYPERLINK("http://dx.doi.org/10.1542/peds.2011-0965","http://dx.doi.org/10.1542/peds.2011-0965")</f>
        <v>http://dx.doi.org/10.1542/peds.2011-0965</v>
      </c>
      <c r="BG627" s="1" t="s">
        <v>74</v>
      </c>
      <c r="BH627" s="1" t="s">
        <v>74</v>
      </c>
      <c r="BI627" s="1">
        <v>8</v>
      </c>
      <c r="BJ627" s="1" t="s">
        <v>2400</v>
      </c>
      <c r="BK627" s="1" t="s">
        <v>100</v>
      </c>
      <c r="BL627" s="1" t="s">
        <v>2400</v>
      </c>
      <c r="BM627" s="1" t="s">
        <v>11597</v>
      </c>
      <c r="BN627" s="1">
        <v>21624882</v>
      </c>
      <c r="BO627" s="1" t="s">
        <v>74</v>
      </c>
      <c r="BP627" s="1" t="s">
        <v>74</v>
      </c>
      <c r="BQ627" s="1" t="s">
        <v>74</v>
      </c>
      <c r="BR627" s="1" t="s">
        <v>102</v>
      </c>
      <c r="BS627" s="1" t="s">
        <v>11598</v>
      </c>
      <c r="BT627" s="1" t="str">
        <f>HYPERLINK("https%3A%2F%2Fwww.webofscience.com%2Fwos%2Fwoscc%2Ffull-record%2FWOS:000291146100060","View Full Record in Web of Science")</f>
        <v>View Full Record in Web of Science</v>
      </c>
    </row>
    <row r="628" spans="1:72" x14ac:dyDescent="0.25">
      <c r="A628" s="1" t="s">
        <v>72</v>
      </c>
      <c r="B628" s="1" t="s">
        <v>9612</v>
      </c>
      <c r="C628" s="1" t="s">
        <v>74</v>
      </c>
      <c r="D628" s="1" t="s">
        <v>74</v>
      </c>
      <c r="E628" s="1" t="s">
        <v>74</v>
      </c>
      <c r="F628" s="1" t="s">
        <v>9613</v>
      </c>
      <c r="G628" s="1" t="s">
        <v>74</v>
      </c>
      <c r="H628" s="1" t="s">
        <v>74</v>
      </c>
      <c r="I628" s="1" t="s">
        <v>9614</v>
      </c>
      <c r="J628" s="1" t="s">
        <v>5898</v>
      </c>
      <c r="K628" s="1" t="s">
        <v>74</v>
      </c>
      <c r="L628" s="1" t="s">
        <v>74</v>
      </c>
      <c r="M628" s="1" t="s">
        <v>1790</v>
      </c>
      <c r="N628" s="1" t="s">
        <v>622</v>
      </c>
      <c r="O628" s="1" t="s">
        <v>74</v>
      </c>
      <c r="P628" s="1" t="s">
        <v>74</v>
      </c>
      <c r="Q628" s="1" t="s">
        <v>74</v>
      </c>
      <c r="R628" s="1" t="s">
        <v>74</v>
      </c>
      <c r="S628" s="1" t="s">
        <v>74</v>
      </c>
      <c r="T628" s="1" t="s">
        <v>9615</v>
      </c>
      <c r="U628" s="1" t="s">
        <v>9616</v>
      </c>
      <c r="V628" s="1" t="s">
        <v>9617</v>
      </c>
      <c r="W628" s="1" t="s">
        <v>9618</v>
      </c>
      <c r="X628" s="1" t="s">
        <v>9619</v>
      </c>
      <c r="Y628" s="1" t="s">
        <v>9620</v>
      </c>
      <c r="Z628" s="1" t="s">
        <v>9621</v>
      </c>
      <c r="AA628" s="1" t="s">
        <v>9622</v>
      </c>
      <c r="AB628" s="1" t="s">
        <v>74</v>
      </c>
      <c r="AC628" s="1" t="s">
        <v>74</v>
      </c>
      <c r="AD628" s="1" t="s">
        <v>74</v>
      </c>
      <c r="AE628" s="1" t="s">
        <v>74</v>
      </c>
      <c r="AF628" s="1" t="s">
        <v>74</v>
      </c>
      <c r="AG628" s="1">
        <v>47</v>
      </c>
      <c r="AH628" s="1">
        <v>6</v>
      </c>
      <c r="AI628" s="1">
        <v>7</v>
      </c>
      <c r="AJ628" s="1">
        <v>2</v>
      </c>
      <c r="AK628" s="1">
        <v>62</v>
      </c>
      <c r="AL628" s="1" t="s">
        <v>7636</v>
      </c>
      <c r="AM628" s="1" t="s">
        <v>5909</v>
      </c>
      <c r="AN628" s="1" t="s">
        <v>7637</v>
      </c>
      <c r="AO628" s="1" t="s">
        <v>5911</v>
      </c>
      <c r="AP628" s="1" t="s">
        <v>5912</v>
      </c>
      <c r="AQ628" s="1" t="s">
        <v>74</v>
      </c>
      <c r="AR628" s="1" t="s">
        <v>5913</v>
      </c>
      <c r="AS628" s="1" t="s">
        <v>5914</v>
      </c>
      <c r="AT628" s="1" t="s">
        <v>1031</v>
      </c>
      <c r="AU628" s="1">
        <v>2014</v>
      </c>
      <c r="AV628" s="1">
        <v>29</v>
      </c>
      <c r="AW628" s="1">
        <v>1</v>
      </c>
      <c r="AX628" s="1" t="s">
        <v>74</v>
      </c>
      <c r="AY628" s="1" t="s">
        <v>74</v>
      </c>
      <c r="AZ628" s="1" t="s">
        <v>74</v>
      </c>
      <c r="BA628" s="1" t="s">
        <v>74</v>
      </c>
      <c r="BB628" s="1">
        <v>21</v>
      </c>
      <c r="BC628" s="1">
        <v>25</v>
      </c>
      <c r="BD628" s="1" t="s">
        <v>74</v>
      </c>
      <c r="BE628" s="1" t="s">
        <v>9623</v>
      </c>
      <c r="BF628" s="1" t="str">
        <f>HYPERLINK("http://dx.doi.org/10.3305/nh.2014.29.1.6775","http://dx.doi.org/10.3305/nh.2014.29.1.6775")</f>
        <v>http://dx.doi.org/10.3305/nh.2014.29.1.6775</v>
      </c>
      <c r="BG628" s="1" t="s">
        <v>74</v>
      </c>
      <c r="BH628" s="1" t="s">
        <v>74</v>
      </c>
      <c r="BI628" s="1">
        <v>5</v>
      </c>
      <c r="BJ628" s="1" t="s">
        <v>175</v>
      </c>
      <c r="BK628" s="1" t="s">
        <v>100</v>
      </c>
      <c r="BL628" s="1" t="s">
        <v>175</v>
      </c>
      <c r="BM628" s="1" t="s">
        <v>9624</v>
      </c>
      <c r="BN628" s="1">
        <v>24483958</v>
      </c>
      <c r="BO628" s="1" t="s">
        <v>74</v>
      </c>
      <c r="BP628" s="1" t="s">
        <v>74</v>
      </c>
      <c r="BQ628" s="1" t="s">
        <v>74</v>
      </c>
      <c r="BR628" s="1" t="s">
        <v>102</v>
      </c>
      <c r="BS628" s="1" t="s">
        <v>9625</v>
      </c>
      <c r="BT628" s="1" t="str">
        <f>HYPERLINK("https%3A%2F%2Fwww.webofscience.com%2Fwos%2Fwoscc%2Ffull-record%2FWOS:000331340100004","View Full Record in Web of Science")</f>
        <v>View Full Record in Web of Science</v>
      </c>
    </row>
    <row r="629" spans="1:72" x14ac:dyDescent="0.25">
      <c r="A629" s="1" t="s">
        <v>72</v>
      </c>
      <c r="B629" s="1" t="s">
        <v>10747</v>
      </c>
      <c r="C629" s="1" t="s">
        <v>74</v>
      </c>
      <c r="D629" s="1" t="s">
        <v>74</v>
      </c>
      <c r="E629" s="1" t="s">
        <v>74</v>
      </c>
      <c r="F629" s="1" t="s">
        <v>10748</v>
      </c>
      <c r="G629" s="1" t="s">
        <v>74</v>
      </c>
      <c r="H629" s="1" t="s">
        <v>74</v>
      </c>
      <c r="I629" s="1" t="s">
        <v>10749</v>
      </c>
      <c r="J629" s="1" t="s">
        <v>1545</v>
      </c>
      <c r="K629" s="1" t="s">
        <v>74</v>
      </c>
      <c r="L629" s="1" t="s">
        <v>74</v>
      </c>
      <c r="M629" s="1" t="s">
        <v>78</v>
      </c>
      <c r="N629" s="1" t="s">
        <v>52</v>
      </c>
      <c r="O629" s="1" t="s">
        <v>11616</v>
      </c>
      <c r="P629" s="1" t="s">
        <v>11617</v>
      </c>
      <c r="Q629" s="1" t="s">
        <v>11618</v>
      </c>
      <c r="R629" s="1" t="s">
        <v>4150</v>
      </c>
      <c r="S629" s="1" t="s">
        <v>74</v>
      </c>
      <c r="T629" s="1" t="s">
        <v>74</v>
      </c>
      <c r="U629" s="1" t="s">
        <v>74</v>
      </c>
      <c r="V629" s="1" t="s">
        <v>74</v>
      </c>
      <c r="W629" s="1" t="s">
        <v>10751</v>
      </c>
      <c r="X629" s="1" t="s">
        <v>1229</v>
      </c>
      <c r="Y629" s="1" t="s">
        <v>74</v>
      </c>
      <c r="Z629" s="1" t="s">
        <v>10752</v>
      </c>
      <c r="AA629" s="1" t="s">
        <v>10753</v>
      </c>
      <c r="AB629" s="1" t="s">
        <v>10754</v>
      </c>
      <c r="AC629" s="1" t="s">
        <v>74</v>
      </c>
      <c r="AD629" s="1" t="s">
        <v>74</v>
      </c>
      <c r="AE629" s="1" t="s">
        <v>74</v>
      </c>
      <c r="AF629" s="1" t="s">
        <v>74</v>
      </c>
      <c r="AG629" s="1">
        <v>0</v>
      </c>
      <c r="AH629" s="1">
        <v>0</v>
      </c>
      <c r="AI629" s="1">
        <v>0</v>
      </c>
      <c r="AJ629" s="1">
        <v>0</v>
      </c>
      <c r="AK629" s="1">
        <v>3</v>
      </c>
      <c r="AL629" s="1" t="s">
        <v>710</v>
      </c>
      <c r="AM629" s="1" t="s">
        <v>711</v>
      </c>
      <c r="AN629" s="1" t="s">
        <v>712</v>
      </c>
      <c r="AO629" s="1" t="s">
        <v>1548</v>
      </c>
      <c r="AP629" s="1" t="s">
        <v>1549</v>
      </c>
      <c r="AQ629" s="1" t="s">
        <v>74</v>
      </c>
      <c r="AR629" s="1" t="s">
        <v>1550</v>
      </c>
      <c r="AS629" s="1" t="s">
        <v>1551</v>
      </c>
      <c r="AT629" s="1" t="s">
        <v>717</v>
      </c>
      <c r="AU629" s="1">
        <v>2011</v>
      </c>
      <c r="AV629" s="1">
        <v>43</v>
      </c>
      <c r="AW629" s="1">
        <v>5</v>
      </c>
      <c r="AX629" s="1" t="s">
        <v>74</v>
      </c>
      <c r="AY629" s="1">
        <v>1</v>
      </c>
      <c r="AZ629" s="1" t="s">
        <v>74</v>
      </c>
      <c r="BA629" s="1">
        <v>22469</v>
      </c>
      <c r="BB629" s="1">
        <v>597</v>
      </c>
      <c r="BC629" s="1">
        <v>598</v>
      </c>
      <c r="BD629" s="1" t="s">
        <v>74</v>
      </c>
      <c r="BE629" s="1" t="s">
        <v>11619</v>
      </c>
      <c r="BF629" s="1" t="str">
        <f>HYPERLINK("http://dx.doi.org/10.1249/01.MSS.0000401649.01626.30","http://dx.doi.org/10.1249/01.MSS.0000401649.01626.30")</f>
        <v>http://dx.doi.org/10.1249/01.MSS.0000401649.01626.30</v>
      </c>
      <c r="BG629" s="1" t="s">
        <v>74</v>
      </c>
      <c r="BH629" s="1" t="s">
        <v>74</v>
      </c>
      <c r="BI629" s="1">
        <v>3</v>
      </c>
      <c r="BJ629" s="1" t="s">
        <v>658</v>
      </c>
      <c r="BK629" s="1" t="s">
        <v>1766</v>
      </c>
      <c r="BL629" s="1" t="s">
        <v>658</v>
      </c>
      <c r="BM629" s="1" t="s">
        <v>11620</v>
      </c>
      <c r="BN629" s="1" t="s">
        <v>74</v>
      </c>
      <c r="BO629" s="1" t="s">
        <v>74</v>
      </c>
      <c r="BP629" s="1" t="s">
        <v>74</v>
      </c>
      <c r="BQ629" s="1" t="s">
        <v>74</v>
      </c>
      <c r="BR629" s="1" t="s">
        <v>102</v>
      </c>
      <c r="BS629" s="1" t="s">
        <v>11621</v>
      </c>
      <c r="BT629" s="1" t="str">
        <f>HYPERLINK("https%3A%2F%2Fwww.webofscience.com%2Fwos%2Fwoscc%2Ffull-record%2FWOS:000209079502361","View Full Record in Web of Science")</f>
        <v>View Full Record in Web of Science</v>
      </c>
    </row>
    <row r="630" spans="1:72" x14ac:dyDescent="0.25">
      <c r="A630" s="1" t="s">
        <v>72</v>
      </c>
      <c r="B630" s="1" t="s">
        <v>11622</v>
      </c>
      <c r="C630" s="1" t="s">
        <v>74</v>
      </c>
      <c r="D630" s="1" t="s">
        <v>74</v>
      </c>
      <c r="E630" s="1" t="s">
        <v>74</v>
      </c>
      <c r="F630" s="1" t="s">
        <v>11623</v>
      </c>
      <c r="G630" s="1" t="s">
        <v>74</v>
      </c>
      <c r="H630" s="1" t="s">
        <v>74</v>
      </c>
      <c r="I630" s="1" t="s">
        <v>11624</v>
      </c>
      <c r="J630" s="1" t="s">
        <v>7897</v>
      </c>
      <c r="K630" s="1" t="s">
        <v>74</v>
      </c>
      <c r="L630" s="1" t="s">
        <v>74</v>
      </c>
      <c r="M630" s="1" t="s">
        <v>78</v>
      </c>
      <c r="N630" s="1" t="s">
        <v>79</v>
      </c>
      <c r="O630" s="1" t="s">
        <v>74</v>
      </c>
      <c r="P630" s="1" t="s">
        <v>74</v>
      </c>
      <c r="Q630" s="1" t="s">
        <v>74</v>
      </c>
      <c r="R630" s="1" t="s">
        <v>74</v>
      </c>
      <c r="S630" s="1" t="s">
        <v>74</v>
      </c>
      <c r="T630" s="1" t="s">
        <v>74</v>
      </c>
      <c r="U630" s="1" t="s">
        <v>11625</v>
      </c>
      <c r="V630" s="1" t="s">
        <v>11626</v>
      </c>
      <c r="W630" s="1" t="s">
        <v>11627</v>
      </c>
      <c r="X630" s="1" t="s">
        <v>11628</v>
      </c>
      <c r="Y630" s="1" t="s">
        <v>11629</v>
      </c>
      <c r="Z630" s="1" t="s">
        <v>5790</v>
      </c>
      <c r="AA630" s="1" t="s">
        <v>74</v>
      </c>
      <c r="AB630" s="1" t="s">
        <v>11630</v>
      </c>
      <c r="AC630" s="1" t="s">
        <v>11631</v>
      </c>
      <c r="AD630" s="1" t="s">
        <v>11632</v>
      </c>
      <c r="AE630" s="1" t="s">
        <v>11633</v>
      </c>
      <c r="AF630" s="1" t="s">
        <v>74</v>
      </c>
      <c r="AG630" s="1">
        <v>20</v>
      </c>
      <c r="AH630" s="1">
        <v>61</v>
      </c>
      <c r="AI630" s="1">
        <v>62</v>
      </c>
      <c r="AJ630" s="1">
        <v>1</v>
      </c>
      <c r="AK630" s="1">
        <v>26</v>
      </c>
      <c r="AL630" s="1" t="s">
        <v>8007</v>
      </c>
      <c r="AM630" s="1" t="s">
        <v>2659</v>
      </c>
      <c r="AN630" s="1" t="s">
        <v>2660</v>
      </c>
      <c r="AO630" s="1" t="s">
        <v>7908</v>
      </c>
      <c r="AP630" s="1" t="s">
        <v>74</v>
      </c>
      <c r="AQ630" s="1" t="s">
        <v>74</v>
      </c>
      <c r="AR630" s="1" t="s">
        <v>7909</v>
      </c>
      <c r="AS630" s="1" t="s">
        <v>7910</v>
      </c>
      <c r="AT630" s="1" t="s">
        <v>717</v>
      </c>
      <c r="AU630" s="1">
        <v>2011</v>
      </c>
      <c r="AV630" s="1">
        <v>8</v>
      </c>
      <c r="AW630" s="1">
        <v>3</v>
      </c>
      <c r="AX630" s="1" t="s">
        <v>74</v>
      </c>
      <c r="AY630" s="1" t="s">
        <v>74</v>
      </c>
      <c r="AZ630" s="1" t="s">
        <v>74</v>
      </c>
      <c r="BA630" s="1" t="s">
        <v>74</v>
      </c>
      <c r="BB630" s="1" t="s">
        <v>74</v>
      </c>
      <c r="BC630" s="1" t="s">
        <v>74</v>
      </c>
      <c r="BD630" s="1" t="s">
        <v>11634</v>
      </c>
      <c r="BE630" s="1" t="s">
        <v>74</v>
      </c>
      <c r="BF630" s="1" t="s">
        <v>74</v>
      </c>
      <c r="BG630" s="1" t="s">
        <v>74</v>
      </c>
      <c r="BH630" s="1" t="s">
        <v>74</v>
      </c>
      <c r="BI630" s="1">
        <v>9</v>
      </c>
      <c r="BJ630" s="1" t="s">
        <v>226</v>
      </c>
      <c r="BK630" s="1" t="s">
        <v>247</v>
      </c>
      <c r="BL630" s="1" t="s">
        <v>226</v>
      </c>
      <c r="BM630" s="1" t="s">
        <v>11635</v>
      </c>
      <c r="BN630" s="1">
        <v>21477500</v>
      </c>
      <c r="BO630" s="1" t="s">
        <v>74</v>
      </c>
      <c r="BP630" s="1" t="s">
        <v>74</v>
      </c>
      <c r="BQ630" s="1" t="s">
        <v>74</v>
      </c>
      <c r="BR630" s="1" t="s">
        <v>102</v>
      </c>
      <c r="BS630" s="1" t="s">
        <v>11636</v>
      </c>
      <c r="BT630" s="1" t="str">
        <f>HYPERLINK("https%3A%2F%2Fwww.webofscience.com%2Fwos%2Fwoscc%2Ffull-record%2FWOS:000298968400011","View Full Record in Web of Science")</f>
        <v>View Full Record in Web of Science</v>
      </c>
    </row>
    <row r="631" spans="1:72" x14ac:dyDescent="0.25">
      <c r="A631" s="1" t="s">
        <v>72</v>
      </c>
      <c r="B631" s="1" t="s">
        <v>11637</v>
      </c>
      <c r="C631" s="1" t="s">
        <v>74</v>
      </c>
      <c r="D631" s="1" t="s">
        <v>74</v>
      </c>
      <c r="E631" s="1" t="s">
        <v>74</v>
      </c>
      <c r="F631" s="1" t="s">
        <v>11638</v>
      </c>
      <c r="G631" s="1" t="s">
        <v>74</v>
      </c>
      <c r="H631" s="1" t="s">
        <v>74</v>
      </c>
      <c r="I631" s="1" t="s">
        <v>11639</v>
      </c>
      <c r="J631" s="1" t="s">
        <v>910</v>
      </c>
      <c r="K631" s="1" t="s">
        <v>74</v>
      </c>
      <c r="L631" s="1" t="s">
        <v>74</v>
      </c>
      <c r="M631" s="1" t="s">
        <v>78</v>
      </c>
      <c r="N631" s="1" t="s">
        <v>79</v>
      </c>
      <c r="O631" s="1" t="s">
        <v>74</v>
      </c>
      <c r="P631" s="1" t="s">
        <v>74</v>
      </c>
      <c r="Q631" s="1" t="s">
        <v>74</v>
      </c>
      <c r="R631" s="1" t="s">
        <v>74</v>
      </c>
      <c r="S631" s="1" t="s">
        <v>74</v>
      </c>
      <c r="T631" s="1" t="s">
        <v>11640</v>
      </c>
      <c r="U631" s="1" t="s">
        <v>11641</v>
      </c>
      <c r="V631" s="1" t="s">
        <v>11642</v>
      </c>
      <c r="W631" s="1" t="s">
        <v>11643</v>
      </c>
      <c r="X631" s="1" t="s">
        <v>11644</v>
      </c>
      <c r="Y631" s="1" t="s">
        <v>11645</v>
      </c>
      <c r="Z631" s="1" t="s">
        <v>11646</v>
      </c>
      <c r="AA631" s="1" t="s">
        <v>74</v>
      </c>
      <c r="AB631" s="1" t="s">
        <v>74</v>
      </c>
      <c r="AC631" s="1" t="s">
        <v>11647</v>
      </c>
      <c r="AD631" s="1" t="s">
        <v>11648</v>
      </c>
      <c r="AE631" s="1" t="s">
        <v>11649</v>
      </c>
      <c r="AF631" s="1" t="s">
        <v>74</v>
      </c>
      <c r="AG631" s="1">
        <v>27</v>
      </c>
      <c r="AH631" s="1">
        <v>28</v>
      </c>
      <c r="AI631" s="1">
        <v>32</v>
      </c>
      <c r="AJ631" s="1">
        <v>1</v>
      </c>
      <c r="AK631" s="1">
        <v>17</v>
      </c>
      <c r="AL631" s="1" t="s">
        <v>750</v>
      </c>
      <c r="AM631" s="1" t="s">
        <v>751</v>
      </c>
      <c r="AN631" s="1" t="s">
        <v>752</v>
      </c>
      <c r="AO631" s="1" t="s">
        <v>923</v>
      </c>
      <c r="AP631" s="1" t="s">
        <v>924</v>
      </c>
      <c r="AQ631" s="1" t="s">
        <v>74</v>
      </c>
      <c r="AR631" s="1" t="s">
        <v>925</v>
      </c>
      <c r="AS631" s="1" t="s">
        <v>926</v>
      </c>
      <c r="AT631" s="1" t="s">
        <v>1866</v>
      </c>
      <c r="AU631" s="1">
        <v>2011</v>
      </c>
      <c r="AV631" s="1">
        <v>126</v>
      </c>
      <c r="AW631" s="1">
        <v>1</v>
      </c>
      <c r="AX631" s="1" t="s">
        <v>74</v>
      </c>
      <c r="AY631" s="1" t="s">
        <v>74</v>
      </c>
      <c r="AZ631" s="1" t="s">
        <v>74</v>
      </c>
      <c r="BA631" s="1" t="s">
        <v>74</v>
      </c>
      <c r="BB631" s="1">
        <v>379</v>
      </c>
      <c r="BC631" s="1">
        <v>386</v>
      </c>
      <c r="BD631" s="1" t="s">
        <v>74</v>
      </c>
      <c r="BE631" s="1" t="s">
        <v>11650</v>
      </c>
      <c r="BF631" s="1" t="str">
        <f>HYPERLINK("http://dx.doi.org/10.1016/j.foodchem.2010.10.110","http://dx.doi.org/10.1016/j.foodchem.2010.10.110")</f>
        <v>http://dx.doi.org/10.1016/j.foodchem.2010.10.110</v>
      </c>
      <c r="BG631" s="1" t="s">
        <v>74</v>
      </c>
      <c r="BH631" s="1" t="s">
        <v>74</v>
      </c>
      <c r="BI631" s="1">
        <v>8</v>
      </c>
      <c r="BJ631" s="1" t="s">
        <v>929</v>
      </c>
      <c r="BK631" s="1" t="s">
        <v>100</v>
      </c>
      <c r="BL631" s="1" t="s">
        <v>930</v>
      </c>
      <c r="BM631" s="1" t="s">
        <v>11651</v>
      </c>
      <c r="BN631" s="1" t="s">
        <v>74</v>
      </c>
      <c r="BO631" s="1" t="s">
        <v>74</v>
      </c>
      <c r="BP631" s="1" t="s">
        <v>74</v>
      </c>
      <c r="BQ631" s="1" t="s">
        <v>74</v>
      </c>
      <c r="BR631" s="1" t="s">
        <v>102</v>
      </c>
      <c r="BS631" s="1" t="s">
        <v>11652</v>
      </c>
      <c r="BT631" s="1" t="str">
        <f>HYPERLINK("https%3A%2F%2Fwww.webofscience.com%2Fwos%2Fwoscc%2Ffull-record%2FWOS:000286855100058","View Full Record in Web of Science")</f>
        <v>View Full Record in Web of Science</v>
      </c>
    </row>
    <row r="632" spans="1:72" x14ac:dyDescent="0.25">
      <c r="A632" s="1" t="s">
        <v>72</v>
      </c>
      <c r="B632" s="1" t="s">
        <v>11653</v>
      </c>
      <c r="C632" s="1" t="s">
        <v>74</v>
      </c>
      <c r="D632" s="1" t="s">
        <v>74</v>
      </c>
      <c r="E632" s="1" t="s">
        <v>74</v>
      </c>
      <c r="F632" s="1" t="s">
        <v>11654</v>
      </c>
      <c r="G632" s="1" t="s">
        <v>74</v>
      </c>
      <c r="H632" s="1" t="s">
        <v>74</v>
      </c>
      <c r="I632" s="1" t="s">
        <v>11655</v>
      </c>
      <c r="J632" s="1" t="s">
        <v>11013</v>
      </c>
      <c r="K632" s="1" t="s">
        <v>74</v>
      </c>
      <c r="L632" s="1" t="s">
        <v>74</v>
      </c>
      <c r="M632" s="1" t="s">
        <v>78</v>
      </c>
      <c r="N632" s="1" t="s">
        <v>79</v>
      </c>
      <c r="O632" s="1" t="s">
        <v>74</v>
      </c>
      <c r="P632" s="1" t="s">
        <v>74</v>
      </c>
      <c r="Q632" s="1" t="s">
        <v>74</v>
      </c>
      <c r="R632" s="1" t="s">
        <v>74</v>
      </c>
      <c r="S632" s="1" t="s">
        <v>74</v>
      </c>
      <c r="T632" s="1" t="s">
        <v>74</v>
      </c>
      <c r="U632" s="1" t="s">
        <v>11656</v>
      </c>
      <c r="V632" s="1" t="s">
        <v>11657</v>
      </c>
      <c r="W632" s="1" t="s">
        <v>11658</v>
      </c>
      <c r="X632" s="1" t="s">
        <v>10034</v>
      </c>
      <c r="Y632" s="1" t="s">
        <v>11659</v>
      </c>
      <c r="Z632" s="1" t="s">
        <v>11660</v>
      </c>
      <c r="AA632" s="1" t="s">
        <v>11661</v>
      </c>
      <c r="AB632" s="1" t="s">
        <v>11662</v>
      </c>
      <c r="AC632" s="1" t="s">
        <v>74</v>
      </c>
      <c r="AD632" s="1" t="s">
        <v>74</v>
      </c>
      <c r="AE632" s="1" t="s">
        <v>74</v>
      </c>
      <c r="AF632" s="1" t="s">
        <v>74</v>
      </c>
      <c r="AG632" s="1">
        <v>88</v>
      </c>
      <c r="AH632" s="1">
        <v>44</v>
      </c>
      <c r="AI632" s="1">
        <v>44</v>
      </c>
      <c r="AJ632" s="1">
        <v>2</v>
      </c>
      <c r="AK632" s="1">
        <v>59</v>
      </c>
      <c r="AL632" s="1" t="s">
        <v>9008</v>
      </c>
      <c r="AM632" s="1" t="s">
        <v>6492</v>
      </c>
      <c r="AN632" s="1" t="s">
        <v>6493</v>
      </c>
      <c r="AO632" s="1" t="s">
        <v>11018</v>
      </c>
      <c r="AP632" s="1" t="s">
        <v>74</v>
      </c>
      <c r="AQ632" s="1" t="s">
        <v>74</v>
      </c>
      <c r="AR632" s="1" t="s">
        <v>11020</v>
      </c>
      <c r="AS632" s="1" t="s">
        <v>11021</v>
      </c>
      <c r="AT632" s="1" t="s">
        <v>717</v>
      </c>
      <c r="AU632" s="1">
        <v>2011</v>
      </c>
      <c r="AV632" s="1">
        <v>141</v>
      </c>
      <c r="AW632" s="1">
        <v>5</v>
      </c>
      <c r="AX632" s="1" t="s">
        <v>74</v>
      </c>
      <c r="AY632" s="1" t="s">
        <v>74</v>
      </c>
      <c r="AZ632" s="1" t="s">
        <v>74</v>
      </c>
      <c r="BA632" s="1" t="s">
        <v>74</v>
      </c>
      <c r="BB632" s="1">
        <v>890</v>
      </c>
      <c r="BC632" s="1">
        <v>897</v>
      </c>
      <c r="BD632" s="1" t="s">
        <v>74</v>
      </c>
      <c r="BE632" s="1" t="s">
        <v>11663</v>
      </c>
      <c r="BF632" s="1" t="str">
        <f>HYPERLINK("http://dx.doi.org/10.3945/jn.110.137075","http://dx.doi.org/10.3945/jn.110.137075")</f>
        <v>http://dx.doi.org/10.3945/jn.110.137075</v>
      </c>
      <c r="BG632" s="1" t="s">
        <v>74</v>
      </c>
      <c r="BH632" s="1" t="s">
        <v>74</v>
      </c>
      <c r="BI632" s="1">
        <v>8</v>
      </c>
      <c r="BJ632" s="1" t="s">
        <v>175</v>
      </c>
      <c r="BK632" s="1" t="s">
        <v>100</v>
      </c>
      <c r="BL632" s="1" t="s">
        <v>175</v>
      </c>
      <c r="BM632" s="1" t="s">
        <v>11664</v>
      </c>
      <c r="BN632" s="1">
        <v>21411610</v>
      </c>
      <c r="BO632" s="1" t="s">
        <v>2540</v>
      </c>
      <c r="BP632" s="1" t="s">
        <v>74</v>
      </c>
      <c r="BQ632" s="1" t="s">
        <v>74</v>
      </c>
      <c r="BR632" s="1" t="s">
        <v>102</v>
      </c>
      <c r="BS632" s="1" t="s">
        <v>11665</v>
      </c>
      <c r="BT632" s="1" t="str">
        <f>HYPERLINK("https%3A%2F%2Fwww.webofscience.com%2Fwos%2Fwoscc%2Ffull-record%2FWOS:000289828800019","View Full Record in Web of Science")</f>
        <v>View Full Record in Web of Science</v>
      </c>
    </row>
    <row r="633" spans="1:72" x14ac:dyDescent="0.25">
      <c r="A633" s="1" t="s">
        <v>72</v>
      </c>
      <c r="B633" s="1" t="s">
        <v>11666</v>
      </c>
      <c r="C633" s="1" t="s">
        <v>74</v>
      </c>
      <c r="D633" s="1" t="s">
        <v>74</v>
      </c>
      <c r="E633" s="1" t="s">
        <v>74</v>
      </c>
      <c r="F633" s="1" t="s">
        <v>11667</v>
      </c>
      <c r="G633" s="1" t="s">
        <v>74</v>
      </c>
      <c r="H633" s="1" t="s">
        <v>74</v>
      </c>
      <c r="I633" s="1" t="s">
        <v>11668</v>
      </c>
      <c r="J633" s="1" t="s">
        <v>1074</v>
      </c>
      <c r="K633" s="1" t="s">
        <v>74</v>
      </c>
      <c r="L633" s="1" t="s">
        <v>74</v>
      </c>
      <c r="M633" s="1" t="s">
        <v>78</v>
      </c>
      <c r="N633" s="1" t="s">
        <v>79</v>
      </c>
      <c r="O633" s="1" t="s">
        <v>74</v>
      </c>
      <c r="P633" s="1" t="s">
        <v>74</v>
      </c>
      <c r="Q633" s="1" t="s">
        <v>74</v>
      </c>
      <c r="R633" s="1" t="s">
        <v>74</v>
      </c>
      <c r="S633" s="1" t="s">
        <v>74</v>
      </c>
      <c r="T633" s="1" t="s">
        <v>11669</v>
      </c>
      <c r="U633" s="1" t="s">
        <v>11670</v>
      </c>
      <c r="V633" s="1" t="s">
        <v>11671</v>
      </c>
      <c r="W633" s="1" t="s">
        <v>11672</v>
      </c>
      <c r="X633" s="1" t="s">
        <v>11673</v>
      </c>
      <c r="Y633" s="1" t="s">
        <v>11674</v>
      </c>
      <c r="Z633" s="1" t="s">
        <v>74</v>
      </c>
      <c r="AA633" s="1" t="s">
        <v>74</v>
      </c>
      <c r="AB633" s="1" t="s">
        <v>74</v>
      </c>
      <c r="AC633" s="1" t="s">
        <v>11675</v>
      </c>
      <c r="AD633" s="1" t="s">
        <v>11675</v>
      </c>
      <c r="AE633" s="1" t="s">
        <v>11676</v>
      </c>
      <c r="AF633" s="1" t="s">
        <v>74</v>
      </c>
      <c r="AG633" s="1">
        <v>34</v>
      </c>
      <c r="AH633" s="1">
        <v>36</v>
      </c>
      <c r="AI633" s="1">
        <v>38</v>
      </c>
      <c r="AJ633" s="1">
        <v>2</v>
      </c>
      <c r="AK633" s="1">
        <v>16</v>
      </c>
      <c r="AL633" s="1" t="s">
        <v>1081</v>
      </c>
      <c r="AM633" s="1" t="s">
        <v>1082</v>
      </c>
      <c r="AN633" s="1" t="s">
        <v>1083</v>
      </c>
      <c r="AO633" s="1" t="s">
        <v>1084</v>
      </c>
      <c r="AP633" s="1" t="s">
        <v>1085</v>
      </c>
      <c r="AQ633" s="1" t="s">
        <v>74</v>
      </c>
      <c r="AR633" s="1" t="s">
        <v>1086</v>
      </c>
      <c r="AS633" s="1" t="s">
        <v>1087</v>
      </c>
      <c r="AT633" s="1" t="s">
        <v>757</v>
      </c>
      <c r="AU633" s="1">
        <v>2011</v>
      </c>
      <c r="AV633" s="1">
        <v>21</v>
      </c>
      <c r="AW633" s="1">
        <v>2</v>
      </c>
      <c r="AX633" s="1" t="s">
        <v>74</v>
      </c>
      <c r="AY633" s="1" t="s">
        <v>74</v>
      </c>
      <c r="AZ633" s="1" t="s">
        <v>74</v>
      </c>
      <c r="BA633" s="1" t="s">
        <v>74</v>
      </c>
      <c r="BB633" s="1">
        <v>91</v>
      </c>
      <c r="BC633" s="1">
        <v>96</v>
      </c>
      <c r="BD633" s="1" t="s">
        <v>74</v>
      </c>
      <c r="BE633" s="1" t="s">
        <v>11677</v>
      </c>
      <c r="BF633" s="1" t="str">
        <f>HYPERLINK("http://dx.doi.org/10.1123/ijsnem.21.2.91","http://dx.doi.org/10.1123/ijsnem.21.2.91")</f>
        <v>http://dx.doi.org/10.1123/ijsnem.21.2.91</v>
      </c>
      <c r="BG633" s="1" t="s">
        <v>74</v>
      </c>
      <c r="BH633" s="1" t="s">
        <v>74</v>
      </c>
      <c r="BI633" s="1">
        <v>6</v>
      </c>
      <c r="BJ633" s="1" t="s">
        <v>1089</v>
      </c>
      <c r="BK633" s="1" t="s">
        <v>100</v>
      </c>
      <c r="BL633" s="1" t="s">
        <v>1089</v>
      </c>
      <c r="BM633" s="1" t="s">
        <v>11678</v>
      </c>
      <c r="BN633" s="1">
        <v>21558570</v>
      </c>
      <c r="BO633" s="1" t="s">
        <v>74</v>
      </c>
      <c r="BP633" s="1" t="s">
        <v>74</v>
      </c>
      <c r="BQ633" s="1" t="s">
        <v>74</v>
      </c>
      <c r="BR633" s="1" t="s">
        <v>102</v>
      </c>
      <c r="BS633" s="1" t="s">
        <v>11679</v>
      </c>
      <c r="BT633" s="1" t="str">
        <f>HYPERLINK("https%3A%2F%2Fwww.webofscience.com%2Fwos%2Fwoscc%2Ffull-record%2FWOS:000288719300001","View Full Record in Web of Science")</f>
        <v>View Full Record in Web of Science</v>
      </c>
    </row>
    <row r="634" spans="1:72" x14ac:dyDescent="0.25">
      <c r="A634" s="1" t="s">
        <v>72</v>
      </c>
      <c r="B634" s="1" t="s">
        <v>11680</v>
      </c>
      <c r="C634" s="1" t="s">
        <v>74</v>
      </c>
      <c r="D634" s="1" t="s">
        <v>74</v>
      </c>
      <c r="E634" s="1" t="s">
        <v>74</v>
      </c>
      <c r="F634" s="1" t="s">
        <v>11681</v>
      </c>
      <c r="G634" s="1" t="s">
        <v>74</v>
      </c>
      <c r="H634" s="1" t="s">
        <v>74</v>
      </c>
      <c r="I634" s="1" t="s">
        <v>11682</v>
      </c>
      <c r="J634" s="1" t="s">
        <v>3362</v>
      </c>
      <c r="K634" s="1" t="s">
        <v>74</v>
      </c>
      <c r="L634" s="1" t="s">
        <v>74</v>
      </c>
      <c r="M634" s="1" t="s">
        <v>78</v>
      </c>
      <c r="N634" s="1" t="s">
        <v>79</v>
      </c>
      <c r="O634" s="1" t="s">
        <v>74</v>
      </c>
      <c r="P634" s="1" t="s">
        <v>74</v>
      </c>
      <c r="Q634" s="1" t="s">
        <v>74</v>
      </c>
      <c r="R634" s="1" t="s">
        <v>74</v>
      </c>
      <c r="S634" s="1" t="s">
        <v>74</v>
      </c>
      <c r="T634" s="1" t="s">
        <v>11683</v>
      </c>
      <c r="U634" s="1" t="s">
        <v>11684</v>
      </c>
      <c r="V634" s="1" t="s">
        <v>11685</v>
      </c>
      <c r="W634" s="1" t="s">
        <v>11686</v>
      </c>
      <c r="X634" s="1" t="s">
        <v>11687</v>
      </c>
      <c r="Y634" s="1" t="s">
        <v>11688</v>
      </c>
      <c r="Z634" s="1" t="s">
        <v>11689</v>
      </c>
      <c r="AA634" s="1" t="s">
        <v>74</v>
      </c>
      <c r="AB634" s="1" t="s">
        <v>74</v>
      </c>
      <c r="AC634" s="1" t="s">
        <v>11690</v>
      </c>
      <c r="AD634" s="1" t="s">
        <v>11690</v>
      </c>
      <c r="AE634" s="1" t="s">
        <v>11691</v>
      </c>
      <c r="AF634" s="1" t="s">
        <v>74</v>
      </c>
      <c r="AG634" s="1">
        <v>39</v>
      </c>
      <c r="AH634" s="1">
        <v>15</v>
      </c>
      <c r="AI634" s="1">
        <v>15</v>
      </c>
      <c r="AJ634" s="1">
        <v>2</v>
      </c>
      <c r="AK634" s="1">
        <v>31</v>
      </c>
      <c r="AL634" s="1" t="s">
        <v>710</v>
      </c>
      <c r="AM634" s="1" t="s">
        <v>711</v>
      </c>
      <c r="AN634" s="1" t="s">
        <v>712</v>
      </c>
      <c r="AO634" s="1" t="s">
        <v>3372</v>
      </c>
      <c r="AP634" s="1" t="s">
        <v>3373</v>
      </c>
      <c r="AQ634" s="1" t="s">
        <v>74</v>
      </c>
      <c r="AR634" s="1" t="s">
        <v>3374</v>
      </c>
      <c r="AS634" s="1" t="s">
        <v>3375</v>
      </c>
      <c r="AT634" s="1" t="s">
        <v>757</v>
      </c>
      <c r="AU634" s="1">
        <v>2011</v>
      </c>
      <c r="AV634" s="1">
        <v>25</v>
      </c>
      <c r="AW634" s="1">
        <v>4</v>
      </c>
      <c r="AX634" s="1" t="s">
        <v>74</v>
      </c>
      <c r="AY634" s="1" t="s">
        <v>74</v>
      </c>
      <c r="AZ634" s="1" t="s">
        <v>74</v>
      </c>
      <c r="BA634" s="1" t="s">
        <v>74</v>
      </c>
      <c r="BB634" s="1">
        <v>879</v>
      </c>
      <c r="BC634" s="1">
        <v>888</v>
      </c>
      <c r="BD634" s="1" t="s">
        <v>74</v>
      </c>
      <c r="BE634" s="1" t="s">
        <v>11692</v>
      </c>
      <c r="BF634" s="1" t="str">
        <f>HYPERLINK("http://dx.doi.org/10.1519/JSC.0b013e318207e98c","http://dx.doi.org/10.1519/JSC.0b013e318207e98c")</f>
        <v>http://dx.doi.org/10.1519/JSC.0b013e318207e98c</v>
      </c>
      <c r="BG634" s="1" t="s">
        <v>74</v>
      </c>
      <c r="BH634" s="1" t="s">
        <v>74</v>
      </c>
      <c r="BI634" s="1">
        <v>10</v>
      </c>
      <c r="BJ634" s="1" t="s">
        <v>658</v>
      </c>
      <c r="BK634" s="1" t="s">
        <v>100</v>
      </c>
      <c r="BL634" s="1" t="s">
        <v>658</v>
      </c>
      <c r="BM634" s="1" t="s">
        <v>11693</v>
      </c>
      <c r="BN634" s="1">
        <v>21399532</v>
      </c>
      <c r="BO634" s="1" t="s">
        <v>74</v>
      </c>
      <c r="BP634" s="1" t="s">
        <v>74</v>
      </c>
      <c r="BQ634" s="1" t="s">
        <v>74</v>
      </c>
      <c r="BR634" s="1" t="s">
        <v>102</v>
      </c>
      <c r="BS634" s="1" t="s">
        <v>11694</v>
      </c>
      <c r="BT634" s="1" t="str">
        <f>HYPERLINK("https%3A%2F%2Fwww.webofscience.com%2Fwos%2Fwoscc%2Ffull-record%2FWOS:000288915000001","View Full Record in Web of Science")</f>
        <v>View Full Record in Web of Science</v>
      </c>
    </row>
    <row r="635" spans="1:72" x14ac:dyDescent="0.25">
      <c r="A635" s="1" t="s">
        <v>72</v>
      </c>
      <c r="B635" s="1" t="s">
        <v>11695</v>
      </c>
      <c r="C635" s="1" t="s">
        <v>74</v>
      </c>
      <c r="D635" s="1" t="s">
        <v>74</v>
      </c>
      <c r="E635" s="1" t="s">
        <v>74</v>
      </c>
      <c r="F635" s="1" t="s">
        <v>11696</v>
      </c>
      <c r="G635" s="1" t="s">
        <v>74</v>
      </c>
      <c r="H635" s="1" t="s">
        <v>74</v>
      </c>
      <c r="I635" s="1" t="s">
        <v>11697</v>
      </c>
      <c r="J635" s="1" t="s">
        <v>11698</v>
      </c>
      <c r="K635" s="1" t="s">
        <v>74</v>
      </c>
      <c r="L635" s="1" t="s">
        <v>74</v>
      </c>
      <c r="M635" s="1" t="s">
        <v>78</v>
      </c>
      <c r="N635" s="1" t="s">
        <v>79</v>
      </c>
      <c r="O635" s="1" t="s">
        <v>74</v>
      </c>
      <c r="P635" s="1" t="s">
        <v>74</v>
      </c>
      <c r="Q635" s="1" t="s">
        <v>74</v>
      </c>
      <c r="R635" s="1" t="s">
        <v>74</v>
      </c>
      <c r="S635" s="1" t="s">
        <v>74</v>
      </c>
      <c r="T635" s="1" t="s">
        <v>11699</v>
      </c>
      <c r="U635" s="1" t="s">
        <v>11700</v>
      </c>
      <c r="V635" s="1" t="s">
        <v>11701</v>
      </c>
      <c r="W635" s="1" t="s">
        <v>11702</v>
      </c>
      <c r="X635" s="1" t="s">
        <v>11703</v>
      </c>
      <c r="Y635" s="1" t="s">
        <v>11704</v>
      </c>
      <c r="Z635" s="1" t="s">
        <v>11705</v>
      </c>
      <c r="AA635" s="1" t="s">
        <v>11706</v>
      </c>
      <c r="AB635" s="1" t="s">
        <v>74</v>
      </c>
      <c r="AC635" s="1" t="s">
        <v>11707</v>
      </c>
      <c r="AD635" s="1" t="s">
        <v>11708</v>
      </c>
      <c r="AE635" s="1" t="s">
        <v>11709</v>
      </c>
      <c r="AF635" s="1" t="s">
        <v>74</v>
      </c>
      <c r="AG635" s="1">
        <v>28</v>
      </c>
      <c r="AH635" s="1">
        <v>4</v>
      </c>
      <c r="AI635" s="1">
        <v>5</v>
      </c>
      <c r="AJ635" s="1">
        <v>1</v>
      </c>
      <c r="AK635" s="1">
        <v>20</v>
      </c>
      <c r="AL635" s="1" t="s">
        <v>4458</v>
      </c>
      <c r="AM635" s="1" t="s">
        <v>4459</v>
      </c>
      <c r="AN635" s="1" t="s">
        <v>4460</v>
      </c>
      <c r="AO635" s="1" t="s">
        <v>11710</v>
      </c>
      <c r="AP635" s="1" t="s">
        <v>74</v>
      </c>
      <c r="AQ635" s="1" t="s">
        <v>74</v>
      </c>
      <c r="AR635" s="1" t="s">
        <v>11711</v>
      </c>
      <c r="AS635" s="1" t="s">
        <v>11712</v>
      </c>
      <c r="AT635" s="1" t="s">
        <v>757</v>
      </c>
      <c r="AU635" s="1">
        <v>2011</v>
      </c>
      <c r="AV635" s="1">
        <v>173</v>
      </c>
      <c r="AW635" s="1" t="s">
        <v>8281</v>
      </c>
      <c r="AX635" s="1" t="s">
        <v>74</v>
      </c>
      <c r="AY635" s="1" t="s">
        <v>74</v>
      </c>
      <c r="AZ635" s="1" t="s">
        <v>74</v>
      </c>
      <c r="BA635" s="1" t="s">
        <v>74</v>
      </c>
      <c r="BB635" s="1">
        <v>143</v>
      </c>
      <c r="BC635" s="1">
        <v>148</v>
      </c>
      <c r="BD635" s="1" t="s">
        <v>74</v>
      </c>
      <c r="BE635" s="1" t="s">
        <v>11713</v>
      </c>
      <c r="BF635" s="1" t="str">
        <f>HYPERLINK("http://dx.doi.org/10.1007/s00604-010-0538-3","http://dx.doi.org/10.1007/s00604-010-0538-3")</f>
        <v>http://dx.doi.org/10.1007/s00604-010-0538-3</v>
      </c>
      <c r="BG635" s="1" t="s">
        <v>74</v>
      </c>
      <c r="BH635" s="1" t="s">
        <v>74</v>
      </c>
      <c r="BI635" s="1">
        <v>6</v>
      </c>
      <c r="BJ635" s="1" t="s">
        <v>519</v>
      </c>
      <c r="BK635" s="1" t="s">
        <v>100</v>
      </c>
      <c r="BL635" s="1" t="s">
        <v>520</v>
      </c>
      <c r="BM635" s="1" t="s">
        <v>11714</v>
      </c>
      <c r="BN635" s="1" t="s">
        <v>74</v>
      </c>
      <c r="BO635" s="1" t="s">
        <v>74</v>
      </c>
      <c r="BP635" s="1" t="s">
        <v>74</v>
      </c>
      <c r="BQ635" s="1" t="s">
        <v>74</v>
      </c>
      <c r="BR635" s="1" t="s">
        <v>102</v>
      </c>
      <c r="BS635" s="1" t="s">
        <v>11715</v>
      </c>
      <c r="BT635" s="1" t="str">
        <f>HYPERLINK("https%3A%2F%2Fwww.webofscience.com%2Fwos%2Fwoscc%2Ffull-record%2FWOS:000290522800019","View Full Record in Web of Science")</f>
        <v>View Full Record in Web of Science</v>
      </c>
    </row>
    <row r="636" spans="1:72" x14ac:dyDescent="0.25">
      <c r="A636" s="1" t="s">
        <v>72</v>
      </c>
      <c r="B636" s="1" t="s">
        <v>11716</v>
      </c>
      <c r="C636" s="1" t="s">
        <v>74</v>
      </c>
      <c r="D636" s="1" t="s">
        <v>74</v>
      </c>
      <c r="E636" s="1" t="s">
        <v>74</v>
      </c>
      <c r="F636" s="1" t="s">
        <v>11717</v>
      </c>
      <c r="G636" s="1" t="s">
        <v>74</v>
      </c>
      <c r="H636" s="1" t="s">
        <v>74</v>
      </c>
      <c r="I636" s="1" t="s">
        <v>11718</v>
      </c>
      <c r="J636" s="1" t="s">
        <v>868</v>
      </c>
      <c r="K636" s="1" t="s">
        <v>74</v>
      </c>
      <c r="L636" s="1" t="s">
        <v>74</v>
      </c>
      <c r="M636" s="1" t="s">
        <v>78</v>
      </c>
      <c r="N636" s="1" t="s">
        <v>79</v>
      </c>
      <c r="O636" s="1" t="s">
        <v>74</v>
      </c>
      <c r="P636" s="1" t="s">
        <v>74</v>
      </c>
      <c r="Q636" s="1" t="s">
        <v>74</v>
      </c>
      <c r="R636" s="1" t="s">
        <v>74</v>
      </c>
      <c r="S636" s="1" t="s">
        <v>74</v>
      </c>
      <c r="T636" s="1" t="s">
        <v>11719</v>
      </c>
      <c r="U636" s="1" t="s">
        <v>11720</v>
      </c>
      <c r="V636" s="1" t="s">
        <v>11721</v>
      </c>
      <c r="W636" s="1" t="s">
        <v>11722</v>
      </c>
      <c r="X636" s="1" t="s">
        <v>11723</v>
      </c>
      <c r="Y636" s="1" t="s">
        <v>11724</v>
      </c>
      <c r="Z636" s="1" t="s">
        <v>6650</v>
      </c>
      <c r="AA636" s="1" t="s">
        <v>6651</v>
      </c>
      <c r="AB636" s="1" t="s">
        <v>11725</v>
      </c>
      <c r="AC636" s="1" t="s">
        <v>74</v>
      </c>
      <c r="AD636" s="1" t="s">
        <v>74</v>
      </c>
      <c r="AE636" s="1" t="s">
        <v>74</v>
      </c>
      <c r="AF636" s="1" t="s">
        <v>74</v>
      </c>
      <c r="AG636" s="1">
        <v>35</v>
      </c>
      <c r="AH636" s="1">
        <v>13</v>
      </c>
      <c r="AI636" s="1">
        <v>13</v>
      </c>
      <c r="AJ636" s="1">
        <v>0</v>
      </c>
      <c r="AK636" s="1">
        <v>27</v>
      </c>
      <c r="AL636" s="1" t="s">
        <v>855</v>
      </c>
      <c r="AM636" s="1" t="s">
        <v>751</v>
      </c>
      <c r="AN636" s="1" t="s">
        <v>856</v>
      </c>
      <c r="AO636" s="1" t="s">
        <v>876</v>
      </c>
      <c r="AP636" s="1" t="s">
        <v>877</v>
      </c>
      <c r="AQ636" s="1" t="s">
        <v>74</v>
      </c>
      <c r="AR636" s="1" t="s">
        <v>878</v>
      </c>
      <c r="AS636" s="1" t="s">
        <v>879</v>
      </c>
      <c r="AT636" s="1" t="s">
        <v>10149</v>
      </c>
      <c r="AU636" s="1">
        <v>2011</v>
      </c>
      <c r="AV636" s="1">
        <v>102</v>
      </c>
      <c r="AW636" s="1">
        <v>5</v>
      </c>
      <c r="AX636" s="1" t="s">
        <v>74</v>
      </c>
      <c r="AY636" s="1" t="s">
        <v>74</v>
      </c>
      <c r="AZ636" s="1" t="s">
        <v>74</v>
      </c>
      <c r="BA636" s="1" t="s">
        <v>74</v>
      </c>
      <c r="BB636" s="1">
        <v>437</v>
      </c>
      <c r="BC636" s="1">
        <v>443</v>
      </c>
      <c r="BD636" s="1" t="s">
        <v>74</v>
      </c>
      <c r="BE636" s="1" t="s">
        <v>11726</v>
      </c>
      <c r="BF636" s="1" t="str">
        <f>HYPERLINK("http://dx.doi.org/10.1016/j.physbeh.2010.12.013","http://dx.doi.org/10.1016/j.physbeh.2010.12.013")</f>
        <v>http://dx.doi.org/10.1016/j.physbeh.2010.12.013</v>
      </c>
      <c r="BG636" s="1" t="s">
        <v>74</v>
      </c>
      <c r="BH636" s="1" t="s">
        <v>74</v>
      </c>
      <c r="BI636" s="1">
        <v>7</v>
      </c>
      <c r="BJ636" s="1" t="s">
        <v>882</v>
      </c>
      <c r="BK636" s="1" t="s">
        <v>247</v>
      </c>
      <c r="BL636" s="1" t="s">
        <v>883</v>
      </c>
      <c r="BM636" s="1" t="s">
        <v>11727</v>
      </c>
      <c r="BN636" s="1">
        <v>21172368</v>
      </c>
      <c r="BO636" s="1" t="s">
        <v>74</v>
      </c>
      <c r="BP636" s="1" t="s">
        <v>74</v>
      </c>
      <c r="BQ636" s="1" t="s">
        <v>74</v>
      </c>
      <c r="BR636" s="1" t="s">
        <v>102</v>
      </c>
      <c r="BS636" s="1" t="s">
        <v>11728</v>
      </c>
      <c r="BT636" s="1" t="str">
        <f>HYPERLINK("https%3A%2F%2Fwww.webofscience.com%2Fwos%2Fwoscc%2Ffull-record%2FWOS:000288582300001","View Full Record in Web of Science")</f>
        <v>View Full Record in Web of Science</v>
      </c>
    </row>
    <row r="637" spans="1:72" x14ac:dyDescent="0.25">
      <c r="A637" s="1" t="s">
        <v>72</v>
      </c>
      <c r="B637" s="1" t="s">
        <v>11729</v>
      </c>
      <c r="C637" s="1" t="s">
        <v>74</v>
      </c>
      <c r="D637" s="1" t="s">
        <v>74</v>
      </c>
      <c r="E637" s="1" t="s">
        <v>74</v>
      </c>
      <c r="F637" s="1" t="s">
        <v>11730</v>
      </c>
      <c r="G637" s="1" t="s">
        <v>74</v>
      </c>
      <c r="H637" s="1" t="s">
        <v>74</v>
      </c>
      <c r="I637" s="1" t="s">
        <v>11731</v>
      </c>
      <c r="J637" s="1" t="s">
        <v>439</v>
      </c>
      <c r="K637" s="1" t="s">
        <v>74</v>
      </c>
      <c r="L637" s="1" t="s">
        <v>74</v>
      </c>
      <c r="M637" s="1" t="s">
        <v>78</v>
      </c>
      <c r="N637" s="1" t="s">
        <v>79</v>
      </c>
      <c r="O637" s="1" t="s">
        <v>74</v>
      </c>
      <c r="P637" s="1" t="s">
        <v>74</v>
      </c>
      <c r="Q637" s="1" t="s">
        <v>74</v>
      </c>
      <c r="R637" s="1" t="s">
        <v>74</v>
      </c>
      <c r="S637" s="1" t="s">
        <v>74</v>
      </c>
      <c r="T637" s="1" t="s">
        <v>11732</v>
      </c>
      <c r="U637" s="1" t="s">
        <v>11733</v>
      </c>
      <c r="V637" s="1" t="s">
        <v>11734</v>
      </c>
      <c r="W637" s="1" t="s">
        <v>11735</v>
      </c>
      <c r="X637" s="1" t="s">
        <v>11736</v>
      </c>
      <c r="Y637" s="1" t="s">
        <v>11737</v>
      </c>
      <c r="Z637" s="1" t="s">
        <v>11738</v>
      </c>
      <c r="AA637" s="1" t="s">
        <v>11739</v>
      </c>
      <c r="AB637" s="1" t="s">
        <v>11740</v>
      </c>
      <c r="AC637" s="1" t="s">
        <v>74</v>
      </c>
      <c r="AD637" s="1" t="s">
        <v>74</v>
      </c>
      <c r="AE637" s="1" t="s">
        <v>74</v>
      </c>
      <c r="AF637" s="1" t="s">
        <v>74</v>
      </c>
      <c r="AG637" s="1">
        <v>21</v>
      </c>
      <c r="AH637" s="1">
        <v>109</v>
      </c>
      <c r="AI637" s="1">
        <v>120</v>
      </c>
      <c r="AJ637" s="1">
        <v>4</v>
      </c>
      <c r="AK637" s="1">
        <v>69</v>
      </c>
      <c r="AL637" s="1" t="s">
        <v>817</v>
      </c>
      <c r="AM637" s="1" t="s">
        <v>290</v>
      </c>
      <c r="AN637" s="1" t="s">
        <v>818</v>
      </c>
      <c r="AO637" s="1" t="s">
        <v>3662</v>
      </c>
      <c r="AP637" s="1" t="s">
        <v>3663</v>
      </c>
      <c r="AQ637" s="1" t="s">
        <v>74</v>
      </c>
      <c r="AR637" s="1" t="s">
        <v>439</v>
      </c>
      <c r="AS637" s="1" t="s">
        <v>3664</v>
      </c>
      <c r="AT637" s="1" t="s">
        <v>903</v>
      </c>
      <c r="AU637" s="1">
        <v>2011</v>
      </c>
      <c r="AV637" s="1">
        <v>27</v>
      </c>
      <c r="AW637" s="1">
        <v>3</v>
      </c>
      <c r="AX637" s="1" t="s">
        <v>74</v>
      </c>
      <c r="AY637" s="1" t="s">
        <v>74</v>
      </c>
      <c r="AZ637" s="1" t="s">
        <v>74</v>
      </c>
      <c r="BA637" s="1" t="s">
        <v>74</v>
      </c>
      <c r="BB637" s="1">
        <v>316</v>
      </c>
      <c r="BC637" s="1">
        <v>322</v>
      </c>
      <c r="BD637" s="1" t="s">
        <v>74</v>
      </c>
      <c r="BE637" s="1" t="s">
        <v>11741</v>
      </c>
      <c r="BF637" s="1" t="str">
        <f>HYPERLINK("http://dx.doi.org/10.1016/j.nut.2010.02.008","http://dx.doi.org/10.1016/j.nut.2010.02.008")</f>
        <v>http://dx.doi.org/10.1016/j.nut.2010.02.008</v>
      </c>
      <c r="BG637" s="1" t="s">
        <v>74</v>
      </c>
      <c r="BH637" s="1" t="s">
        <v>74</v>
      </c>
      <c r="BI637" s="1">
        <v>7</v>
      </c>
      <c r="BJ637" s="1" t="s">
        <v>175</v>
      </c>
      <c r="BK637" s="1" t="s">
        <v>100</v>
      </c>
      <c r="BL637" s="1" t="s">
        <v>175</v>
      </c>
      <c r="BM637" s="1" t="s">
        <v>11742</v>
      </c>
      <c r="BN637" s="1">
        <v>20579846</v>
      </c>
      <c r="BO637" s="1" t="s">
        <v>74</v>
      </c>
      <c r="BP637" s="1" t="s">
        <v>74</v>
      </c>
      <c r="BQ637" s="1" t="s">
        <v>74</v>
      </c>
      <c r="BR637" s="1" t="s">
        <v>102</v>
      </c>
      <c r="BS637" s="1" t="s">
        <v>11743</v>
      </c>
      <c r="BT637" s="1" t="str">
        <f>HYPERLINK("https%3A%2F%2Fwww.webofscience.com%2Fwos%2Fwoscc%2Ffull-record%2FWOS:000287684700009","View Full Record in Web of Science")</f>
        <v>View Full Record in Web of Science</v>
      </c>
    </row>
    <row r="638" spans="1:72" x14ac:dyDescent="0.25">
      <c r="A638" s="1" t="s">
        <v>72</v>
      </c>
      <c r="B638" s="1" t="s">
        <v>11744</v>
      </c>
      <c r="C638" s="1" t="s">
        <v>74</v>
      </c>
      <c r="D638" s="1" t="s">
        <v>74</v>
      </c>
      <c r="E638" s="1" t="s">
        <v>74</v>
      </c>
      <c r="F638" s="1" t="s">
        <v>11745</v>
      </c>
      <c r="G638" s="1" t="s">
        <v>74</v>
      </c>
      <c r="H638" s="1" t="s">
        <v>74</v>
      </c>
      <c r="I638" s="1" t="s">
        <v>11746</v>
      </c>
      <c r="J638" s="1" t="s">
        <v>11747</v>
      </c>
      <c r="K638" s="1" t="s">
        <v>74</v>
      </c>
      <c r="L638" s="1" t="s">
        <v>74</v>
      </c>
      <c r="M638" s="1" t="s">
        <v>78</v>
      </c>
      <c r="N638" s="1" t="s">
        <v>79</v>
      </c>
      <c r="O638" s="1" t="s">
        <v>74</v>
      </c>
      <c r="P638" s="1" t="s">
        <v>74</v>
      </c>
      <c r="Q638" s="1" t="s">
        <v>74</v>
      </c>
      <c r="R638" s="1" t="s">
        <v>74</v>
      </c>
      <c r="S638" s="1" t="s">
        <v>74</v>
      </c>
      <c r="T638" s="1" t="s">
        <v>11748</v>
      </c>
      <c r="U638" s="1" t="s">
        <v>11749</v>
      </c>
      <c r="V638" s="1" t="s">
        <v>11750</v>
      </c>
      <c r="W638" s="1" t="s">
        <v>11751</v>
      </c>
      <c r="X638" s="1" t="s">
        <v>11752</v>
      </c>
      <c r="Y638" s="1" t="s">
        <v>11753</v>
      </c>
      <c r="Z638" s="1" t="s">
        <v>11754</v>
      </c>
      <c r="AA638" s="1" t="s">
        <v>11755</v>
      </c>
      <c r="AB638" s="1" t="s">
        <v>11756</v>
      </c>
      <c r="AC638" s="1" t="s">
        <v>11757</v>
      </c>
      <c r="AD638" s="1" t="s">
        <v>11757</v>
      </c>
      <c r="AE638" s="1" t="s">
        <v>11758</v>
      </c>
      <c r="AF638" s="1" t="s">
        <v>74</v>
      </c>
      <c r="AG638" s="1">
        <v>16</v>
      </c>
      <c r="AH638" s="1">
        <v>5</v>
      </c>
      <c r="AI638" s="1">
        <v>5</v>
      </c>
      <c r="AJ638" s="1">
        <v>0</v>
      </c>
      <c r="AK638" s="1">
        <v>9</v>
      </c>
      <c r="AL638" s="1" t="s">
        <v>11759</v>
      </c>
      <c r="AM638" s="1" t="s">
        <v>11760</v>
      </c>
      <c r="AN638" s="1" t="s">
        <v>11761</v>
      </c>
      <c r="AO638" s="1" t="s">
        <v>11762</v>
      </c>
      <c r="AP638" s="1" t="s">
        <v>74</v>
      </c>
      <c r="AQ638" s="1" t="s">
        <v>74</v>
      </c>
      <c r="AR638" s="1" t="s">
        <v>11763</v>
      </c>
      <c r="AS638" s="1" t="s">
        <v>11764</v>
      </c>
      <c r="AT638" s="1" t="s">
        <v>903</v>
      </c>
      <c r="AU638" s="1">
        <v>2011</v>
      </c>
      <c r="AV638" s="1">
        <v>28</v>
      </c>
      <c r="AW638" s="1">
        <v>1</v>
      </c>
      <c r="AX638" s="1" t="s">
        <v>74</v>
      </c>
      <c r="AY638" s="1" t="s">
        <v>74</v>
      </c>
      <c r="AZ638" s="1" t="s">
        <v>74</v>
      </c>
      <c r="BA638" s="1" t="s">
        <v>74</v>
      </c>
      <c r="BB638" s="1">
        <v>29</v>
      </c>
      <c r="BC638" s="1">
        <v>33</v>
      </c>
      <c r="BD638" s="1" t="s">
        <v>74</v>
      </c>
      <c r="BE638" s="1" t="s">
        <v>11765</v>
      </c>
      <c r="BF638" s="1" t="str">
        <f>HYPERLINK("http://dx.doi.org/10.1922/CDH_2495Kawashita05","http://dx.doi.org/10.1922/CDH_2495Kawashita05")</f>
        <v>http://dx.doi.org/10.1922/CDH_2495Kawashita05</v>
      </c>
      <c r="BG638" s="1" t="s">
        <v>74</v>
      </c>
      <c r="BH638" s="1" t="s">
        <v>74</v>
      </c>
      <c r="BI638" s="1">
        <v>5</v>
      </c>
      <c r="BJ638" s="1" t="s">
        <v>149</v>
      </c>
      <c r="BK638" s="1" t="s">
        <v>100</v>
      </c>
      <c r="BL638" s="1" t="s">
        <v>149</v>
      </c>
      <c r="BM638" s="1" t="s">
        <v>11766</v>
      </c>
      <c r="BN638" s="1">
        <v>21485231</v>
      </c>
      <c r="BO638" s="1" t="s">
        <v>74</v>
      </c>
      <c r="BP638" s="1" t="s">
        <v>74</v>
      </c>
      <c r="BQ638" s="1" t="s">
        <v>74</v>
      </c>
      <c r="BR638" s="1" t="s">
        <v>102</v>
      </c>
      <c r="BS638" s="1" t="s">
        <v>11767</v>
      </c>
      <c r="BT638" s="1" t="str">
        <f>HYPERLINK("https%3A%2F%2Fwww.webofscience.com%2Fwos%2Fwoscc%2Ffull-record%2FWOS:000291323100006","View Full Record in Web of Science")</f>
        <v>View Full Record in Web of Science</v>
      </c>
    </row>
    <row r="639" spans="1:72" x14ac:dyDescent="0.25">
      <c r="A639" s="1" t="s">
        <v>72</v>
      </c>
      <c r="B639" s="1" t="s">
        <v>11768</v>
      </c>
      <c r="C639" s="1" t="s">
        <v>74</v>
      </c>
      <c r="D639" s="1" t="s">
        <v>74</v>
      </c>
      <c r="E639" s="1" t="s">
        <v>74</v>
      </c>
      <c r="F639" s="1" t="s">
        <v>11769</v>
      </c>
      <c r="G639" s="1" t="s">
        <v>74</v>
      </c>
      <c r="H639" s="1" t="s">
        <v>74</v>
      </c>
      <c r="I639" s="1" t="s">
        <v>11770</v>
      </c>
      <c r="J639" s="1" t="s">
        <v>5060</v>
      </c>
      <c r="K639" s="1" t="s">
        <v>74</v>
      </c>
      <c r="L639" s="1" t="s">
        <v>74</v>
      </c>
      <c r="M639" s="1" t="s">
        <v>78</v>
      </c>
      <c r="N639" s="1" t="s">
        <v>79</v>
      </c>
      <c r="O639" s="1" t="s">
        <v>74</v>
      </c>
      <c r="P639" s="1" t="s">
        <v>74</v>
      </c>
      <c r="Q639" s="1" t="s">
        <v>74</v>
      </c>
      <c r="R639" s="1" t="s">
        <v>74</v>
      </c>
      <c r="S639" s="1" t="s">
        <v>74</v>
      </c>
      <c r="T639" s="1" t="s">
        <v>11771</v>
      </c>
      <c r="U639" s="1" t="s">
        <v>11772</v>
      </c>
      <c r="V639" s="1" t="s">
        <v>11773</v>
      </c>
      <c r="W639" s="1" t="s">
        <v>11774</v>
      </c>
      <c r="X639" s="1" t="s">
        <v>11775</v>
      </c>
      <c r="Y639" s="1" t="s">
        <v>11776</v>
      </c>
      <c r="Z639" s="1" t="s">
        <v>11777</v>
      </c>
      <c r="AA639" s="1" t="s">
        <v>74</v>
      </c>
      <c r="AB639" s="1" t="s">
        <v>74</v>
      </c>
      <c r="AC639" s="1" t="s">
        <v>11778</v>
      </c>
      <c r="AD639" s="1" t="s">
        <v>11779</v>
      </c>
      <c r="AE639" s="1" t="s">
        <v>11780</v>
      </c>
      <c r="AF639" s="1" t="s">
        <v>74</v>
      </c>
      <c r="AG639" s="1">
        <v>116</v>
      </c>
      <c r="AH639" s="1">
        <v>468</v>
      </c>
      <c r="AI639" s="1">
        <v>510</v>
      </c>
      <c r="AJ639" s="1">
        <v>8</v>
      </c>
      <c r="AK639" s="1">
        <v>294</v>
      </c>
      <c r="AL639" s="1" t="s">
        <v>5069</v>
      </c>
      <c r="AM639" s="1" t="s">
        <v>5070</v>
      </c>
      <c r="AN639" s="1" t="s">
        <v>5071</v>
      </c>
      <c r="AO639" s="1" t="s">
        <v>5072</v>
      </c>
      <c r="AP639" s="1" t="s">
        <v>5073</v>
      </c>
      <c r="AQ639" s="1" t="s">
        <v>74</v>
      </c>
      <c r="AR639" s="1" t="s">
        <v>5060</v>
      </c>
      <c r="AS639" s="1" t="s">
        <v>2400</v>
      </c>
      <c r="AT639" s="1" t="s">
        <v>903</v>
      </c>
      <c r="AU639" s="1">
        <v>2011</v>
      </c>
      <c r="AV639" s="1">
        <v>127</v>
      </c>
      <c r="AW639" s="1">
        <v>3</v>
      </c>
      <c r="AX639" s="1" t="s">
        <v>74</v>
      </c>
      <c r="AY639" s="1" t="s">
        <v>74</v>
      </c>
      <c r="AZ639" s="1" t="s">
        <v>74</v>
      </c>
      <c r="BA639" s="1" t="s">
        <v>74</v>
      </c>
      <c r="BB639" s="1">
        <v>511</v>
      </c>
      <c r="BC639" s="1">
        <v>528</v>
      </c>
      <c r="BD639" s="1" t="s">
        <v>74</v>
      </c>
      <c r="BE639" s="1" t="s">
        <v>11781</v>
      </c>
      <c r="BF639" s="1" t="str">
        <f>HYPERLINK("http://dx.doi.org/10.1542/peds.2009-3592","http://dx.doi.org/10.1542/peds.2009-3592")</f>
        <v>http://dx.doi.org/10.1542/peds.2009-3592</v>
      </c>
      <c r="BG639" s="1" t="s">
        <v>74</v>
      </c>
      <c r="BH639" s="1" t="s">
        <v>74</v>
      </c>
      <c r="BI639" s="1">
        <v>18</v>
      </c>
      <c r="BJ639" s="1" t="s">
        <v>2400</v>
      </c>
      <c r="BK639" s="1" t="s">
        <v>100</v>
      </c>
      <c r="BL639" s="1" t="s">
        <v>2400</v>
      </c>
      <c r="BM639" s="1" t="s">
        <v>11782</v>
      </c>
      <c r="BN639" s="1">
        <v>21321035</v>
      </c>
      <c r="BO639" s="1" t="s">
        <v>1895</v>
      </c>
      <c r="BP639" s="1" t="s">
        <v>74</v>
      </c>
      <c r="BQ639" s="1" t="s">
        <v>74</v>
      </c>
      <c r="BR639" s="1" t="s">
        <v>102</v>
      </c>
      <c r="BS639" s="1" t="s">
        <v>11783</v>
      </c>
      <c r="BT639" s="1" t="str">
        <f>HYPERLINK("https%3A%2F%2Fwww.webofscience.com%2Fwos%2Fwoscc%2Ffull-record%2FWOS:000287845400053","View Full Record in Web of Science")</f>
        <v>View Full Record in Web of Science</v>
      </c>
    </row>
    <row r="640" spans="1:72" x14ac:dyDescent="0.25">
      <c r="A640" s="1" t="s">
        <v>72</v>
      </c>
      <c r="B640" s="1" t="s">
        <v>11784</v>
      </c>
      <c r="C640" s="1" t="s">
        <v>74</v>
      </c>
      <c r="D640" s="1" t="s">
        <v>74</v>
      </c>
      <c r="E640" s="1" t="s">
        <v>74</v>
      </c>
      <c r="F640" s="1" t="s">
        <v>11785</v>
      </c>
      <c r="G640" s="1" t="s">
        <v>74</v>
      </c>
      <c r="H640" s="1" t="s">
        <v>74</v>
      </c>
      <c r="I640" s="1" t="s">
        <v>11786</v>
      </c>
      <c r="J640" s="1" t="s">
        <v>11519</v>
      </c>
      <c r="K640" s="1" t="s">
        <v>74</v>
      </c>
      <c r="L640" s="1" t="s">
        <v>74</v>
      </c>
      <c r="M640" s="1" t="s">
        <v>78</v>
      </c>
      <c r="N640" s="1" t="s">
        <v>79</v>
      </c>
      <c r="O640" s="1" t="s">
        <v>74</v>
      </c>
      <c r="P640" s="1" t="s">
        <v>74</v>
      </c>
      <c r="Q640" s="1" t="s">
        <v>74</v>
      </c>
      <c r="R640" s="1" t="s">
        <v>74</v>
      </c>
      <c r="S640" s="1" t="s">
        <v>74</v>
      </c>
      <c r="T640" s="1" t="s">
        <v>74</v>
      </c>
      <c r="U640" s="1" t="s">
        <v>11787</v>
      </c>
      <c r="V640" s="1" t="s">
        <v>11788</v>
      </c>
      <c r="W640" s="1" t="s">
        <v>11789</v>
      </c>
      <c r="X640" s="1" t="s">
        <v>8001</v>
      </c>
      <c r="Y640" s="1" t="s">
        <v>11790</v>
      </c>
      <c r="Z640" s="1" t="s">
        <v>74</v>
      </c>
      <c r="AA640" s="1" t="s">
        <v>11791</v>
      </c>
      <c r="AB640" s="1" t="s">
        <v>74</v>
      </c>
      <c r="AC640" s="1" t="s">
        <v>11792</v>
      </c>
      <c r="AD640" s="1" t="s">
        <v>11793</v>
      </c>
      <c r="AE640" s="1" t="s">
        <v>11794</v>
      </c>
      <c r="AF640" s="1" t="s">
        <v>74</v>
      </c>
      <c r="AG640" s="1">
        <v>22</v>
      </c>
      <c r="AH640" s="1">
        <v>35</v>
      </c>
      <c r="AI640" s="1">
        <v>35</v>
      </c>
      <c r="AJ640" s="1">
        <v>0</v>
      </c>
      <c r="AK640" s="1">
        <v>12</v>
      </c>
      <c r="AL640" s="1" t="s">
        <v>11525</v>
      </c>
      <c r="AM640" s="1" t="s">
        <v>6142</v>
      </c>
      <c r="AN640" s="1" t="s">
        <v>11526</v>
      </c>
      <c r="AO640" s="1" t="s">
        <v>11527</v>
      </c>
      <c r="AP640" s="1" t="s">
        <v>74</v>
      </c>
      <c r="AQ640" s="1" t="s">
        <v>74</v>
      </c>
      <c r="AR640" s="1" t="s">
        <v>11528</v>
      </c>
      <c r="AS640" s="1" t="s">
        <v>11529</v>
      </c>
      <c r="AT640" s="1" t="s">
        <v>1031</v>
      </c>
      <c r="AU640" s="1">
        <v>2011</v>
      </c>
      <c r="AV640" s="1">
        <v>111</v>
      </c>
      <c r="AW640" s="1">
        <v>1</v>
      </c>
      <c r="AX640" s="1" t="s">
        <v>74</v>
      </c>
      <c r="AY640" s="1" t="s">
        <v>74</v>
      </c>
      <c r="AZ640" s="1" t="s">
        <v>74</v>
      </c>
      <c r="BA640" s="1" t="s">
        <v>74</v>
      </c>
      <c r="BB640" s="1">
        <v>150</v>
      </c>
      <c r="BC640" s="1">
        <v>155</v>
      </c>
      <c r="BD640" s="1" t="s">
        <v>74</v>
      </c>
      <c r="BE640" s="1" t="s">
        <v>11795</v>
      </c>
      <c r="BF640" s="1" t="str">
        <f>HYPERLINK("http://dx.doi.org/10.1016/j.jada.2010.10.013","http://dx.doi.org/10.1016/j.jada.2010.10.013")</f>
        <v>http://dx.doi.org/10.1016/j.jada.2010.10.013</v>
      </c>
      <c r="BG640" s="1" t="s">
        <v>74</v>
      </c>
      <c r="BH640" s="1" t="s">
        <v>74</v>
      </c>
      <c r="BI640" s="1">
        <v>6</v>
      </c>
      <c r="BJ640" s="1" t="s">
        <v>175</v>
      </c>
      <c r="BK640" s="1" t="s">
        <v>247</v>
      </c>
      <c r="BL640" s="1" t="s">
        <v>175</v>
      </c>
      <c r="BM640" s="1" t="s">
        <v>11796</v>
      </c>
      <c r="BN640" s="1">
        <v>21185978</v>
      </c>
      <c r="BO640" s="1" t="s">
        <v>1221</v>
      </c>
      <c r="BP640" s="1" t="s">
        <v>74</v>
      </c>
      <c r="BQ640" s="1" t="s">
        <v>74</v>
      </c>
      <c r="BR640" s="1" t="s">
        <v>102</v>
      </c>
      <c r="BS640" s="1" t="s">
        <v>11797</v>
      </c>
      <c r="BT640" s="1" t="str">
        <f>HYPERLINK("https%3A%2F%2Fwww.webofscience.com%2Fwos%2Fwoscc%2Ffull-record%2FWOS:000285951000022","View Full Record in Web of Science")</f>
        <v>View Full Record in Web of Science</v>
      </c>
    </row>
    <row r="641" spans="1:72" x14ac:dyDescent="0.25">
      <c r="A641" s="1" t="s">
        <v>72</v>
      </c>
      <c r="B641" s="1" t="s">
        <v>11798</v>
      </c>
      <c r="C641" s="1" t="s">
        <v>74</v>
      </c>
      <c r="D641" s="1" t="s">
        <v>74</v>
      </c>
      <c r="E641" s="1" t="s">
        <v>74</v>
      </c>
      <c r="F641" s="1" t="s">
        <v>11799</v>
      </c>
      <c r="G641" s="1" t="s">
        <v>74</v>
      </c>
      <c r="H641" s="1" t="s">
        <v>74</v>
      </c>
      <c r="I641" s="1" t="s">
        <v>11800</v>
      </c>
      <c r="J641" s="1" t="s">
        <v>1277</v>
      </c>
      <c r="K641" s="1" t="s">
        <v>74</v>
      </c>
      <c r="L641" s="1" t="s">
        <v>74</v>
      </c>
      <c r="M641" s="1" t="s">
        <v>78</v>
      </c>
      <c r="N641" s="1" t="s">
        <v>79</v>
      </c>
      <c r="O641" s="1" t="s">
        <v>74</v>
      </c>
      <c r="P641" s="1" t="s">
        <v>74</v>
      </c>
      <c r="Q641" s="1" t="s">
        <v>74</v>
      </c>
      <c r="R641" s="1" t="s">
        <v>74</v>
      </c>
      <c r="S641" s="1" t="s">
        <v>74</v>
      </c>
      <c r="T641" s="1" t="s">
        <v>11801</v>
      </c>
      <c r="U641" s="1" t="s">
        <v>11802</v>
      </c>
      <c r="V641" s="1" t="s">
        <v>11803</v>
      </c>
      <c r="W641" s="1" t="s">
        <v>11804</v>
      </c>
      <c r="X641" s="1" t="s">
        <v>74</v>
      </c>
      <c r="Y641" s="1" t="s">
        <v>11805</v>
      </c>
      <c r="Z641" s="1" t="s">
        <v>8826</v>
      </c>
      <c r="AA641" s="1" t="s">
        <v>11806</v>
      </c>
      <c r="AB641" s="1" t="s">
        <v>11807</v>
      </c>
      <c r="AC641" s="1" t="s">
        <v>11808</v>
      </c>
      <c r="AD641" s="1" t="s">
        <v>11808</v>
      </c>
      <c r="AE641" s="1" t="s">
        <v>11809</v>
      </c>
      <c r="AF641" s="1" t="s">
        <v>74</v>
      </c>
      <c r="AG641" s="1">
        <v>37</v>
      </c>
      <c r="AH641" s="1">
        <v>12</v>
      </c>
      <c r="AI641" s="1">
        <v>12</v>
      </c>
      <c r="AJ641" s="1">
        <v>2</v>
      </c>
      <c r="AK641" s="1">
        <v>83</v>
      </c>
      <c r="AL641" s="1" t="s">
        <v>357</v>
      </c>
      <c r="AM641" s="1" t="s">
        <v>264</v>
      </c>
      <c r="AN641" s="1" t="s">
        <v>8050</v>
      </c>
      <c r="AO641" s="1" t="s">
        <v>1290</v>
      </c>
      <c r="AP641" s="1" t="s">
        <v>1291</v>
      </c>
      <c r="AQ641" s="1" t="s">
        <v>74</v>
      </c>
      <c r="AR641" s="1" t="s">
        <v>1292</v>
      </c>
      <c r="AS641" s="1" t="s">
        <v>1293</v>
      </c>
      <c r="AT641" s="1" t="s">
        <v>74</v>
      </c>
      <c r="AU641" s="1">
        <v>2011</v>
      </c>
      <c r="AV641" s="1">
        <v>11</v>
      </c>
      <c r="AW641" s="1">
        <v>2</v>
      </c>
      <c r="AX641" s="1" t="s">
        <v>74</v>
      </c>
      <c r="AY641" s="1" t="s">
        <v>74</v>
      </c>
      <c r="AZ641" s="1" t="s">
        <v>74</v>
      </c>
      <c r="BA641" s="1" t="s">
        <v>74</v>
      </c>
      <c r="BB641" s="1">
        <v>77</v>
      </c>
      <c r="BC641" s="1">
        <v>86</v>
      </c>
      <c r="BD641" s="1" t="s">
        <v>11810</v>
      </c>
      <c r="BE641" s="1" t="s">
        <v>11811</v>
      </c>
      <c r="BF641" s="1" t="str">
        <f>HYPERLINK("http://dx.doi.org/10.1080/17461391.2010.487115","http://dx.doi.org/10.1080/17461391.2010.487115")</f>
        <v>http://dx.doi.org/10.1080/17461391.2010.487115</v>
      </c>
      <c r="BG641" s="1" t="s">
        <v>74</v>
      </c>
      <c r="BH641" s="1" t="s">
        <v>74</v>
      </c>
      <c r="BI641" s="1">
        <v>10</v>
      </c>
      <c r="BJ641" s="1" t="s">
        <v>658</v>
      </c>
      <c r="BK641" s="1" t="s">
        <v>100</v>
      </c>
      <c r="BL641" s="1" t="s">
        <v>658</v>
      </c>
      <c r="BM641" s="1" t="s">
        <v>11812</v>
      </c>
      <c r="BN641" s="1" t="s">
        <v>74</v>
      </c>
      <c r="BO641" s="1" t="s">
        <v>74</v>
      </c>
      <c r="BP641" s="1" t="s">
        <v>74</v>
      </c>
      <c r="BQ641" s="1" t="s">
        <v>74</v>
      </c>
      <c r="BR641" s="1" t="s">
        <v>102</v>
      </c>
      <c r="BS641" s="1" t="s">
        <v>11813</v>
      </c>
      <c r="BT641" s="1" t="str">
        <f>HYPERLINK("https%3A%2F%2Fwww.webofscience.com%2Fwos%2Fwoscc%2Ffull-record%2FWOS:000287487100001","View Full Record in Web of Science")</f>
        <v>View Full Record in Web of Science</v>
      </c>
    </row>
    <row r="642" spans="1:72" x14ac:dyDescent="0.25">
      <c r="A642" s="1" t="s">
        <v>72</v>
      </c>
      <c r="B642" s="1" t="s">
        <v>11814</v>
      </c>
      <c r="C642" s="1" t="s">
        <v>74</v>
      </c>
      <c r="D642" s="1" t="s">
        <v>74</v>
      </c>
      <c r="E642" s="1" t="s">
        <v>74</v>
      </c>
      <c r="F642" s="1" t="s">
        <v>11815</v>
      </c>
      <c r="G642" s="1" t="s">
        <v>74</v>
      </c>
      <c r="H642" s="1" t="s">
        <v>74</v>
      </c>
      <c r="I642" s="1" t="s">
        <v>11816</v>
      </c>
      <c r="J642" s="1" t="s">
        <v>11817</v>
      </c>
      <c r="K642" s="1" t="s">
        <v>74</v>
      </c>
      <c r="L642" s="1" t="s">
        <v>74</v>
      </c>
      <c r="M642" s="1" t="s">
        <v>3408</v>
      </c>
      <c r="N642" s="1" t="s">
        <v>79</v>
      </c>
      <c r="O642" s="1" t="s">
        <v>74</v>
      </c>
      <c r="P642" s="1" t="s">
        <v>74</v>
      </c>
      <c r="Q642" s="1" t="s">
        <v>74</v>
      </c>
      <c r="R642" s="1" t="s">
        <v>74</v>
      </c>
      <c r="S642" s="1" t="s">
        <v>74</v>
      </c>
      <c r="T642" s="1" t="s">
        <v>11818</v>
      </c>
      <c r="U642" s="1" t="s">
        <v>11819</v>
      </c>
      <c r="V642" s="1" t="s">
        <v>11820</v>
      </c>
      <c r="W642" s="1" t="s">
        <v>11821</v>
      </c>
      <c r="X642" s="1" t="s">
        <v>11822</v>
      </c>
      <c r="Y642" s="1" t="s">
        <v>11823</v>
      </c>
      <c r="Z642" s="1" t="s">
        <v>11824</v>
      </c>
      <c r="AA642" s="1" t="s">
        <v>11825</v>
      </c>
      <c r="AB642" s="1" t="s">
        <v>11826</v>
      </c>
      <c r="AC642" s="1" t="s">
        <v>74</v>
      </c>
      <c r="AD642" s="1" t="s">
        <v>74</v>
      </c>
      <c r="AE642" s="1" t="s">
        <v>74</v>
      </c>
      <c r="AF642" s="1" t="s">
        <v>74</v>
      </c>
      <c r="AG642" s="1">
        <v>25</v>
      </c>
      <c r="AH642" s="1">
        <v>2</v>
      </c>
      <c r="AI642" s="1">
        <v>3</v>
      </c>
      <c r="AJ642" s="1">
        <v>0</v>
      </c>
      <c r="AK642" s="1">
        <v>14</v>
      </c>
      <c r="AL642" s="1" t="s">
        <v>11827</v>
      </c>
      <c r="AM642" s="1" t="s">
        <v>11828</v>
      </c>
      <c r="AN642" s="1" t="s">
        <v>11829</v>
      </c>
      <c r="AO642" s="1" t="s">
        <v>11830</v>
      </c>
      <c r="AP642" s="1" t="s">
        <v>74</v>
      </c>
      <c r="AQ642" s="1" t="s">
        <v>74</v>
      </c>
      <c r="AR642" s="1" t="s">
        <v>11831</v>
      </c>
      <c r="AS642" s="1" t="s">
        <v>11832</v>
      </c>
      <c r="AT642" s="1" t="s">
        <v>5508</v>
      </c>
      <c r="AU642" s="1">
        <v>2011</v>
      </c>
      <c r="AV642" s="1">
        <v>27</v>
      </c>
      <c r="AW642" s="1">
        <v>1</v>
      </c>
      <c r="AX642" s="1" t="s">
        <v>74</v>
      </c>
      <c r="AY642" s="1" t="s">
        <v>74</v>
      </c>
      <c r="AZ642" s="1" t="s">
        <v>74</v>
      </c>
      <c r="BA642" s="1" t="s">
        <v>74</v>
      </c>
      <c r="BB642" s="1">
        <v>162</v>
      </c>
      <c r="BC642" s="1">
        <v>169</v>
      </c>
      <c r="BD642" s="1" t="s">
        <v>74</v>
      </c>
      <c r="BE642" s="1" t="s">
        <v>74</v>
      </c>
      <c r="BF642" s="1" t="s">
        <v>74</v>
      </c>
      <c r="BG642" s="1" t="s">
        <v>74</v>
      </c>
      <c r="BH642" s="1" t="s">
        <v>74</v>
      </c>
      <c r="BI642" s="1">
        <v>8</v>
      </c>
      <c r="BJ642" s="1" t="s">
        <v>11833</v>
      </c>
      <c r="BK642" s="1" t="s">
        <v>100</v>
      </c>
      <c r="BL642" s="1" t="s">
        <v>11834</v>
      </c>
      <c r="BM642" s="1" t="s">
        <v>11835</v>
      </c>
      <c r="BN642" s="1" t="s">
        <v>74</v>
      </c>
      <c r="BO642" s="1" t="s">
        <v>74</v>
      </c>
      <c r="BP642" s="1" t="s">
        <v>74</v>
      </c>
      <c r="BQ642" s="1" t="s">
        <v>74</v>
      </c>
      <c r="BR642" s="1" t="s">
        <v>102</v>
      </c>
      <c r="BS642" s="1" t="s">
        <v>11836</v>
      </c>
      <c r="BT642" s="1" t="str">
        <f>HYPERLINK("https%3A%2F%2Fwww.webofscience.com%2Fwos%2Fwoscc%2Ffull-record%2FWOS:000288282600021","View Full Record in Web of Science")</f>
        <v>View Full Record in Web of Science</v>
      </c>
    </row>
    <row r="643" spans="1:72" x14ac:dyDescent="0.25">
      <c r="A643" s="1" t="s">
        <v>72</v>
      </c>
      <c r="B643" s="1" t="s">
        <v>11837</v>
      </c>
      <c r="C643" s="1" t="s">
        <v>74</v>
      </c>
      <c r="D643" s="1" t="s">
        <v>74</v>
      </c>
      <c r="E643" s="1" t="s">
        <v>74</v>
      </c>
      <c r="F643" s="1" t="s">
        <v>11838</v>
      </c>
      <c r="G643" s="1" t="s">
        <v>74</v>
      </c>
      <c r="H643" s="1" t="s">
        <v>74</v>
      </c>
      <c r="I643" s="1" t="s">
        <v>11839</v>
      </c>
      <c r="J643" s="1" t="s">
        <v>11840</v>
      </c>
      <c r="K643" s="1" t="s">
        <v>74</v>
      </c>
      <c r="L643" s="1" t="s">
        <v>74</v>
      </c>
      <c r="M643" s="1" t="s">
        <v>78</v>
      </c>
      <c r="N643" s="1" t="s">
        <v>79</v>
      </c>
      <c r="O643" s="1" t="s">
        <v>74</v>
      </c>
      <c r="P643" s="1" t="s">
        <v>74</v>
      </c>
      <c r="Q643" s="1" t="s">
        <v>74</v>
      </c>
      <c r="R643" s="1" t="s">
        <v>74</v>
      </c>
      <c r="S643" s="1" t="s">
        <v>74</v>
      </c>
      <c r="T643" s="1" t="s">
        <v>11841</v>
      </c>
      <c r="U643" s="1" t="s">
        <v>11842</v>
      </c>
      <c r="V643" s="1" t="s">
        <v>11843</v>
      </c>
      <c r="W643" s="1" t="s">
        <v>11844</v>
      </c>
      <c r="X643" s="1" t="s">
        <v>11845</v>
      </c>
      <c r="Y643" s="1" t="s">
        <v>11846</v>
      </c>
      <c r="Z643" s="1" t="s">
        <v>11847</v>
      </c>
      <c r="AA643" s="1" t="s">
        <v>11848</v>
      </c>
      <c r="AB643" s="1" t="s">
        <v>74</v>
      </c>
      <c r="AC643" s="1" t="s">
        <v>74</v>
      </c>
      <c r="AD643" s="1" t="s">
        <v>74</v>
      </c>
      <c r="AE643" s="1" t="s">
        <v>74</v>
      </c>
      <c r="AF643" s="1" t="s">
        <v>74</v>
      </c>
      <c r="AG643" s="1">
        <v>37</v>
      </c>
      <c r="AH643" s="1">
        <v>1</v>
      </c>
      <c r="AI643" s="1">
        <v>1</v>
      </c>
      <c r="AJ643" s="1">
        <v>1</v>
      </c>
      <c r="AK643" s="1">
        <v>26</v>
      </c>
      <c r="AL643" s="1" t="s">
        <v>11849</v>
      </c>
      <c r="AM643" s="1" t="s">
        <v>11850</v>
      </c>
      <c r="AN643" s="1" t="s">
        <v>11851</v>
      </c>
      <c r="AO643" s="1" t="s">
        <v>11852</v>
      </c>
      <c r="AP643" s="1" t="s">
        <v>74</v>
      </c>
      <c r="AQ643" s="1" t="s">
        <v>74</v>
      </c>
      <c r="AR643" s="1" t="s">
        <v>11853</v>
      </c>
      <c r="AS643" s="1" t="s">
        <v>11854</v>
      </c>
      <c r="AT643" s="1" t="s">
        <v>74</v>
      </c>
      <c r="AU643" s="1">
        <v>2011</v>
      </c>
      <c r="AV643" s="1">
        <v>62</v>
      </c>
      <c r="AW643" s="1">
        <v>4</v>
      </c>
      <c r="AX643" s="1" t="s">
        <v>74</v>
      </c>
      <c r="AY643" s="1" t="s">
        <v>74</v>
      </c>
      <c r="AZ643" s="1" t="s">
        <v>74</v>
      </c>
      <c r="BA643" s="1" t="s">
        <v>74</v>
      </c>
      <c r="BB643" s="1">
        <v>98</v>
      </c>
      <c r="BC643" s="1">
        <v>104</v>
      </c>
      <c r="BD643" s="1" t="s">
        <v>74</v>
      </c>
      <c r="BE643" s="1" t="s">
        <v>74</v>
      </c>
      <c r="BF643" s="1" t="s">
        <v>74</v>
      </c>
      <c r="BG643" s="1" t="s">
        <v>74</v>
      </c>
      <c r="BH643" s="1" t="s">
        <v>74</v>
      </c>
      <c r="BI643" s="1">
        <v>7</v>
      </c>
      <c r="BJ643" s="1" t="s">
        <v>658</v>
      </c>
      <c r="BK643" s="1" t="s">
        <v>100</v>
      </c>
      <c r="BL643" s="1" t="s">
        <v>658</v>
      </c>
      <c r="BM643" s="1" t="s">
        <v>11855</v>
      </c>
      <c r="BN643" s="1" t="s">
        <v>74</v>
      </c>
      <c r="BO643" s="1" t="s">
        <v>74</v>
      </c>
      <c r="BP643" s="1" t="s">
        <v>74</v>
      </c>
      <c r="BQ643" s="1" t="s">
        <v>74</v>
      </c>
      <c r="BR643" s="1" t="s">
        <v>102</v>
      </c>
      <c r="BS643" s="1" t="s">
        <v>11856</v>
      </c>
      <c r="BT643" s="1" t="str">
        <f>HYPERLINK("https%3A%2F%2Fwww.webofscience.com%2Fwos%2Fwoscc%2Ffull-record%2FWOS:000290893600005","View Full Record in Web of Science")</f>
        <v>View Full Record in Web of Science</v>
      </c>
    </row>
    <row r="644" spans="1:72" x14ac:dyDescent="0.25">
      <c r="A644" s="1" t="s">
        <v>72</v>
      </c>
      <c r="B644" s="1" t="s">
        <v>11857</v>
      </c>
      <c r="C644" s="1" t="s">
        <v>74</v>
      </c>
      <c r="D644" s="1" t="s">
        <v>74</v>
      </c>
      <c r="E644" s="1" t="s">
        <v>74</v>
      </c>
      <c r="F644" s="1" t="s">
        <v>11858</v>
      </c>
      <c r="G644" s="1" t="s">
        <v>74</v>
      </c>
      <c r="H644" s="1" t="s">
        <v>74</v>
      </c>
      <c r="I644" s="1" t="s">
        <v>11859</v>
      </c>
      <c r="J644" s="1" t="s">
        <v>1545</v>
      </c>
      <c r="K644" s="1" t="s">
        <v>74</v>
      </c>
      <c r="L644" s="1" t="s">
        <v>74</v>
      </c>
      <c r="M644" s="1" t="s">
        <v>78</v>
      </c>
      <c r="N644" s="1" t="s">
        <v>79</v>
      </c>
      <c r="O644" s="1" t="s">
        <v>74</v>
      </c>
      <c r="P644" s="1" t="s">
        <v>74</v>
      </c>
      <c r="Q644" s="1" t="s">
        <v>74</v>
      </c>
      <c r="R644" s="1" t="s">
        <v>74</v>
      </c>
      <c r="S644" s="1" t="s">
        <v>74</v>
      </c>
      <c r="T644" s="1" t="s">
        <v>11860</v>
      </c>
      <c r="U644" s="1" t="s">
        <v>11861</v>
      </c>
      <c r="V644" s="1" t="s">
        <v>11862</v>
      </c>
      <c r="W644" s="1" t="s">
        <v>11863</v>
      </c>
      <c r="X644" s="1" t="s">
        <v>11864</v>
      </c>
      <c r="Y644" s="1" t="s">
        <v>11865</v>
      </c>
      <c r="Z644" s="1" t="s">
        <v>11866</v>
      </c>
      <c r="AA644" s="1" t="s">
        <v>11867</v>
      </c>
      <c r="AB644" s="1" t="s">
        <v>11868</v>
      </c>
      <c r="AC644" s="1" t="s">
        <v>11869</v>
      </c>
      <c r="AD644" s="1" t="s">
        <v>11870</v>
      </c>
      <c r="AE644" s="1" t="s">
        <v>11871</v>
      </c>
      <c r="AF644" s="1" t="s">
        <v>74</v>
      </c>
      <c r="AG644" s="1">
        <v>38</v>
      </c>
      <c r="AH644" s="1">
        <v>78</v>
      </c>
      <c r="AI644" s="1">
        <v>79</v>
      </c>
      <c r="AJ644" s="1">
        <v>0</v>
      </c>
      <c r="AK644" s="1">
        <v>42</v>
      </c>
      <c r="AL644" s="1" t="s">
        <v>710</v>
      </c>
      <c r="AM644" s="1" t="s">
        <v>711</v>
      </c>
      <c r="AN644" s="1" t="s">
        <v>712</v>
      </c>
      <c r="AO644" s="1" t="s">
        <v>1548</v>
      </c>
      <c r="AP644" s="1" t="s">
        <v>1549</v>
      </c>
      <c r="AQ644" s="1" t="s">
        <v>74</v>
      </c>
      <c r="AR644" s="1" t="s">
        <v>1550</v>
      </c>
      <c r="AS644" s="1" t="s">
        <v>1551</v>
      </c>
      <c r="AT644" s="1" t="s">
        <v>1031</v>
      </c>
      <c r="AU644" s="1">
        <v>2011</v>
      </c>
      <c r="AV644" s="1">
        <v>43</v>
      </c>
      <c r="AW644" s="1">
        <v>1</v>
      </c>
      <c r="AX644" s="1" t="s">
        <v>74</v>
      </c>
      <c r="AY644" s="1" t="s">
        <v>74</v>
      </c>
      <c r="AZ644" s="1" t="s">
        <v>74</v>
      </c>
      <c r="BA644" s="1" t="s">
        <v>74</v>
      </c>
      <c r="BB644" s="1">
        <v>123</v>
      </c>
      <c r="BC644" s="1">
        <v>133</v>
      </c>
      <c r="BD644" s="1" t="s">
        <v>74</v>
      </c>
      <c r="BE644" s="1" t="s">
        <v>11872</v>
      </c>
      <c r="BF644" s="1" t="str">
        <f>HYPERLINK("http://dx.doi.org/10.1249/MSS.0b013e3181e93210","http://dx.doi.org/10.1249/MSS.0b013e3181e93210")</f>
        <v>http://dx.doi.org/10.1249/MSS.0b013e3181e93210</v>
      </c>
      <c r="BG644" s="1" t="s">
        <v>74</v>
      </c>
      <c r="BH644" s="1" t="s">
        <v>74</v>
      </c>
      <c r="BI644" s="1">
        <v>11</v>
      </c>
      <c r="BJ644" s="1" t="s">
        <v>658</v>
      </c>
      <c r="BK644" s="1" t="s">
        <v>100</v>
      </c>
      <c r="BL644" s="1" t="s">
        <v>658</v>
      </c>
      <c r="BM644" s="1" t="s">
        <v>11873</v>
      </c>
      <c r="BN644" s="1">
        <v>20508537</v>
      </c>
      <c r="BO644" s="1" t="s">
        <v>74</v>
      </c>
      <c r="BP644" s="1" t="s">
        <v>74</v>
      </c>
      <c r="BQ644" s="1" t="s">
        <v>74</v>
      </c>
      <c r="BR644" s="1" t="s">
        <v>102</v>
      </c>
      <c r="BS644" s="1" t="s">
        <v>11874</v>
      </c>
      <c r="BT644" s="1" t="str">
        <f>HYPERLINK("https%3A%2F%2Fwww.webofscience.com%2Fwos%2Fwoscc%2Ffull-record%2FWOS:000285410000016","View Full Record in Web of Science")</f>
        <v>View Full Record in Web of Science</v>
      </c>
    </row>
    <row r="645" spans="1:72" x14ac:dyDescent="0.25">
      <c r="A645" s="1" t="s">
        <v>72</v>
      </c>
      <c r="B645" s="1" t="s">
        <v>11875</v>
      </c>
      <c r="C645" s="1" t="s">
        <v>74</v>
      </c>
      <c r="D645" s="1" t="s">
        <v>74</v>
      </c>
      <c r="E645" s="1" t="s">
        <v>74</v>
      </c>
      <c r="F645" s="1" t="s">
        <v>11876</v>
      </c>
      <c r="G645" s="1" t="s">
        <v>74</v>
      </c>
      <c r="H645" s="1" t="s">
        <v>74</v>
      </c>
      <c r="I645" s="1" t="s">
        <v>11877</v>
      </c>
      <c r="J645" s="1" t="s">
        <v>5400</v>
      </c>
      <c r="K645" s="1" t="s">
        <v>74</v>
      </c>
      <c r="L645" s="1" t="s">
        <v>74</v>
      </c>
      <c r="M645" s="1" t="s">
        <v>78</v>
      </c>
      <c r="N645" s="1" t="s">
        <v>79</v>
      </c>
      <c r="O645" s="1" t="s">
        <v>74</v>
      </c>
      <c r="P645" s="1" t="s">
        <v>74</v>
      </c>
      <c r="Q645" s="1" t="s">
        <v>74</v>
      </c>
      <c r="R645" s="1" t="s">
        <v>74</v>
      </c>
      <c r="S645" s="1" t="s">
        <v>74</v>
      </c>
      <c r="T645" s="1" t="s">
        <v>11878</v>
      </c>
      <c r="U645" s="1" t="s">
        <v>11879</v>
      </c>
      <c r="V645" s="1" t="s">
        <v>11880</v>
      </c>
      <c r="W645" s="1" t="s">
        <v>11881</v>
      </c>
      <c r="X645" s="1" t="s">
        <v>11882</v>
      </c>
      <c r="Y645" s="1" t="s">
        <v>11883</v>
      </c>
      <c r="Z645" s="1" t="s">
        <v>11884</v>
      </c>
      <c r="AA645" s="1" t="s">
        <v>11885</v>
      </c>
      <c r="AB645" s="1" t="s">
        <v>11886</v>
      </c>
      <c r="AC645" s="1" t="s">
        <v>11887</v>
      </c>
      <c r="AD645" s="1" t="s">
        <v>11888</v>
      </c>
      <c r="AE645" s="1" t="s">
        <v>11889</v>
      </c>
      <c r="AF645" s="1" t="s">
        <v>74</v>
      </c>
      <c r="AG645" s="1">
        <v>21</v>
      </c>
      <c r="AH645" s="1">
        <v>35</v>
      </c>
      <c r="AI645" s="1">
        <v>35</v>
      </c>
      <c r="AJ645" s="1">
        <v>2</v>
      </c>
      <c r="AK645" s="1">
        <v>15</v>
      </c>
      <c r="AL645" s="1" t="s">
        <v>11890</v>
      </c>
      <c r="AM645" s="1" t="s">
        <v>11891</v>
      </c>
      <c r="AN645" s="1" t="s">
        <v>11892</v>
      </c>
      <c r="AO645" s="1" t="s">
        <v>5412</v>
      </c>
      <c r="AP645" s="1" t="s">
        <v>74</v>
      </c>
      <c r="AQ645" s="1" t="s">
        <v>74</v>
      </c>
      <c r="AR645" s="1" t="s">
        <v>5414</v>
      </c>
      <c r="AS645" s="1" t="s">
        <v>5415</v>
      </c>
      <c r="AT645" s="1" t="s">
        <v>147</v>
      </c>
      <c r="AU645" s="1">
        <v>2010</v>
      </c>
      <c r="AV645" s="1">
        <v>34</v>
      </c>
      <c r="AW645" s="1">
        <v>6</v>
      </c>
      <c r="AX645" s="1" t="s">
        <v>74</v>
      </c>
      <c r="AY645" s="1" t="s">
        <v>74</v>
      </c>
      <c r="AZ645" s="1" t="s">
        <v>74</v>
      </c>
      <c r="BA645" s="1" t="s">
        <v>74</v>
      </c>
      <c r="BB645" s="1">
        <v>583</v>
      </c>
      <c r="BC645" s="1">
        <v>588</v>
      </c>
      <c r="BD645" s="1" t="s">
        <v>74</v>
      </c>
      <c r="BE645" s="1" t="s">
        <v>11893</v>
      </c>
      <c r="BF645" s="1" t="str">
        <f>HYPERLINK("http://dx.doi.org/10.1111/j.1753-6405.2010.00619.x","http://dx.doi.org/10.1111/j.1753-6405.2010.00619.x")</f>
        <v>http://dx.doi.org/10.1111/j.1753-6405.2010.00619.x</v>
      </c>
      <c r="BG645" s="1" t="s">
        <v>74</v>
      </c>
      <c r="BH645" s="1" t="s">
        <v>74</v>
      </c>
      <c r="BI645" s="1">
        <v>6</v>
      </c>
      <c r="BJ645" s="1" t="s">
        <v>226</v>
      </c>
      <c r="BK645" s="1" t="s">
        <v>247</v>
      </c>
      <c r="BL645" s="1" t="s">
        <v>226</v>
      </c>
      <c r="BM645" s="1" t="s">
        <v>11894</v>
      </c>
      <c r="BN645" s="1">
        <v>21134059</v>
      </c>
      <c r="BO645" s="1" t="s">
        <v>660</v>
      </c>
      <c r="BP645" s="1" t="s">
        <v>74</v>
      </c>
      <c r="BQ645" s="1" t="s">
        <v>74</v>
      </c>
      <c r="BR645" s="1" t="s">
        <v>102</v>
      </c>
      <c r="BS645" s="1" t="s">
        <v>11895</v>
      </c>
      <c r="BT645" s="1" t="str">
        <f>HYPERLINK("https%3A%2F%2Fwww.webofscience.com%2Fwos%2Fwoscc%2Ffull-record%2FWOS:000285065500008","View Full Record in Web of Science")</f>
        <v>View Full Record in Web of Science</v>
      </c>
    </row>
    <row r="646" spans="1:72" x14ac:dyDescent="0.25">
      <c r="A646" s="1" t="s">
        <v>72</v>
      </c>
      <c r="B646" s="1" t="s">
        <v>11896</v>
      </c>
      <c r="C646" s="1" t="s">
        <v>74</v>
      </c>
      <c r="D646" s="1" t="s">
        <v>74</v>
      </c>
      <c r="E646" s="1" t="s">
        <v>74</v>
      </c>
      <c r="F646" s="1" t="s">
        <v>11897</v>
      </c>
      <c r="G646" s="1" t="s">
        <v>74</v>
      </c>
      <c r="H646" s="1" t="s">
        <v>74</v>
      </c>
      <c r="I646" s="1" t="s">
        <v>11898</v>
      </c>
      <c r="J646" s="1" t="s">
        <v>2841</v>
      </c>
      <c r="K646" s="1" t="s">
        <v>74</v>
      </c>
      <c r="L646" s="1" t="s">
        <v>74</v>
      </c>
      <c r="M646" s="1" t="s">
        <v>78</v>
      </c>
      <c r="N646" s="1" t="s">
        <v>79</v>
      </c>
      <c r="O646" s="1" t="s">
        <v>74</v>
      </c>
      <c r="P646" s="1" t="s">
        <v>74</v>
      </c>
      <c r="Q646" s="1" t="s">
        <v>74</v>
      </c>
      <c r="R646" s="1" t="s">
        <v>74</v>
      </c>
      <c r="S646" s="1" t="s">
        <v>74</v>
      </c>
      <c r="T646" s="1" t="s">
        <v>11899</v>
      </c>
      <c r="U646" s="1" t="s">
        <v>11900</v>
      </c>
      <c r="V646" s="1" t="s">
        <v>11901</v>
      </c>
      <c r="W646" s="1" t="s">
        <v>11902</v>
      </c>
      <c r="X646" s="1" t="s">
        <v>11903</v>
      </c>
      <c r="Y646" s="1" t="s">
        <v>11904</v>
      </c>
      <c r="Z646" s="1" t="s">
        <v>74</v>
      </c>
      <c r="AA646" s="1" t="s">
        <v>74</v>
      </c>
      <c r="AB646" s="1" t="s">
        <v>11905</v>
      </c>
      <c r="AC646" s="1" t="s">
        <v>11906</v>
      </c>
      <c r="AD646" s="1" t="s">
        <v>11906</v>
      </c>
      <c r="AE646" s="1" t="s">
        <v>11907</v>
      </c>
      <c r="AF646" s="1" t="s">
        <v>74</v>
      </c>
      <c r="AG646" s="1">
        <v>39</v>
      </c>
      <c r="AH646" s="1">
        <v>51</v>
      </c>
      <c r="AI646" s="1">
        <v>53</v>
      </c>
      <c r="AJ646" s="1">
        <v>0</v>
      </c>
      <c r="AK646" s="1">
        <v>37</v>
      </c>
      <c r="AL646" s="1" t="s">
        <v>90</v>
      </c>
      <c r="AM646" s="1" t="s">
        <v>91</v>
      </c>
      <c r="AN646" s="1" t="s">
        <v>92</v>
      </c>
      <c r="AO646" s="1" t="s">
        <v>2854</v>
      </c>
      <c r="AP646" s="1" t="s">
        <v>2855</v>
      </c>
      <c r="AQ646" s="1" t="s">
        <v>74</v>
      </c>
      <c r="AR646" s="1" t="s">
        <v>2856</v>
      </c>
      <c r="AS646" s="1" t="s">
        <v>2857</v>
      </c>
      <c r="AT646" s="1" t="s">
        <v>11908</v>
      </c>
      <c r="AU646" s="1">
        <v>2010</v>
      </c>
      <c r="AV646" s="1">
        <v>1217</v>
      </c>
      <c r="AW646" s="1">
        <v>45</v>
      </c>
      <c r="AX646" s="1" t="s">
        <v>74</v>
      </c>
      <c r="AY646" s="1" t="s">
        <v>74</v>
      </c>
      <c r="AZ646" s="1" t="s">
        <v>74</v>
      </c>
      <c r="BA646" s="1" t="s">
        <v>74</v>
      </c>
      <c r="BB646" s="1">
        <v>7123</v>
      </c>
      <c r="BC646" s="1">
        <v>7130</v>
      </c>
      <c r="BD646" s="1" t="s">
        <v>74</v>
      </c>
      <c r="BE646" s="1" t="s">
        <v>11909</v>
      </c>
      <c r="BF646" s="1" t="str">
        <f>HYPERLINK("http://dx.doi.org/10.1016/j.chroma.2010.09.020","http://dx.doi.org/10.1016/j.chroma.2010.09.020")</f>
        <v>http://dx.doi.org/10.1016/j.chroma.2010.09.020</v>
      </c>
      <c r="BG646" s="1" t="s">
        <v>74</v>
      </c>
      <c r="BH646" s="1" t="s">
        <v>74</v>
      </c>
      <c r="BI646" s="1">
        <v>8</v>
      </c>
      <c r="BJ646" s="1" t="s">
        <v>2859</v>
      </c>
      <c r="BK646" s="1" t="s">
        <v>100</v>
      </c>
      <c r="BL646" s="1" t="s">
        <v>1453</v>
      </c>
      <c r="BM646" s="1" t="s">
        <v>11910</v>
      </c>
      <c r="BN646" s="1">
        <v>20926091</v>
      </c>
      <c r="BO646" s="1" t="s">
        <v>660</v>
      </c>
      <c r="BP646" s="1" t="s">
        <v>74</v>
      </c>
      <c r="BQ646" s="1" t="s">
        <v>74</v>
      </c>
      <c r="BR646" s="1" t="s">
        <v>102</v>
      </c>
      <c r="BS646" s="1" t="s">
        <v>11911</v>
      </c>
      <c r="BT646" s="1" t="str">
        <f>HYPERLINK("https%3A%2F%2Fwww.webofscience.com%2Fwos%2Fwoscc%2Ffull-record%2FWOS:000283973000015","View Full Record in Web of Science")</f>
        <v>View Full Record in Web of Science</v>
      </c>
    </row>
    <row r="647" spans="1:72" x14ac:dyDescent="0.25">
      <c r="A647" s="1" t="s">
        <v>72</v>
      </c>
      <c r="B647" s="1" t="s">
        <v>11912</v>
      </c>
      <c r="C647" s="1" t="s">
        <v>74</v>
      </c>
      <c r="D647" s="1" t="s">
        <v>74</v>
      </c>
      <c r="E647" s="1" t="s">
        <v>74</v>
      </c>
      <c r="F647" s="1" t="s">
        <v>11913</v>
      </c>
      <c r="G647" s="1" t="s">
        <v>74</v>
      </c>
      <c r="H647" s="1" t="s">
        <v>74</v>
      </c>
      <c r="I647" s="1" t="s">
        <v>11914</v>
      </c>
      <c r="J647" s="1" t="s">
        <v>11915</v>
      </c>
      <c r="K647" s="1" t="s">
        <v>74</v>
      </c>
      <c r="L647" s="1" t="s">
        <v>74</v>
      </c>
      <c r="M647" s="1" t="s">
        <v>78</v>
      </c>
      <c r="N647" s="1" t="s">
        <v>79</v>
      </c>
      <c r="O647" s="1" t="s">
        <v>74</v>
      </c>
      <c r="P647" s="1" t="s">
        <v>74</v>
      </c>
      <c r="Q647" s="1" t="s">
        <v>74</v>
      </c>
      <c r="R647" s="1" t="s">
        <v>74</v>
      </c>
      <c r="S647" s="1" t="s">
        <v>74</v>
      </c>
      <c r="T647" s="1" t="s">
        <v>11916</v>
      </c>
      <c r="U647" s="1" t="s">
        <v>11917</v>
      </c>
      <c r="V647" s="1" t="s">
        <v>11918</v>
      </c>
      <c r="W647" s="1" t="s">
        <v>11919</v>
      </c>
      <c r="X647" s="1" t="s">
        <v>11920</v>
      </c>
      <c r="Y647" s="1" t="s">
        <v>11921</v>
      </c>
      <c r="Z647" s="1" t="s">
        <v>74</v>
      </c>
      <c r="AA647" s="1" t="s">
        <v>11922</v>
      </c>
      <c r="AB647" s="1" t="s">
        <v>11923</v>
      </c>
      <c r="AC647" s="1" t="s">
        <v>11924</v>
      </c>
      <c r="AD647" s="1" t="s">
        <v>11925</v>
      </c>
      <c r="AE647" s="1" t="s">
        <v>11926</v>
      </c>
      <c r="AF647" s="1" t="s">
        <v>74</v>
      </c>
      <c r="AG647" s="1">
        <v>43</v>
      </c>
      <c r="AH647" s="1">
        <v>11</v>
      </c>
      <c r="AI647" s="1">
        <v>11</v>
      </c>
      <c r="AJ647" s="1">
        <v>0</v>
      </c>
      <c r="AK647" s="1">
        <v>21</v>
      </c>
      <c r="AL647" s="1" t="s">
        <v>90</v>
      </c>
      <c r="AM647" s="1" t="s">
        <v>91</v>
      </c>
      <c r="AN647" s="1" t="s">
        <v>92</v>
      </c>
      <c r="AO647" s="1" t="s">
        <v>11927</v>
      </c>
      <c r="AP647" s="1" t="s">
        <v>11928</v>
      </c>
      <c r="AQ647" s="1" t="s">
        <v>74</v>
      </c>
      <c r="AR647" s="1" t="s">
        <v>11929</v>
      </c>
      <c r="AS647" s="1" t="s">
        <v>11930</v>
      </c>
      <c r="AT647" s="1" t="s">
        <v>196</v>
      </c>
      <c r="AU647" s="1">
        <v>2010</v>
      </c>
      <c r="AV647" s="1">
        <v>878</v>
      </c>
      <c r="AW647" s="1">
        <v>29</v>
      </c>
      <c r="AX647" s="1" t="s">
        <v>74</v>
      </c>
      <c r="AY647" s="1" t="s">
        <v>74</v>
      </c>
      <c r="AZ647" s="1" t="s">
        <v>74</v>
      </c>
      <c r="BA647" s="1" t="s">
        <v>74</v>
      </c>
      <c r="BB647" s="1">
        <v>3015</v>
      </c>
      <c r="BC647" s="1">
        <v>3023</v>
      </c>
      <c r="BD647" s="1" t="s">
        <v>74</v>
      </c>
      <c r="BE647" s="1" t="s">
        <v>11931</v>
      </c>
      <c r="BF647" s="1" t="str">
        <f>HYPERLINK("http://dx.doi.org/10.1016/j.jchromb.2010.09.004","http://dx.doi.org/10.1016/j.jchromb.2010.09.004")</f>
        <v>http://dx.doi.org/10.1016/j.jchromb.2010.09.004</v>
      </c>
      <c r="BG647" s="1" t="s">
        <v>74</v>
      </c>
      <c r="BH647" s="1" t="s">
        <v>74</v>
      </c>
      <c r="BI647" s="1">
        <v>9</v>
      </c>
      <c r="BJ647" s="1" t="s">
        <v>2859</v>
      </c>
      <c r="BK647" s="1" t="s">
        <v>100</v>
      </c>
      <c r="BL647" s="1" t="s">
        <v>1453</v>
      </c>
      <c r="BM647" s="1" t="s">
        <v>11932</v>
      </c>
      <c r="BN647" s="1">
        <v>20933482</v>
      </c>
      <c r="BO647" s="1" t="s">
        <v>74</v>
      </c>
      <c r="BP647" s="1" t="s">
        <v>74</v>
      </c>
      <c r="BQ647" s="1" t="s">
        <v>74</v>
      </c>
      <c r="BR647" s="1" t="s">
        <v>102</v>
      </c>
      <c r="BS647" s="1" t="s">
        <v>11933</v>
      </c>
      <c r="BT647" s="1" t="str">
        <f>HYPERLINK("https%3A%2F%2Fwww.webofscience.com%2Fwos%2Fwoscc%2Ffull-record%2FWOS:000284137300010","View Full Record in Web of Science")</f>
        <v>View Full Record in Web of Science</v>
      </c>
    </row>
    <row r="648" spans="1:72" x14ac:dyDescent="0.25">
      <c r="A648" s="1" t="s">
        <v>72</v>
      </c>
      <c r="B648" s="1" t="s">
        <v>11934</v>
      </c>
      <c r="C648" s="1" t="s">
        <v>74</v>
      </c>
      <c r="D648" s="1" t="s">
        <v>74</v>
      </c>
      <c r="E648" s="1" t="s">
        <v>74</v>
      </c>
      <c r="F648" s="1" t="s">
        <v>11935</v>
      </c>
      <c r="G648" s="1" t="s">
        <v>74</v>
      </c>
      <c r="H648" s="1" t="s">
        <v>74</v>
      </c>
      <c r="I648" s="1" t="s">
        <v>11936</v>
      </c>
      <c r="J648" s="1" t="s">
        <v>4906</v>
      </c>
      <c r="K648" s="1" t="s">
        <v>74</v>
      </c>
      <c r="L648" s="1" t="s">
        <v>74</v>
      </c>
      <c r="M648" s="1" t="s">
        <v>3408</v>
      </c>
      <c r="N648" s="1" t="s">
        <v>79</v>
      </c>
      <c r="O648" s="1" t="s">
        <v>74</v>
      </c>
      <c r="P648" s="1" t="s">
        <v>74</v>
      </c>
      <c r="Q648" s="1" t="s">
        <v>74</v>
      </c>
      <c r="R648" s="1" t="s">
        <v>74</v>
      </c>
      <c r="S648" s="1" t="s">
        <v>74</v>
      </c>
      <c r="T648" s="1" t="s">
        <v>11937</v>
      </c>
      <c r="U648" s="1" t="s">
        <v>11938</v>
      </c>
      <c r="V648" s="1" t="s">
        <v>11939</v>
      </c>
      <c r="W648" s="1" t="s">
        <v>11940</v>
      </c>
      <c r="X648" s="1" t="s">
        <v>11941</v>
      </c>
      <c r="Y648" s="1" t="s">
        <v>11942</v>
      </c>
      <c r="Z648" s="1" t="s">
        <v>11943</v>
      </c>
      <c r="AA648" s="1" t="s">
        <v>11944</v>
      </c>
      <c r="AB648" s="1" t="s">
        <v>11945</v>
      </c>
      <c r="AC648" s="1" t="s">
        <v>74</v>
      </c>
      <c r="AD648" s="1" t="s">
        <v>74</v>
      </c>
      <c r="AE648" s="1" t="s">
        <v>74</v>
      </c>
      <c r="AF648" s="1" t="s">
        <v>74</v>
      </c>
      <c r="AG648" s="1">
        <v>32</v>
      </c>
      <c r="AH648" s="1">
        <v>6</v>
      </c>
      <c r="AI648" s="1">
        <v>7</v>
      </c>
      <c r="AJ648" s="1">
        <v>0</v>
      </c>
      <c r="AK648" s="1">
        <v>12</v>
      </c>
      <c r="AL648" s="1" t="s">
        <v>4916</v>
      </c>
      <c r="AM648" s="1" t="s">
        <v>4917</v>
      </c>
      <c r="AN648" s="1" t="s">
        <v>4918</v>
      </c>
      <c r="AO648" s="1" t="s">
        <v>4919</v>
      </c>
      <c r="AP648" s="1" t="s">
        <v>74</v>
      </c>
      <c r="AQ648" s="1" t="s">
        <v>74</v>
      </c>
      <c r="AR648" s="1" t="s">
        <v>4921</v>
      </c>
      <c r="AS648" s="1" t="s">
        <v>4922</v>
      </c>
      <c r="AT648" s="1" t="s">
        <v>1197</v>
      </c>
      <c r="AU648" s="1">
        <v>2010</v>
      </c>
      <c r="AV648" s="1">
        <v>16</v>
      </c>
      <c r="AW648" s="1">
        <v>6</v>
      </c>
      <c r="AX648" s="1" t="s">
        <v>74</v>
      </c>
      <c r="AY648" s="1" t="s">
        <v>74</v>
      </c>
      <c r="AZ648" s="1" t="s">
        <v>74</v>
      </c>
      <c r="BA648" s="1" t="s">
        <v>74</v>
      </c>
      <c r="BB648" s="1">
        <v>455</v>
      </c>
      <c r="BC648" s="1">
        <v>458</v>
      </c>
      <c r="BD648" s="1" t="s">
        <v>74</v>
      </c>
      <c r="BE648" s="1" t="s">
        <v>11946</v>
      </c>
      <c r="BF648" s="1" t="str">
        <f>HYPERLINK("http://dx.doi.org/10.1590/S1517-86922010000600012","http://dx.doi.org/10.1590/S1517-86922010000600012")</f>
        <v>http://dx.doi.org/10.1590/S1517-86922010000600012</v>
      </c>
      <c r="BG648" s="1" t="s">
        <v>74</v>
      </c>
      <c r="BH648" s="1" t="s">
        <v>74</v>
      </c>
      <c r="BI648" s="1">
        <v>4</v>
      </c>
      <c r="BJ648" s="1" t="s">
        <v>298</v>
      </c>
      <c r="BK648" s="1" t="s">
        <v>100</v>
      </c>
      <c r="BL648" s="1" t="s">
        <v>298</v>
      </c>
      <c r="BM648" s="1" t="s">
        <v>11947</v>
      </c>
      <c r="BN648" s="1" t="s">
        <v>74</v>
      </c>
      <c r="BO648" s="1" t="s">
        <v>1784</v>
      </c>
      <c r="BP648" s="1" t="s">
        <v>74</v>
      </c>
      <c r="BQ648" s="1" t="s">
        <v>74</v>
      </c>
      <c r="BR648" s="1" t="s">
        <v>102</v>
      </c>
      <c r="BS648" s="1" t="s">
        <v>11948</v>
      </c>
      <c r="BT648" s="1" t="str">
        <f>HYPERLINK("https%3A%2F%2Fwww.webofscience.com%2Fwos%2Fwoscc%2Ffull-record%2FWOS:000287809900011","View Full Record in Web of Science")</f>
        <v>View Full Record in Web of Science</v>
      </c>
    </row>
    <row r="649" spans="1:72" x14ac:dyDescent="0.25">
      <c r="A649" s="1" t="s">
        <v>72</v>
      </c>
      <c r="B649" s="1" t="s">
        <v>10493</v>
      </c>
      <c r="C649" s="1" t="s">
        <v>74</v>
      </c>
      <c r="D649" s="1" t="s">
        <v>74</v>
      </c>
      <c r="E649" s="1" t="s">
        <v>74</v>
      </c>
      <c r="F649" s="1" t="s">
        <v>10494</v>
      </c>
      <c r="G649" s="1" t="s">
        <v>74</v>
      </c>
      <c r="H649" s="1" t="s">
        <v>74</v>
      </c>
      <c r="I649" s="1" t="s">
        <v>10495</v>
      </c>
      <c r="J649" s="1" t="s">
        <v>10496</v>
      </c>
      <c r="K649" s="1" t="s">
        <v>74</v>
      </c>
      <c r="L649" s="1" t="s">
        <v>74</v>
      </c>
      <c r="M649" s="1" t="s">
        <v>78</v>
      </c>
      <c r="N649" s="1" t="s">
        <v>622</v>
      </c>
      <c r="O649" s="1" t="s">
        <v>74</v>
      </c>
      <c r="P649" s="1" t="s">
        <v>74</v>
      </c>
      <c r="Q649" s="1" t="s">
        <v>74</v>
      </c>
      <c r="R649" s="1" t="s">
        <v>74</v>
      </c>
      <c r="S649" s="1" t="s">
        <v>74</v>
      </c>
      <c r="T649" s="1" t="s">
        <v>10497</v>
      </c>
      <c r="U649" s="1" t="s">
        <v>10498</v>
      </c>
      <c r="V649" s="1" t="s">
        <v>10499</v>
      </c>
      <c r="W649" s="1" t="s">
        <v>10500</v>
      </c>
      <c r="X649" s="1" t="s">
        <v>10501</v>
      </c>
      <c r="Y649" s="1" t="s">
        <v>10502</v>
      </c>
      <c r="Z649" s="1" t="s">
        <v>645</v>
      </c>
      <c r="AA649" s="1" t="s">
        <v>74</v>
      </c>
      <c r="AB649" s="1" t="s">
        <v>74</v>
      </c>
      <c r="AC649" s="1" t="s">
        <v>10503</v>
      </c>
      <c r="AD649" s="1" t="s">
        <v>10503</v>
      </c>
      <c r="AE649" s="1" t="s">
        <v>10504</v>
      </c>
      <c r="AF649" s="1" t="s">
        <v>74</v>
      </c>
      <c r="AG649" s="1">
        <v>34</v>
      </c>
      <c r="AH649" s="1">
        <v>48</v>
      </c>
      <c r="AI649" s="1">
        <v>49</v>
      </c>
      <c r="AJ649" s="1">
        <v>2</v>
      </c>
      <c r="AK649" s="1">
        <v>138</v>
      </c>
      <c r="AL649" s="1" t="s">
        <v>7715</v>
      </c>
      <c r="AM649" s="1" t="s">
        <v>772</v>
      </c>
      <c r="AN649" s="1" t="s">
        <v>982</v>
      </c>
      <c r="AO649" s="1" t="s">
        <v>10505</v>
      </c>
      <c r="AP649" s="1" t="s">
        <v>74</v>
      </c>
      <c r="AQ649" s="1" t="s">
        <v>74</v>
      </c>
      <c r="AR649" s="1" t="s">
        <v>10506</v>
      </c>
      <c r="AS649" s="1" t="s">
        <v>10507</v>
      </c>
      <c r="AT649" s="1" t="s">
        <v>323</v>
      </c>
      <c r="AU649" s="1">
        <v>2012</v>
      </c>
      <c r="AV649" s="1">
        <v>70</v>
      </c>
      <c r="AW649" s="1" t="s">
        <v>74</v>
      </c>
      <c r="AX649" s="1" t="s">
        <v>74</v>
      </c>
      <c r="AY649" s="1">
        <v>2</v>
      </c>
      <c r="AZ649" s="1" t="s">
        <v>1762</v>
      </c>
      <c r="BA649" s="1" t="s">
        <v>74</v>
      </c>
      <c r="BB649" s="1" t="s">
        <v>10508</v>
      </c>
      <c r="BC649" s="1" t="s">
        <v>10509</v>
      </c>
      <c r="BD649" s="1" t="s">
        <v>74</v>
      </c>
      <c r="BE649" s="1" t="s">
        <v>10510</v>
      </c>
      <c r="BF649" s="1" t="str">
        <f>HYPERLINK("http://dx.doi.org/10.1111/j.1753-4887.2012.00530.x","http://dx.doi.org/10.1111/j.1753-4887.2012.00530.x")</f>
        <v>http://dx.doi.org/10.1111/j.1753-4887.2012.00530.x</v>
      </c>
      <c r="BG649" s="1" t="s">
        <v>74</v>
      </c>
      <c r="BH649" s="1" t="s">
        <v>74</v>
      </c>
      <c r="BI649" s="1">
        <v>5</v>
      </c>
      <c r="BJ649" s="1" t="s">
        <v>175</v>
      </c>
      <c r="BK649" s="1" t="s">
        <v>100</v>
      </c>
      <c r="BL649" s="1" t="s">
        <v>175</v>
      </c>
      <c r="BM649" s="1" t="s">
        <v>10511</v>
      </c>
      <c r="BN649" s="1">
        <v>23121348</v>
      </c>
      <c r="BO649" s="1" t="s">
        <v>74</v>
      </c>
      <c r="BP649" s="1" t="s">
        <v>74</v>
      </c>
      <c r="BQ649" s="1" t="s">
        <v>74</v>
      </c>
      <c r="BR649" s="1" t="s">
        <v>102</v>
      </c>
      <c r="BS649" s="1" t="s">
        <v>10512</v>
      </c>
      <c r="BT649" s="1" t="str">
        <f>HYPERLINK("https%3A%2F%2Fwww.webofscience.com%2Fwos%2Fwoscc%2Ffull-record%2FWOS:000310601700007","View Full Record in Web of Science")</f>
        <v>View Full Record in Web of Science</v>
      </c>
    </row>
    <row r="650" spans="1:72" x14ac:dyDescent="0.25">
      <c r="A650" s="1" t="s">
        <v>72</v>
      </c>
      <c r="B650" s="1" t="s">
        <v>11965</v>
      </c>
      <c r="C650" s="1" t="s">
        <v>74</v>
      </c>
      <c r="D650" s="1" t="s">
        <v>74</v>
      </c>
      <c r="E650" s="1" t="s">
        <v>74</v>
      </c>
      <c r="F650" s="1" t="s">
        <v>11966</v>
      </c>
      <c r="G650" s="1" t="s">
        <v>74</v>
      </c>
      <c r="H650" s="1" t="s">
        <v>74</v>
      </c>
      <c r="I650" s="1" t="s">
        <v>11967</v>
      </c>
      <c r="J650" s="1" t="s">
        <v>3723</v>
      </c>
      <c r="K650" s="1" t="s">
        <v>74</v>
      </c>
      <c r="L650" s="1" t="s">
        <v>74</v>
      </c>
      <c r="M650" s="1" t="s">
        <v>78</v>
      </c>
      <c r="N650" s="1" t="s">
        <v>79</v>
      </c>
      <c r="O650" s="1" t="s">
        <v>74</v>
      </c>
      <c r="P650" s="1" t="s">
        <v>74</v>
      </c>
      <c r="Q650" s="1" t="s">
        <v>74</v>
      </c>
      <c r="R650" s="1" t="s">
        <v>74</v>
      </c>
      <c r="S650" s="1" t="s">
        <v>74</v>
      </c>
      <c r="T650" s="1" t="s">
        <v>11968</v>
      </c>
      <c r="U650" s="1" t="s">
        <v>11969</v>
      </c>
      <c r="V650" s="1" t="s">
        <v>11970</v>
      </c>
      <c r="W650" s="1" t="s">
        <v>11971</v>
      </c>
      <c r="X650" s="1" t="s">
        <v>11972</v>
      </c>
      <c r="Y650" s="1" t="s">
        <v>11973</v>
      </c>
      <c r="Z650" s="1" t="s">
        <v>11974</v>
      </c>
      <c r="AA650" s="1" t="s">
        <v>11975</v>
      </c>
      <c r="AB650" s="1" t="s">
        <v>11976</v>
      </c>
      <c r="AC650" s="1" t="s">
        <v>74</v>
      </c>
      <c r="AD650" s="1" t="s">
        <v>74</v>
      </c>
      <c r="AE650" s="1" t="s">
        <v>74</v>
      </c>
      <c r="AF650" s="1" t="s">
        <v>74</v>
      </c>
      <c r="AG650" s="1">
        <v>26</v>
      </c>
      <c r="AH650" s="1">
        <v>69</v>
      </c>
      <c r="AI650" s="1">
        <v>73</v>
      </c>
      <c r="AJ650" s="1">
        <v>3</v>
      </c>
      <c r="AK650" s="1">
        <v>61</v>
      </c>
      <c r="AL650" s="1" t="s">
        <v>771</v>
      </c>
      <c r="AM650" s="1" t="s">
        <v>772</v>
      </c>
      <c r="AN650" s="1" t="s">
        <v>982</v>
      </c>
      <c r="AO650" s="1" t="s">
        <v>3733</v>
      </c>
      <c r="AP650" s="1" t="s">
        <v>3734</v>
      </c>
      <c r="AQ650" s="1" t="s">
        <v>74</v>
      </c>
      <c r="AR650" s="1" t="s">
        <v>3735</v>
      </c>
      <c r="AS650" s="1" t="s">
        <v>3736</v>
      </c>
      <c r="AT650" s="1" t="s">
        <v>1334</v>
      </c>
      <c r="AU650" s="1">
        <v>2010</v>
      </c>
      <c r="AV650" s="1">
        <v>20</v>
      </c>
      <c r="AW650" s="1" t="s">
        <v>74</v>
      </c>
      <c r="AX650" s="1" t="s">
        <v>74</v>
      </c>
      <c r="AY650" s="1">
        <v>3</v>
      </c>
      <c r="AZ650" s="1" t="s">
        <v>1762</v>
      </c>
      <c r="BA650" s="1" t="s">
        <v>74</v>
      </c>
      <c r="BB650" s="1">
        <v>148</v>
      </c>
      <c r="BC650" s="1">
        <v>160</v>
      </c>
      <c r="BD650" s="1" t="s">
        <v>74</v>
      </c>
      <c r="BE650" s="1" t="s">
        <v>11977</v>
      </c>
      <c r="BF650" s="1" t="str">
        <f>HYPERLINK("http://dx.doi.org/10.1111/j.1600-0838.2010.01220.x","http://dx.doi.org/10.1111/j.1600-0838.2010.01220.x")</f>
        <v>http://dx.doi.org/10.1111/j.1600-0838.2010.01220.x</v>
      </c>
      <c r="BG650" s="1" t="s">
        <v>74</v>
      </c>
      <c r="BH650" s="1" t="s">
        <v>74</v>
      </c>
      <c r="BI650" s="1">
        <v>13</v>
      </c>
      <c r="BJ650" s="1" t="s">
        <v>658</v>
      </c>
      <c r="BK650" s="1" t="s">
        <v>100</v>
      </c>
      <c r="BL650" s="1" t="s">
        <v>658</v>
      </c>
      <c r="BM650" s="1" t="s">
        <v>11978</v>
      </c>
      <c r="BN650" s="1">
        <v>21029202</v>
      </c>
      <c r="BO650" s="1" t="s">
        <v>74</v>
      </c>
      <c r="BP650" s="1" t="s">
        <v>74</v>
      </c>
      <c r="BQ650" s="1" t="s">
        <v>74</v>
      </c>
      <c r="BR650" s="1" t="s">
        <v>102</v>
      </c>
      <c r="BS650" s="1" t="s">
        <v>11979</v>
      </c>
      <c r="BT650" s="1" t="str">
        <f>HYPERLINK("https%3A%2F%2Fwww.webofscience.com%2Fwos%2Fwoscc%2Ffull-record%2FWOS:000282515700018","View Full Record in Web of Science")</f>
        <v>View Full Record in Web of Science</v>
      </c>
    </row>
    <row r="651" spans="1:72" x14ac:dyDescent="0.25">
      <c r="A651" s="1" t="s">
        <v>72</v>
      </c>
      <c r="B651" s="1" t="s">
        <v>11980</v>
      </c>
      <c r="C651" s="1" t="s">
        <v>74</v>
      </c>
      <c r="D651" s="1" t="s">
        <v>74</v>
      </c>
      <c r="E651" s="1" t="s">
        <v>74</v>
      </c>
      <c r="F651" s="1" t="s">
        <v>11981</v>
      </c>
      <c r="G651" s="1" t="s">
        <v>74</v>
      </c>
      <c r="H651" s="1" t="s">
        <v>74</v>
      </c>
      <c r="I651" s="1" t="s">
        <v>11982</v>
      </c>
      <c r="J651" s="1" t="s">
        <v>3723</v>
      </c>
      <c r="K651" s="1" t="s">
        <v>74</v>
      </c>
      <c r="L651" s="1" t="s">
        <v>74</v>
      </c>
      <c r="M651" s="1" t="s">
        <v>78</v>
      </c>
      <c r="N651" s="1" t="s">
        <v>79</v>
      </c>
      <c r="O651" s="1" t="s">
        <v>74</v>
      </c>
      <c r="P651" s="1" t="s">
        <v>74</v>
      </c>
      <c r="Q651" s="1" t="s">
        <v>74</v>
      </c>
      <c r="R651" s="1" t="s">
        <v>74</v>
      </c>
      <c r="S651" s="1" t="s">
        <v>74</v>
      </c>
      <c r="T651" s="1" t="s">
        <v>11983</v>
      </c>
      <c r="U651" s="1" t="s">
        <v>11984</v>
      </c>
      <c r="V651" s="1" t="s">
        <v>11985</v>
      </c>
      <c r="W651" s="1" t="s">
        <v>11986</v>
      </c>
      <c r="X651" s="1" t="s">
        <v>11972</v>
      </c>
      <c r="Y651" s="1" t="s">
        <v>11987</v>
      </c>
      <c r="Z651" s="1" t="s">
        <v>11988</v>
      </c>
      <c r="AA651" s="1" t="s">
        <v>11989</v>
      </c>
      <c r="AB651" s="1" t="s">
        <v>11990</v>
      </c>
      <c r="AC651" s="1" t="s">
        <v>74</v>
      </c>
      <c r="AD651" s="1" t="s">
        <v>74</v>
      </c>
      <c r="AE651" s="1" t="s">
        <v>74</v>
      </c>
      <c r="AF651" s="1" t="s">
        <v>74</v>
      </c>
      <c r="AG651" s="1">
        <v>23</v>
      </c>
      <c r="AH651" s="1">
        <v>45</v>
      </c>
      <c r="AI651" s="1">
        <v>48</v>
      </c>
      <c r="AJ651" s="1">
        <v>2</v>
      </c>
      <c r="AK651" s="1">
        <v>21</v>
      </c>
      <c r="AL651" s="1" t="s">
        <v>771</v>
      </c>
      <c r="AM651" s="1" t="s">
        <v>772</v>
      </c>
      <c r="AN651" s="1" t="s">
        <v>982</v>
      </c>
      <c r="AO651" s="1" t="s">
        <v>3733</v>
      </c>
      <c r="AP651" s="1" t="s">
        <v>3734</v>
      </c>
      <c r="AQ651" s="1" t="s">
        <v>74</v>
      </c>
      <c r="AR651" s="1" t="s">
        <v>3735</v>
      </c>
      <c r="AS651" s="1" t="s">
        <v>3736</v>
      </c>
      <c r="AT651" s="1" t="s">
        <v>1334</v>
      </c>
      <c r="AU651" s="1">
        <v>2010</v>
      </c>
      <c r="AV651" s="1">
        <v>20</v>
      </c>
      <c r="AW651" s="1" t="s">
        <v>74</v>
      </c>
      <c r="AX651" s="1" t="s">
        <v>74</v>
      </c>
      <c r="AY651" s="1">
        <v>3</v>
      </c>
      <c r="AZ651" s="1" t="s">
        <v>1762</v>
      </c>
      <c r="BA651" s="1" t="s">
        <v>74</v>
      </c>
      <c r="BB651" s="1">
        <v>133</v>
      </c>
      <c r="BC651" s="1">
        <v>139</v>
      </c>
      <c r="BD651" s="1" t="s">
        <v>74</v>
      </c>
      <c r="BE651" s="1" t="s">
        <v>11991</v>
      </c>
      <c r="BF651" s="1" t="str">
        <f>HYPERLINK("http://dx.doi.org/10.1111/j.1600-0838.2010.01218.x","http://dx.doi.org/10.1111/j.1600-0838.2010.01218.x")</f>
        <v>http://dx.doi.org/10.1111/j.1600-0838.2010.01218.x</v>
      </c>
      <c r="BG651" s="1" t="s">
        <v>74</v>
      </c>
      <c r="BH651" s="1" t="s">
        <v>74</v>
      </c>
      <c r="BI651" s="1">
        <v>7</v>
      </c>
      <c r="BJ651" s="1" t="s">
        <v>658</v>
      </c>
      <c r="BK651" s="1" t="s">
        <v>100</v>
      </c>
      <c r="BL651" s="1" t="s">
        <v>658</v>
      </c>
      <c r="BM651" s="1" t="s">
        <v>11978</v>
      </c>
      <c r="BN651" s="1">
        <v>21029200</v>
      </c>
      <c r="BO651" s="1" t="s">
        <v>74</v>
      </c>
      <c r="BP651" s="1" t="s">
        <v>74</v>
      </c>
      <c r="BQ651" s="1" t="s">
        <v>74</v>
      </c>
      <c r="BR651" s="1" t="s">
        <v>102</v>
      </c>
      <c r="BS651" s="1" t="s">
        <v>11992</v>
      </c>
      <c r="BT651" s="1" t="str">
        <f>HYPERLINK("https%3A%2F%2Fwww.webofscience.com%2Fwos%2Fwoscc%2Ffull-record%2FWOS:000282515700016","View Full Record in Web of Science")</f>
        <v>View Full Record in Web of Science</v>
      </c>
    </row>
    <row r="652" spans="1:72" x14ac:dyDescent="0.25">
      <c r="A652" s="1" t="s">
        <v>72</v>
      </c>
      <c r="B652" s="1" t="s">
        <v>11993</v>
      </c>
      <c r="C652" s="1" t="s">
        <v>74</v>
      </c>
      <c r="D652" s="1" t="s">
        <v>74</v>
      </c>
      <c r="E652" s="1" t="s">
        <v>74</v>
      </c>
      <c r="F652" s="1" t="s">
        <v>11994</v>
      </c>
      <c r="G652" s="1" t="s">
        <v>74</v>
      </c>
      <c r="H652" s="1" t="s">
        <v>74</v>
      </c>
      <c r="I652" s="1" t="s">
        <v>11995</v>
      </c>
      <c r="J652" s="1" t="s">
        <v>2424</v>
      </c>
      <c r="K652" s="1" t="s">
        <v>74</v>
      </c>
      <c r="L652" s="1" t="s">
        <v>74</v>
      </c>
      <c r="M652" s="1" t="s">
        <v>2425</v>
      </c>
      <c r="N652" s="1" t="s">
        <v>79</v>
      </c>
      <c r="O652" s="1" t="s">
        <v>74</v>
      </c>
      <c r="P652" s="1" t="s">
        <v>74</v>
      </c>
      <c r="Q652" s="1" t="s">
        <v>74</v>
      </c>
      <c r="R652" s="1" t="s">
        <v>74</v>
      </c>
      <c r="S652" s="1" t="s">
        <v>74</v>
      </c>
      <c r="T652" s="1" t="s">
        <v>11996</v>
      </c>
      <c r="U652" s="1" t="s">
        <v>11997</v>
      </c>
      <c r="V652" s="1" t="s">
        <v>11998</v>
      </c>
      <c r="W652" s="1" t="s">
        <v>11999</v>
      </c>
      <c r="X652" s="1" t="s">
        <v>12000</v>
      </c>
      <c r="Y652" s="1" t="s">
        <v>12001</v>
      </c>
      <c r="Z652" s="1" t="s">
        <v>12002</v>
      </c>
      <c r="AA652" s="1" t="s">
        <v>12003</v>
      </c>
      <c r="AB652" s="1" t="s">
        <v>12004</v>
      </c>
      <c r="AC652" s="1" t="s">
        <v>74</v>
      </c>
      <c r="AD652" s="1" t="s">
        <v>74</v>
      </c>
      <c r="AE652" s="1" t="s">
        <v>74</v>
      </c>
      <c r="AF652" s="1" t="s">
        <v>74</v>
      </c>
      <c r="AG652" s="1">
        <v>6</v>
      </c>
      <c r="AH652" s="1">
        <v>0</v>
      </c>
      <c r="AI652" s="1">
        <v>0</v>
      </c>
      <c r="AJ652" s="1">
        <v>0</v>
      </c>
      <c r="AK652" s="1">
        <v>15</v>
      </c>
      <c r="AL652" s="1" t="s">
        <v>2433</v>
      </c>
      <c r="AM652" s="1" t="s">
        <v>2434</v>
      </c>
      <c r="AN652" s="1" t="s">
        <v>2435</v>
      </c>
      <c r="AO652" s="1" t="s">
        <v>2436</v>
      </c>
      <c r="AP652" s="1" t="s">
        <v>74</v>
      </c>
      <c r="AQ652" s="1" t="s">
        <v>74</v>
      </c>
      <c r="AR652" s="1" t="s">
        <v>2437</v>
      </c>
      <c r="AS652" s="1" t="s">
        <v>2438</v>
      </c>
      <c r="AT652" s="1" t="s">
        <v>1334</v>
      </c>
      <c r="AU652" s="1">
        <v>2010</v>
      </c>
      <c r="AV652" s="1">
        <v>51</v>
      </c>
      <c r="AW652" s="1">
        <v>5</v>
      </c>
      <c r="AX652" s="1" t="s">
        <v>74</v>
      </c>
      <c r="AY652" s="1" t="s">
        <v>74</v>
      </c>
      <c r="AZ652" s="1" t="s">
        <v>74</v>
      </c>
      <c r="BA652" s="1" t="s">
        <v>74</v>
      </c>
      <c r="BB652" s="1">
        <v>253</v>
      </c>
      <c r="BC652" s="1">
        <v>257</v>
      </c>
      <c r="BD652" s="1" t="s">
        <v>74</v>
      </c>
      <c r="BE652" s="1" t="s">
        <v>12005</v>
      </c>
      <c r="BF652" s="1" t="str">
        <f>HYPERLINK("http://dx.doi.org/10.3358/shokueishi.51.253","http://dx.doi.org/10.3358/shokueishi.51.253")</f>
        <v>http://dx.doi.org/10.3358/shokueishi.51.253</v>
      </c>
      <c r="BG652" s="1" t="s">
        <v>74</v>
      </c>
      <c r="BH652" s="1" t="s">
        <v>74</v>
      </c>
      <c r="BI652" s="1">
        <v>5</v>
      </c>
      <c r="BJ652" s="1" t="s">
        <v>456</v>
      </c>
      <c r="BK652" s="1" t="s">
        <v>100</v>
      </c>
      <c r="BL652" s="1" t="s">
        <v>456</v>
      </c>
      <c r="BM652" s="1" t="s">
        <v>12006</v>
      </c>
      <c r="BN652" s="1">
        <v>21071910</v>
      </c>
      <c r="BO652" s="1" t="s">
        <v>2540</v>
      </c>
      <c r="BP652" s="1" t="s">
        <v>74</v>
      </c>
      <c r="BQ652" s="1" t="s">
        <v>74</v>
      </c>
      <c r="BR652" s="1" t="s">
        <v>102</v>
      </c>
      <c r="BS652" s="1" t="s">
        <v>12007</v>
      </c>
      <c r="BT652" s="1" t="str">
        <f>HYPERLINK("https%3A%2F%2Fwww.webofscience.com%2Fwos%2Fwoscc%2Ffull-record%2FWOS:000284192500009","View Full Record in Web of Science")</f>
        <v>View Full Record in Web of Science</v>
      </c>
    </row>
    <row r="653" spans="1:72" x14ac:dyDescent="0.25">
      <c r="A653" s="1" t="s">
        <v>72</v>
      </c>
      <c r="B653" s="1" t="s">
        <v>12008</v>
      </c>
      <c r="C653" s="1" t="s">
        <v>74</v>
      </c>
      <c r="D653" s="1" t="s">
        <v>74</v>
      </c>
      <c r="E653" s="1" t="s">
        <v>74</v>
      </c>
      <c r="F653" s="1" t="s">
        <v>12009</v>
      </c>
      <c r="G653" s="1" t="s">
        <v>74</v>
      </c>
      <c r="H653" s="1" t="s">
        <v>74</v>
      </c>
      <c r="I653" s="1" t="s">
        <v>12010</v>
      </c>
      <c r="J653" s="1" t="s">
        <v>11519</v>
      </c>
      <c r="K653" s="1" t="s">
        <v>74</v>
      </c>
      <c r="L653" s="1" t="s">
        <v>74</v>
      </c>
      <c r="M653" s="1" t="s">
        <v>78</v>
      </c>
      <c r="N653" s="1" t="s">
        <v>79</v>
      </c>
      <c r="O653" s="1" t="s">
        <v>74</v>
      </c>
      <c r="P653" s="1" t="s">
        <v>74</v>
      </c>
      <c r="Q653" s="1" t="s">
        <v>74</v>
      </c>
      <c r="R653" s="1" t="s">
        <v>74</v>
      </c>
      <c r="S653" s="1" t="s">
        <v>74</v>
      </c>
      <c r="T653" s="1" t="s">
        <v>74</v>
      </c>
      <c r="U653" s="1" t="s">
        <v>12011</v>
      </c>
      <c r="V653" s="1" t="s">
        <v>12012</v>
      </c>
      <c r="W653" s="1" t="s">
        <v>12013</v>
      </c>
      <c r="X653" s="1" t="s">
        <v>12014</v>
      </c>
      <c r="Y653" s="1" t="s">
        <v>12015</v>
      </c>
      <c r="Z653" s="1" t="s">
        <v>3142</v>
      </c>
      <c r="AA653" s="1" t="s">
        <v>74</v>
      </c>
      <c r="AB653" s="1" t="s">
        <v>965</v>
      </c>
      <c r="AC653" s="1" t="s">
        <v>74</v>
      </c>
      <c r="AD653" s="1" t="s">
        <v>74</v>
      </c>
      <c r="AE653" s="1" t="s">
        <v>74</v>
      </c>
      <c r="AF653" s="1" t="s">
        <v>74</v>
      </c>
      <c r="AG653" s="1">
        <v>23</v>
      </c>
      <c r="AH653" s="1">
        <v>53</v>
      </c>
      <c r="AI653" s="1">
        <v>53</v>
      </c>
      <c r="AJ653" s="1">
        <v>0</v>
      </c>
      <c r="AK653" s="1">
        <v>31</v>
      </c>
      <c r="AL653" s="1" t="s">
        <v>11525</v>
      </c>
      <c r="AM653" s="1" t="s">
        <v>6142</v>
      </c>
      <c r="AN653" s="1" t="s">
        <v>11526</v>
      </c>
      <c r="AO653" s="1" t="s">
        <v>11527</v>
      </c>
      <c r="AP653" s="1" t="s">
        <v>74</v>
      </c>
      <c r="AQ653" s="1" t="s">
        <v>74</v>
      </c>
      <c r="AR653" s="1" t="s">
        <v>11528</v>
      </c>
      <c r="AS653" s="1" t="s">
        <v>11529</v>
      </c>
      <c r="AT653" s="1" t="s">
        <v>1334</v>
      </c>
      <c r="AU653" s="1">
        <v>2010</v>
      </c>
      <c r="AV653" s="1">
        <v>110</v>
      </c>
      <c r="AW653" s="1">
        <v>10</v>
      </c>
      <c r="AX653" s="1" t="s">
        <v>74</v>
      </c>
      <c r="AY653" s="1" t="s">
        <v>74</v>
      </c>
      <c r="AZ653" s="1" t="s">
        <v>74</v>
      </c>
      <c r="BA653" s="1" t="s">
        <v>74</v>
      </c>
      <c r="BB653" s="1">
        <v>1532</v>
      </c>
      <c r="BC653" s="1">
        <v>1536</v>
      </c>
      <c r="BD653" s="1" t="s">
        <v>74</v>
      </c>
      <c r="BE653" s="1" t="s">
        <v>12016</v>
      </c>
      <c r="BF653" s="1" t="str">
        <f>HYPERLINK("http://dx.doi.org/10.1016/j.jada.2010.07.003","http://dx.doi.org/10.1016/j.jada.2010.07.003")</f>
        <v>http://dx.doi.org/10.1016/j.jada.2010.07.003</v>
      </c>
      <c r="BG653" s="1" t="s">
        <v>74</v>
      </c>
      <c r="BH653" s="1" t="s">
        <v>74</v>
      </c>
      <c r="BI653" s="1">
        <v>5</v>
      </c>
      <c r="BJ653" s="1" t="s">
        <v>175</v>
      </c>
      <c r="BK653" s="1" t="s">
        <v>247</v>
      </c>
      <c r="BL653" s="1" t="s">
        <v>175</v>
      </c>
      <c r="BM653" s="1" t="s">
        <v>12017</v>
      </c>
      <c r="BN653" s="1">
        <v>20869493</v>
      </c>
      <c r="BO653" s="1" t="s">
        <v>74</v>
      </c>
      <c r="BP653" s="1" t="s">
        <v>74</v>
      </c>
      <c r="BQ653" s="1" t="s">
        <v>74</v>
      </c>
      <c r="BR653" s="1" t="s">
        <v>102</v>
      </c>
      <c r="BS653" s="1" t="s">
        <v>12018</v>
      </c>
      <c r="BT653" s="1" t="str">
        <f>HYPERLINK("https%3A%2F%2Fwww.webofscience.com%2Fwos%2Fwoscc%2Ffull-record%2FWOS:000282392600019","View Full Record in Web of Science")</f>
        <v>View Full Record in Web of Science</v>
      </c>
    </row>
    <row r="654" spans="1:72" x14ac:dyDescent="0.25">
      <c r="A654" s="1" t="s">
        <v>72</v>
      </c>
      <c r="B654" s="1" t="s">
        <v>10513</v>
      </c>
      <c r="C654" s="1" t="s">
        <v>74</v>
      </c>
      <c r="D654" s="1" t="s">
        <v>74</v>
      </c>
      <c r="E654" s="1" t="s">
        <v>74</v>
      </c>
      <c r="F654" s="1" t="s">
        <v>10514</v>
      </c>
      <c r="G654" s="1" t="s">
        <v>74</v>
      </c>
      <c r="H654" s="1" t="s">
        <v>74</v>
      </c>
      <c r="I654" s="1" t="s">
        <v>10515</v>
      </c>
      <c r="J654" s="1" t="s">
        <v>10496</v>
      </c>
      <c r="K654" s="1" t="s">
        <v>74</v>
      </c>
      <c r="L654" s="1" t="s">
        <v>74</v>
      </c>
      <c r="M654" s="1" t="s">
        <v>78</v>
      </c>
      <c r="N654" s="1" t="s">
        <v>622</v>
      </c>
      <c r="O654" s="1" t="s">
        <v>74</v>
      </c>
      <c r="P654" s="1" t="s">
        <v>74</v>
      </c>
      <c r="Q654" s="1" t="s">
        <v>74</v>
      </c>
      <c r="R654" s="1" t="s">
        <v>74</v>
      </c>
      <c r="S654" s="1" t="s">
        <v>74</v>
      </c>
      <c r="T654" s="1" t="s">
        <v>10516</v>
      </c>
      <c r="U654" s="1" t="s">
        <v>10517</v>
      </c>
      <c r="V654" s="1" t="s">
        <v>10518</v>
      </c>
      <c r="W654" s="1" t="s">
        <v>10519</v>
      </c>
      <c r="X654" s="1" t="s">
        <v>74</v>
      </c>
      <c r="Y654" s="1" t="s">
        <v>10520</v>
      </c>
      <c r="Z654" s="1" t="s">
        <v>10521</v>
      </c>
      <c r="AA654" s="1" t="s">
        <v>10522</v>
      </c>
      <c r="AB654" s="1" t="s">
        <v>10523</v>
      </c>
      <c r="AC654" s="1" t="s">
        <v>74</v>
      </c>
      <c r="AD654" s="1" t="s">
        <v>74</v>
      </c>
      <c r="AE654" s="1" t="s">
        <v>74</v>
      </c>
      <c r="AF654" s="1" t="s">
        <v>74</v>
      </c>
      <c r="AG654" s="1">
        <v>54</v>
      </c>
      <c r="AH654" s="1">
        <v>129</v>
      </c>
      <c r="AI654" s="1">
        <v>131</v>
      </c>
      <c r="AJ654" s="1">
        <v>0</v>
      </c>
      <c r="AK654" s="1">
        <v>65</v>
      </c>
      <c r="AL654" s="1" t="s">
        <v>7715</v>
      </c>
      <c r="AM654" s="1" t="s">
        <v>772</v>
      </c>
      <c r="AN654" s="1" t="s">
        <v>982</v>
      </c>
      <c r="AO654" s="1" t="s">
        <v>10505</v>
      </c>
      <c r="AP654" s="1" t="s">
        <v>74</v>
      </c>
      <c r="AQ654" s="1" t="s">
        <v>74</v>
      </c>
      <c r="AR654" s="1" t="s">
        <v>10506</v>
      </c>
      <c r="AS654" s="1" t="s">
        <v>10507</v>
      </c>
      <c r="AT654" s="1" t="s">
        <v>323</v>
      </c>
      <c r="AU654" s="1">
        <v>2012</v>
      </c>
      <c r="AV654" s="1">
        <v>70</v>
      </c>
      <c r="AW654" s="1" t="s">
        <v>74</v>
      </c>
      <c r="AX654" s="1" t="s">
        <v>74</v>
      </c>
      <c r="AY654" s="1">
        <v>2</v>
      </c>
      <c r="AZ654" s="1" t="s">
        <v>1762</v>
      </c>
      <c r="BA654" s="1" t="s">
        <v>74</v>
      </c>
      <c r="BB654" s="1" t="s">
        <v>10524</v>
      </c>
      <c r="BC654" s="1" t="s">
        <v>10525</v>
      </c>
      <c r="BD654" s="1" t="s">
        <v>74</v>
      </c>
      <c r="BE654" s="1" t="s">
        <v>10526</v>
      </c>
      <c r="BF654" s="1" t="str">
        <f>HYPERLINK("http://dx.doi.org/10.1111/j.1753-4887.2012.00523.x","http://dx.doi.org/10.1111/j.1753-4887.2012.00523.x")</f>
        <v>http://dx.doi.org/10.1111/j.1753-4887.2012.00523.x</v>
      </c>
      <c r="BG654" s="1" t="s">
        <v>74</v>
      </c>
      <c r="BH654" s="1" t="s">
        <v>74</v>
      </c>
      <c r="BI654" s="1">
        <v>6</v>
      </c>
      <c r="BJ654" s="1" t="s">
        <v>175</v>
      </c>
      <c r="BK654" s="1" t="s">
        <v>100</v>
      </c>
      <c r="BL654" s="1" t="s">
        <v>175</v>
      </c>
      <c r="BM654" s="1" t="s">
        <v>10511</v>
      </c>
      <c r="BN654" s="1">
        <v>23121349</v>
      </c>
      <c r="BO654" s="1" t="s">
        <v>300</v>
      </c>
      <c r="BP654" s="1" t="s">
        <v>74</v>
      </c>
      <c r="BQ654" s="1" t="s">
        <v>74</v>
      </c>
      <c r="BR654" s="1" t="s">
        <v>102</v>
      </c>
      <c r="BS654" s="1" t="s">
        <v>10527</v>
      </c>
      <c r="BT654" s="1" t="str">
        <f>HYPERLINK("https%3A%2F%2Fwww.webofscience.com%2Fwos%2Fwoscc%2Ffull-record%2FWOS:000310601700008","View Full Record in Web of Science")</f>
        <v>View Full Record in Web of Science</v>
      </c>
    </row>
    <row r="655" spans="1:72" x14ac:dyDescent="0.25">
      <c r="A655" s="1" t="s">
        <v>72</v>
      </c>
      <c r="B655" s="1" t="s">
        <v>12031</v>
      </c>
      <c r="C655" s="1" t="s">
        <v>74</v>
      </c>
      <c r="D655" s="1" t="s">
        <v>74</v>
      </c>
      <c r="E655" s="1" t="s">
        <v>74</v>
      </c>
      <c r="F655" s="1" t="s">
        <v>12032</v>
      </c>
      <c r="G655" s="1" t="s">
        <v>74</v>
      </c>
      <c r="H655" s="1" t="s">
        <v>74</v>
      </c>
      <c r="I655" s="1" t="s">
        <v>12033</v>
      </c>
      <c r="J655" s="1" t="s">
        <v>10531</v>
      </c>
      <c r="K655" s="1" t="s">
        <v>74</v>
      </c>
      <c r="L655" s="1" t="s">
        <v>74</v>
      </c>
      <c r="M655" s="1" t="s">
        <v>78</v>
      </c>
      <c r="N655" s="1" t="s">
        <v>79</v>
      </c>
      <c r="O655" s="1" t="s">
        <v>74</v>
      </c>
      <c r="P655" s="1" t="s">
        <v>74</v>
      </c>
      <c r="Q655" s="1" t="s">
        <v>74</v>
      </c>
      <c r="R655" s="1" t="s">
        <v>74</v>
      </c>
      <c r="S655" s="1" t="s">
        <v>74</v>
      </c>
      <c r="T655" s="1" t="s">
        <v>12034</v>
      </c>
      <c r="U655" s="1" t="s">
        <v>12035</v>
      </c>
      <c r="V655" s="1" t="s">
        <v>12036</v>
      </c>
      <c r="W655" s="1" t="s">
        <v>12037</v>
      </c>
      <c r="X655" s="1" t="s">
        <v>12038</v>
      </c>
      <c r="Y655" s="1" t="s">
        <v>12039</v>
      </c>
      <c r="Z655" s="1" t="s">
        <v>12040</v>
      </c>
      <c r="AA655" s="1" t="s">
        <v>74</v>
      </c>
      <c r="AB655" s="1" t="s">
        <v>9540</v>
      </c>
      <c r="AC655" s="1" t="s">
        <v>12041</v>
      </c>
      <c r="AD655" s="1" t="s">
        <v>12041</v>
      </c>
      <c r="AE655" s="1" t="s">
        <v>12042</v>
      </c>
      <c r="AF655" s="1" t="s">
        <v>74</v>
      </c>
      <c r="AG655" s="1">
        <v>28</v>
      </c>
      <c r="AH655" s="1">
        <v>12</v>
      </c>
      <c r="AI655" s="1">
        <v>13</v>
      </c>
      <c r="AJ655" s="1">
        <v>0</v>
      </c>
      <c r="AK655" s="1">
        <v>4</v>
      </c>
      <c r="AL655" s="1" t="s">
        <v>7715</v>
      </c>
      <c r="AM655" s="1" t="s">
        <v>12043</v>
      </c>
      <c r="AN655" s="1" t="s">
        <v>12044</v>
      </c>
      <c r="AO655" s="1" t="s">
        <v>10540</v>
      </c>
      <c r="AP655" s="1" t="s">
        <v>74</v>
      </c>
      <c r="AQ655" s="1" t="s">
        <v>74</v>
      </c>
      <c r="AR655" s="1" t="s">
        <v>10542</v>
      </c>
      <c r="AS655" s="1" t="s">
        <v>10543</v>
      </c>
      <c r="AT655" s="1" t="s">
        <v>1334</v>
      </c>
      <c r="AU655" s="1">
        <v>2010</v>
      </c>
      <c r="AV655" s="1">
        <v>38</v>
      </c>
      <c r="AW655" s="1">
        <v>5</v>
      </c>
      <c r="AX655" s="1" t="s">
        <v>74</v>
      </c>
      <c r="AY655" s="1" t="s">
        <v>74</v>
      </c>
      <c r="AZ655" s="1" t="s">
        <v>74</v>
      </c>
      <c r="BA655" s="1" t="s">
        <v>74</v>
      </c>
      <c r="BB655" s="1">
        <v>445</v>
      </c>
      <c r="BC655" s="1">
        <v>452</v>
      </c>
      <c r="BD655" s="1" t="s">
        <v>74</v>
      </c>
      <c r="BE655" s="1" t="s">
        <v>12045</v>
      </c>
      <c r="BF655" s="1" t="str">
        <f>HYPERLINK("http://dx.doi.org/10.1111/j.1600-0528.2010.00549.x","http://dx.doi.org/10.1111/j.1600-0528.2010.00549.x")</f>
        <v>http://dx.doi.org/10.1111/j.1600-0528.2010.00549.x</v>
      </c>
      <c r="BG655" s="1" t="s">
        <v>74</v>
      </c>
      <c r="BH655" s="1" t="s">
        <v>74</v>
      </c>
      <c r="BI655" s="1">
        <v>8</v>
      </c>
      <c r="BJ655" s="1" t="s">
        <v>10545</v>
      </c>
      <c r="BK655" s="1" t="s">
        <v>247</v>
      </c>
      <c r="BL655" s="1" t="s">
        <v>10545</v>
      </c>
      <c r="BM655" s="1" t="s">
        <v>12046</v>
      </c>
      <c r="BN655" s="1">
        <v>20545718</v>
      </c>
      <c r="BO655" s="1" t="s">
        <v>74</v>
      </c>
      <c r="BP655" s="1" t="s">
        <v>74</v>
      </c>
      <c r="BQ655" s="1" t="s">
        <v>74</v>
      </c>
      <c r="BR655" s="1" t="s">
        <v>102</v>
      </c>
      <c r="BS655" s="1" t="s">
        <v>12047</v>
      </c>
      <c r="BT655" s="1" t="str">
        <f>HYPERLINK("https%3A%2F%2Fwww.webofscience.com%2Fwos%2Fwoscc%2Ffull-record%2FWOS:000281641600007","View Full Record in Web of Science")</f>
        <v>View Full Record in Web of Science</v>
      </c>
    </row>
    <row r="656" spans="1:72" x14ac:dyDescent="0.25">
      <c r="A656" s="1" t="s">
        <v>72</v>
      </c>
      <c r="B656" s="1" t="s">
        <v>12048</v>
      </c>
      <c r="C656" s="1" t="s">
        <v>74</v>
      </c>
      <c r="D656" s="1" t="s">
        <v>74</v>
      </c>
      <c r="E656" s="1" t="s">
        <v>74</v>
      </c>
      <c r="F656" s="1" t="s">
        <v>12049</v>
      </c>
      <c r="G656" s="1" t="s">
        <v>74</v>
      </c>
      <c r="H656" s="1" t="s">
        <v>74</v>
      </c>
      <c r="I656" s="1" t="s">
        <v>12050</v>
      </c>
      <c r="J656" s="1" t="s">
        <v>12051</v>
      </c>
      <c r="K656" s="1" t="s">
        <v>74</v>
      </c>
      <c r="L656" s="1" t="s">
        <v>74</v>
      </c>
      <c r="M656" s="1" t="s">
        <v>78</v>
      </c>
      <c r="N656" s="1" t="s">
        <v>79</v>
      </c>
      <c r="O656" s="1" t="s">
        <v>74</v>
      </c>
      <c r="P656" s="1" t="s">
        <v>74</v>
      </c>
      <c r="Q656" s="1" t="s">
        <v>74</v>
      </c>
      <c r="R656" s="1" t="s">
        <v>74</v>
      </c>
      <c r="S656" s="1" t="s">
        <v>74</v>
      </c>
      <c r="T656" s="1" t="s">
        <v>12052</v>
      </c>
      <c r="U656" s="1" t="s">
        <v>12053</v>
      </c>
      <c r="V656" s="1" t="s">
        <v>12054</v>
      </c>
      <c r="W656" s="1" t="s">
        <v>12055</v>
      </c>
      <c r="X656" s="1" t="s">
        <v>12056</v>
      </c>
      <c r="Y656" s="1" t="s">
        <v>12057</v>
      </c>
      <c r="Z656" s="1" t="s">
        <v>12058</v>
      </c>
      <c r="AA656" s="1" t="s">
        <v>74</v>
      </c>
      <c r="AB656" s="1" t="s">
        <v>74</v>
      </c>
      <c r="AC656" s="1" t="s">
        <v>12059</v>
      </c>
      <c r="AD656" s="1" t="s">
        <v>12059</v>
      </c>
      <c r="AE656" s="1" t="s">
        <v>12060</v>
      </c>
      <c r="AF656" s="1" t="s">
        <v>74</v>
      </c>
      <c r="AG656" s="1">
        <v>24</v>
      </c>
      <c r="AH656" s="1">
        <v>15</v>
      </c>
      <c r="AI656" s="1">
        <v>17</v>
      </c>
      <c r="AJ656" s="1">
        <v>1</v>
      </c>
      <c r="AK656" s="1">
        <v>18</v>
      </c>
      <c r="AL656" s="1" t="s">
        <v>12061</v>
      </c>
      <c r="AM656" s="1" t="s">
        <v>12062</v>
      </c>
      <c r="AN656" s="1" t="s">
        <v>12063</v>
      </c>
      <c r="AO656" s="1" t="s">
        <v>12064</v>
      </c>
      <c r="AP656" s="1" t="s">
        <v>74</v>
      </c>
      <c r="AQ656" s="1" t="s">
        <v>74</v>
      </c>
      <c r="AR656" s="1" t="s">
        <v>12065</v>
      </c>
      <c r="AS656" s="1" t="s">
        <v>12066</v>
      </c>
      <c r="AT656" s="1" t="s">
        <v>10660</v>
      </c>
      <c r="AU656" s="1">
        <v>2010</v>
      </c>
      <c r="AV656" s="1">
        <v>53</v>
      </c>
      <c r="AW656" s="1">
        <v>4</v>
      </c>
      <c r="AX656" s="1" t="s">
        <v>74</v>
      </c>
      <c r="AY656" s="1" t="s">
        <v>74</v>
      </c>
      <c r="AZ656" s="1" t="s">
        <v>74</v>
      </c>
      <c r="BA656" s="1" t="s">
        <v>74</v>
      </c>
      <c r="BB656" s="1">
        <v>254</v>
      </c>
      <c r="BC656" s="1">
        <v>261</v>
      </c>
      <c r="BD656" s="1" t="s">
        <v>74</v>
      </c>
      <c r="BE656" s="1" t="s">
        <v>12067</v>
      </c>
      <c r="BF656" s="1" t="str">
        <f>HYPERLINK("http://dx.doi.org/10.4077/CJP.2010.AMK060","http://dx.doi.org/10.4077/CJP.2010.AMK060")</f>
        <v>http://dx.doi.org/10.4077/CJP.2010.AMK060</v>
      </c>
      <c r="BG656" s="1" t="s">
        <v>74</v>
      </c>
      <c r="BH656" s="1" t="s">
        <v>74</v>
      </c>
      <c r="BI656" s="1">
        <v>8</v>
      </c>
      <c r="BJ656" s="1" t="s">
        <v>198</v>
      </c>
      <c r="BK656" s="1" t="s">
        <v>100</v>
      </c>
      <c r="BL656" s="1" t="s">
        <v>198</v>
      </c>
      <c r="BM656" s="1" t="s">
        <v>12068</v>
      </c>
      <c r="BN656" s="1">
        <v>21793335</v>
      </c>
      <c r="BO656" s="1" t="s">
        <v>74</v>
      </c>
      <c r="BP656" s="1" t="s">
        <v>74</v>
      </c>
      <c r="BQ656" s="1" t="s">
        <v>74</v>
      </c>
      <c r="BR656" s="1" t="s">
        <v>102</v>
      </c>
      <c r="BS656" s="1" t="s">
        <v>12069</v>
      </c>
      <c r="BT656" s="1" t="str">
        <f>HYPERLINK("https%3A%2F%2Fwww.webofscience.com%2Fwos%2Fwoscc%2Ffull-record%2FWOS:000281126000007","View Full Record in Web of Science")</f>
        <v>View Full Record in Web of Science</v>
      </c>
    </row>
    <row r="657" spans="1:72" x14ac:dyDescent="0.25">
      <c r="A657" s="1" t="s">
        <v>72</v>
      </c>
      <c r="B657" s="1" t="s">
        <v>12070</v>
      </c>
      <c r="C657" s="1" t="s">
        <v>74</v>
      </c>
      <c r="D657" s="1" t="s">
        <v>74</v>
      </c>
      <c r="E657" s="1" t="s">
        <v>74</v>
      </c>
      <c r="F657" s="1" t="s">
        <v>12071</v>
      </c>
      <c r="G657" s="1" t="s">
        <v>74</v>
      </c>
      <c r="H657" s="1" t="s">
        <v>74</v>
      </c>
      <c r="I657" s="1" t="s">
        <v>12072</v>
      </c>
      <c r="J657" s="1" t="s">
        <v>1459</v>
      </c>
      <c r="K657" s="1" t="s">
        <v>74</v>
      </c>
      <c r="L657" s="1" t="s">
        <v>74</v>
      </c>
      <c r="M657" s="1" t="s">
        <v>78</v>
      </c>
      <c r="N657" s="1" t="s">
        <v>79</v>
      </c>
      <c r="O657" s="1" t="s">
        <v>74</v>
      </c>
      <c r="P657" s="1" t="s">
        <v>74</v>
      </c>
      <c r="Q657" s="1" t="s">
        <v>74</v>
      </c>
      <c r="R657" s="1" t="s">
        <v>74</v>
      </c>
      <c r="S657" s="1" t="s">
        <v>74</v>
      </c>
      <c r="T657" s="1" t="s">
        <v>74</v>
      </c>
      <c r="U657" s="1" t="s">
        <v>12073</v>
      </c>
      <c r="V657" s="1" t="s">
        <v>12074</v>
      </c>
      <c r="W657" s="1" t="s">
        <v>12075</v>
      </c>
      <c r="X657" s="1" t="s">
        <v>12076</v>
      </c>
      <c r="Y657" s="1" t="s">
        <v>12077</v>
      </c>
      <c r="Z657" s="1" t="s">
        <v>12078</v>
      </c>
      <c r="AA657" s="1" t="s">
        <v>74</v>
      </c>
      <c r="AB657" s="1" t="s">
        <v>74</v>
      </c>
      <c r="AC657" s="1" t="s">
        <v>74</v>
      </c>
      <c r="AD657" s="1" t="s">
        <v>74</v>
      </c>
      <c r="AE657" s="1" t="s">
        <v>74</v>
      </c>
      <c r="AF657" s="1" t="s">
        <v>74</v>
      </c>
      <c r="AG657" s="1">
        <v>47</v>
      </c>
      <c r="AH657" s="1">
        <v>12</v>
      </c>
      <c r="AI657" s="1">
        <v>13</v>
      </c>
      <c r="AJ657" s="1">
        <v>0</v>
      </c>
      <c r="AK657" s="1">
        <v>46</v>
      </c>
      <c r="AL657" s="1" t="s">
        <v>117</v>
      </c>
      <c r="AM657" s="1" t="s">
        <v>118</v>
      </c>
      <c r="AN657" s="1" t="s">
        <v>119</v>
      </c>
      <c r="AO657" s="1" t="s">
        <v>74</v>
      </c>
      <c r="AP657" s="1" t="s">
        <v>1472</v>
      </c>
      <c r="AQ657" s="1" t="s">
        <v>74</v>
      </c>
      <c r="AR657" s="1" t="s">
        <v>1473</v>
      </c>
      <c r="AS657" s="1" t="s">
        <v>1474</v>
      </c>
      <c r="AT657" s="1" t="s">
        <v>12079</v>
      </c>
      <c r="AU657" s="1">
        <v>2010</v>
      </c>
      <c r="AV657" s="1">
        <v>7</v>
      </c>
      <c r="AW657" s="1" t="s">
        <v>74</v>
      </c>
      <c r="AX657" s="1" t="s">
        <v>74</v>
      </c>
      <c r="AY657" s="1" t="s">
        <v>74</v>
      </c>
      <c r="AZ657" s="1" t="s">
        <v>74</v>
      </c>
      <c r="BA657" s="1" t="s">
        <v>74</v>
      </c>
      <c r="BB657" s="1" t="s">
        <v>74</v>
      </c>
      <c r="BC657" s="1" t="s">
        <v>74</v>
      </c>
      <c r="BD657" s="1">
        <v>28</v>
      </c>
      <c r="BE657" s="1" t="s">
        <v>12080</v>
      </c>
      <c r="BF657" s="1" t="str">
        <f>HYPERLINK("http://dx.doi.org/10.1186/1550-2783-7-28","http://dx.doi.org/10.1186/1550-2783-7-28")</f>
        <v>http://dx.doi.org/10.1186/1550-2783-7-28</v>
      </c>
      <c r="BG657" s="1" t="s">
        <v>74</v>
      </c>
      <c r="BH657" s="1" t="s">
        <v>74</v>
      </c>
      <c r="BI657" s="1">
        <v>8</v>
      </c>
      <c r="BJ657" s="1" t="s">
        <v>1089</v>
      </c>
      <c r="BK657" s="1" t="s">
        <v>100</v>
      </c>
      <c r="BL657" s="1" t="s">
        <v>1089</v>
      </c>
      <c r="BM657" s="1" t="s">
        <v>12081</v>
      </c>
      <c r="BN657" s="1">
        <v>20727213</v>
      </c>
      <c r="BO657" s="1" t="s">
        <v>389</v>
      </c>
      <c r="BP657" s="1" t="s">
        <v>74</v>
      </c>
      <c r="BQ657" s="1" t="s">
        <v>74</v>
      </c>
      <c r="BR657" s="1" t="s">
        <v>102</v>
      </c>
      <c r="BS657" s="1" t="s">
        <v>12082</v>
      </c>
      <c r="BT657" s="1" t="str">
        <f>HYPERLINK("https%3A%2F%2Fwww.webofscience.com%2Fwos%2Fwoscc%2Ffull-record%2FWOS:000282387400001","View Full Record in Web of Science")</f>
        <v>View Full Record in Web of Science</v>
      </c>
    </row>
    <row r="658" spans="1:72" x14ac:dyDescent="0.25">
      <c r="A658" s="1" t="s">
        <v>72</v>
      </c>
      <c r="B658" s="1" t="s">
        <v>12083</v>
      </c>
      <c r="C658" s="1" t="s">
        <v>74</v>
      </c>
      <c r="D658" s="1" t="s">
        <v>74</v>
      </c>
      <c r="E658" s="1" t="s">
        <v>74</v>
      </c>
      <c r="F658" s="1" t="s">
        <v>12084</v>
      </c>
      <c r="G658" s="1" t="s">
        <v>74</v>
      </c>
      <c r="H658" s="1" t="s">
        <v>74</v>
      </c>
      <c r="I658" s="1" t="s">
        <v>12085</v>
      </c>
      <c r="J658" s="1" t="s">
        <v>12086</v>
      </c>
      <c r="K658" s="1" t="s">
        <v>74</v>
      </c>
      <c r="L658" s="1" t="s">
        <v>74</v>
      </c>
      <c r="M658" s="1" t="s">
        <v>78</v>
      </c>
      <c r="N658" s="1" t="s">
        <v>79</v>
      </c>
      <c r="O658" s="1" t="s">
        <v>74</v>
      </c>
      <c r="P658" s="1" t="s">
        <v>74</v>
      </c>
      <c r="Q658" s="1" t="s">
        <v>74</v>
      </c>
      <c r="R658" s="1" t="s">
        <v>74</v>
      </c>
      <c r="S658" s="1" t="s">
        <v>74</v>
      </c>
      <c r="T658" s="1" t="s">
        <v>12087</v>
      </c>
      <c r="U658" s="1" t="s">
        <v>74</v>
      </c>
      <c r="V658" s="1" t="s">
        <v>12088</v>
      </c>
      <c r="W658" s="1" t="s">
        <v>12089</v>
      </c>
      <c r="X658" s="1" t="s">
        <v>74</v>
      </c>
      <c r="Y658" s="1" t="s">
        <v>12090</v>
      </c>
      <c r="Z658" s="1" t="s">
        <v>12091</v>
      </c>
      <c r="AA658" s="1" t="s">
        <v>74</v>
      </c>
      <c r="AB658" s="1" t="s">
        <v>12092</v>
      </c>
      <c r="AC658" s="1" t="s">
        <v>74</v>
      </c>
      <c r="AD658" s="1" t="s">
        <v>74</v>
      </c>
      <c r="AE658" s="1" t="s">
        <v>74</v>
      </c>
      <c r="AF658" s="1" t="s">
        <v>74</v>
      </c>
      <c r="AG658" s="1">
        <v>14</v>
      </c>
      <c r="AH658" s="1">
        <v>7</v>
      </c>
      <c r="AI658" s="1">
        <v>7</v>
      </c>
      <c r="AJ658" s="1">
        <v>0</v>
      </c>
      <c r="AK658" s="1">
        <v>6</v>
      </c>
      <c r="AL658" s="1" t="s">
        <v>771</v>
      </c>
      <c r="AM658" s="1" t="s">
        <v>772</v>
      </c>
      <c r="AN658" s="1" t="s">
        <v>982</v>
      </c>
      <c r="AO658" s="1" t="s">
        <v>12093</v>
      </c>
      <c r="AP658" s="1" t="s">
        <v>12094</v>
      </c>
      <c r="AQ658" s="1" t="s">
        <v>74</v>
      </c>
      <c r="AR658" s="1" t="s">
        <v>12095</v>
      </c>
      <c r="AS658" s="1" t="s">
        <v>12096</v>
      </c>
      <c r="AT658" s="1" t="s">
        <v>476</v>
      </c>
      <c r="AU658" s="1">
        <v>2010</v>
      </c>
      <c r="AV658" s="1">
        <v>21</v>
      </c>
      <c r="AW658" s="1">
        <v>2</v>
      </c>
      <c r="AX658" s="1" t="s">
        <v>74</v>
      </c>
      <c r="AY658" s="1" t="s">
        <v>74</v>
      </c>
      <c r="AZ658" s="1" t="s">
        <v>74</v>
      </c>
      <c r="BA658" s="1" t="s">
        <v>74</v>
      </c>
      <c r="BB658" s="1">
        <v>114</v>
      </c>
      <c r="BC658" s="1">
        <v>119</v>
      </c>
      <c r="BD658" s="1" t="s">
        <v>74</v>
      </c>
      <c r="BE658" s="1" t="s">
        <v>12097</v>
      </c>
      <c r="BF658" s="1" t="str">
        <f>HYPERLINK("http://dx.doi.org/10.1071/HE10114","http://dx.doi.org/10.1071/HE10114")</f>
        <v>http://dx.doi.org/10.1071/HE10114</v>
      </c>
      <c r="BG658" s="1" t="s">
        <v>74</v>
      </c>
      <c r="BH658" s="1" t="s">
        <v>74</v>
      </c>
      <c r="BI658" s="1">
        <v>6</v>
      </c>
      <c r="BJ658" s="1" t="s">
        <v>226</v>
      </c>
      <c r="BK658" s="1" t="s">
        <v>227</v>
      </c>
      <c r="BL658" s="1" t="s">
        <v>226</v>
      </c>
      <c r="BM658" s="1" t="s">
        <v>12098</v>
      </c>
      <c r="BN658" s="1">
        <v>20701560</v>
      </c>
      <c r="BO658" s="1" t="s">
        <v>74</v>
      </c>
      <c r="BP658" s="1" t="s">
        <v>74</v>
      </c>
      <c r="BQ658" s="1" t="s">
        <v>74</v>
      </c>
      <c r="BR658" s="1" t="s">
        <v>102</v>
      </c>
      <c r="BS658" s="1" t="s">
        <v>12099</v>
      </c>
      <c r="BT658" s="1" t="str">
        <f>HYPERLINK("https%3A%2F%2Fwww.webofscience.com%2Fwos%2Fwoscc%2Ffull-record%2FWOS:000280674900006","View Full Record in Web of Science")</f>
        <v>View Full Record in Web of Science</v>
      </c>
    </row>
    <row r="659" spans="1:72" x14ac:dyDescent="0.25">
      <c r="A659" s="1" t="s">
        <v>72</v>
      </c>
      <c r="B659" s="1" t="s">
        <v>12100</v>
      </c>
      <c r="C659" s="1" t="s">
        <v>74</v>
      </c>
      <c r="D659" s="1" t="s">
        <v>74</v>
      </c>
      <c r="E659" s="1" t="s">
        <v>74</v>
      </c>
      <c r="F659" s="1" t="s">
        <v>12101</v>
      </c>
      <c r="G659" s="1" t="s">
        <v>74</v>
      </c>
      <c r="H659" s="1" t="s">
        <v>74</v>
      </c>
      <c r="I659" s="1" t="s">
        <v>12102</v>
      </c>
      <c r="J659" s="1" t="s">
        <v>12103</v>
      </c>
      <c r="K659" s="1" t="s">
        <v>74</v>
      </c>
      <c r="L659" s="1" t="s">
        <v>74</v>
      </c>
      <c r="M659" s="1" t="s">
        <v>78</v>
      </c>
      <c r="N659" s="1" t="s">
        <v>79</v>
      </c>
      <c r="O659" s="1" t="s">
        <v>74</v>
      </c>
      <c r="P659" s="1" t="s">
        <v>74</v>
      </c>
      <c r="Q659" s="1" t="s">
        <v>74</v>
      </c>
      <c r="R659" s="1" t="s">
        <v>74</v>
      </c>
      <c r="S659" s="1" t="s">
        <v>74</v>
      </c>
      <c r="T659" s="1" t="s">
        <v>12104</v>
      </c>
      <c r="U659" s="1" t="s">
        <v>12105</v>
      </c>
      <c r="V659" s="1" t="s">
        <v>12106</v>
      </c>
      <c r="W659" s="1" t="s">
        <v>12107</v>
      </c>
      <c r="X659" s="1" t="s">
        <v>12108</v>
      </c>
      <c r="Y659" s="1" t="s">
        <v>12109</v>
      </c>
      <c r="Z659" s="1" t="s">
        <v>12110</v>
      </c>
      <c r="AA659" s="1" t="s">
        <v>74</v>
      </c>
      <c r="AB659" s="1" t="s">
        <v>74</v>
      </c>
      <c r="AC659" s="1" t="s">
        <v>74</v>
      </c>
      <c r="AD659" s="1" t="s">
        <v>74</v>
      </c>
      <c r="AE659" s="1" t="s">
        <v>74</v>
      </c>
      <c r="AF659" s="1" t="s">
        <v>74</v>
      </c>
      <c r="AG659" s="1">
        <v>34</v>
      </c>
      <c r="AH659" s="1">
        <v>10</v>
      </c>
      <c r="AI659" s="1">
        <v>12</v>
      </c>
      <c r="AJ659" s="1">
        <v>1</v>
      </c>
      <c r="AK659" s="1">
        <v>6</v>
      </c>
      <c r="AL659" s="1" t="s">
        <v>90</v>
      </c>
      <c r="AM659" s="1" t="s">
        <v>91</v>
      </c>
      <c r="AN659" s="1" t="s">
        <v>92</v>
      </c>
      <c r="AO659" s="1" t="s">
        <v>12111</v>
      </c>
      <c r="AP659" s="1" t="s">
        <v>12112</v>
      </c>
      <c r="AQ659" s="1" t="s">
        <v>74</v>
      </c>
      <c r="AR659" s="1" t="s">
        <v>12113</v>
      </c>
      <c r="AS659" s="1" t="s">
        <v>12114</v>
      </c>
      <c r="AT659" s="1" t="s">
        <v>476</v>
      </c>
      <c r="AU659" s="1">
        <v>2010</v>
      </c>
      <c r="AV659" s="1">
        <v>32</v>
      </c>
      <c r="AW659" s="1">
        <v>7</v>
      </c>
      <c r="AX659" s="1" t="s">
        <v>74</v>
      </c>
      <c r="AY659" s="1" t="s">
        <v>74</v>
      </c>
      <c r="AZ659" s="1" t="s">
        <v>74</v>
      </c>
      <c r="BA659" s="1" t="s">
        <v>74</v>
      </c>
      <c r="BB659" s="1">
        <v>556</v>
      </c>
      <c r="BC659" s="1">
        <v>563</v>
      </c>
      <c r="BD659" s="1" t="s">
        <v>74</v>
      </c>
      <c r="BE659" s="1" t="s">
        <v>12115</v>
      </c>
      <c r="BF659" s="1" t="str">
        <f>HYPERLINK("http://dx.doi.org/10.1016/j.braindev.2009.08.004","http://dx.doi.org/10.1016/j.braindev.2009.08.004")</f>
        <v>http://dx.doi.org/10.1016/j.braindev.2009.08.004</v>
      </c>
      <c r="BG659" s="1" t="s">
        <v>74</v>
      </c>
      <c r="BH659" s="1" t="s">
        <v>74</v>
      </c>
      <c r="BI659" s="1">
        <v>8</v>
      </c>
      <c r="BJ659" s="1" t="s">
        <v>12116</v>
      </c>
      <c r="BK659" s="1" t="s">
        <v>100</v>
      </c>
      <c r="BL659" s="1" t="s">
        <v>12117</v>
      </c>
      <c r="BM659" s="1" t="s">
        <v>12118</v>
      </c>
      <c r="BN659" s="1">
        <v>19783110</v>
      </c>
      <c r="BO659" s="1" t="s">
        <v>74</v>
      </c>
      <c r="BP659" s="1" t="s">
        <v>74</v>
      </c>
      <c r="BQ659" s="1" t="s">
        <v>74</v>
      </c>
      <c r="BR659" s="1" t="s">
        <v>102</v>
      </c>
      <c r="BS659" s="1" t="s">
        <v>12119</v>
      </c>
      <c r="BT659" s="1" t="str">
        <f>HYPERLINK("https%3A%2F%2Fwww.webofscience.com%2Fwos%2Fwoscc%2Ffull-record%2FWOS:000280419900007","View Full Record in Web of Science")</f>
        <v>View Full Record in Web of Science</v>
      </c>
    </row>
    <row r="660" spans="1:72" x14ac:dyDescent="0.25">
      <c r="A660" s="1" t="s">
        <v>72</v>
      </c>
      <c r="B660" s="1" t="s">
        <v>12120</v>
      </c>
      <c r="C660" s="1" t="s">
        <v>74</v>
      </c>
      <c r="D660" s="1" t="s">
        <v>74</v>
      </c>
      <c r="E660" s="1" t="s">
        <v>74</v>
      </c>
      <c r="F660" s="1" t="s">
        <v>12121</v>
      </c>
      <c r="G660" s="1" t="s">
        <v>74</v>
      </c>
      <c r="H660" s="1" t="s">
        <v>74</v>
      </c>
      <c r="I660" s="1" t="s">
        <v>12122</v>
      </c>
      <c r="J660" s="1" t="s">
        <v>9262</v>
      </c>
      <c r="K660" s="1" t="s">
        <v>74</v>
      </c>
      <c r="L660" s="1" t="s">
        <v>74</v>
      </c>
      <c r="M660" s="1" t="s">
        <v>78</v>
      </c>
      <c r="N660" s="1" t="s">
        <v>5034</v>
      </c>
      <c r="O660" s="1" t="s">
        <v>74</v>
      </c>
      <c r="P660" s="1" t="s">
        <v>74</v>
      </c>
      <c r="Q660" s="1" t="s">
        <v>74</v>
      </c>
      <c r="R660" s="1" t="s">
        <v>74</v>
      </c>
      <c r="S660" s="1" t="s">
        <v>74</v>
      </c>
      <c r="T660" s="1" t="s">
        <v>74</v>
      </c>
      <c r="U660" s="1" t="s">
        <v>74</v>
      </c>
      <c r="V660" s="1" t="s">
        <v>74</v>
      </c>
      <c r="W660" s="1" t="s">
        <v>12123</v>
      </c>
      <c r="X660" s="1" t="s">
        <v>12124</v>
      </c>
      <c r="Y660" s="1" t="s">
        <v>12125</v>
      </c>
      <c r="Z660" s="1" t="s">
        <v>12126</v>
      </c>
      <c r="AA660" s="1" t="s">
        <v>74</v>
      </c>
      <c r="AB660" s="1" t="s">
        <v>74</v>
      </c>
      <c r="AC660" s="1" t="s">
        <v>74</v>
      </c>
      <c r="AD660" s="1" t="s">
        <v>74</v>
      </c>
      <c r="AE660" s="1" t="s">
        <v>74</v>
      </c>
      <c r="AF660" s="1" t="s">
        <v>74</v>
      </c>
      <c r="AG660" s="1">
        <v>6</v>
      </c>
      <c r="AH660" s="1">
        <v>1</v>
      </c>
      <c r="AI660" s="1">
        <v>1</v>
      </c>
      <c r="AJ660" s="1">
        <v>1</v>
      </c>
      <c r="AK660" s="1">
        <v>2</v>
      </c>
      <c r="AL660" s="1" t="s">
        <v>4305</v>
      </c>
      <c r="AM660" s="1" t="s">
        <v>4306</v>
      </c>
      <c r="AN660" s="1" t="s">
        <v>4307</v>
      </c>
      <c r="AO660" s="1" t="s">
        <v>9272</v>
      </c>
      <c r="AP660" s="1" t="s">
        <v>9273</v>
      </c>
      <c r="AQ660" s="1" t="s">
        <v>74</v>
      </c>
      <c r="AR660" s="1" t="s">
        <v>9274</v>
      </c>
      <c r="AS660" s="1" t="s">
        <v>9275</v>
      </c>
      <c r="AT660" s="1" t="s">
        <v>570</v>
      </c>
      <c r="AU660" s="1">
        <v>2010</v>
      </c>
      <c r="AV660" s="1">
        <v>87</v>
      </c>
      <c r="AW660" s="1">
        <v>7</v>
      </c>
      <c r="AX660" s="1" t="s">
        <v>74</v>
      </c>
      <c r="AY660" s="1" t="s">
        <v>74</v>
      </c>
      <c r="AZ660" s="1" t="s">
        <v>74</v>
      </c>
      <c r="BA660" s="1" t="s">
        <v>74</v>
      </c>
      <c r="BB660" s="1">
        <v>677</v>
      </c>
      <c r="BC660" s="1">
        <v>677</v>
      </c>
      <c r="BD660" s="1" t="s">
        <v>74</v>
      </c>
      <c r="BE660" s="1" t="s">
        <v>12127</v>
      </c>
      <c r="BF660" s="1" t="str">
        <f>HYPERLINK("http://dx.doi.org/10.1021/ed100312z","http://dx.doi.org/10.1021/ed100312z")</f>
        <v>http://dx.doi.org/10.1021/ed100312z</v>
      </c>
      <c r="BG660" s="1" t="s">
        <v>74</v>
      </c>
      <c r="BH660" s="1" t="s">
        <v>74</v>
      </c>
      <c r="BI660" s="1">
        <v>1</v>
      </c>
      <c r="BJ660" s="1" t="s">
        <v>9277</v>
      </c>
      <c r="BK660" s="1" t="s">
        <v>100</v>
      </c>
      <c r="BL660" s="1" t="s">
        <v>9278</v>
      </c>
      <c r="BM660" s="1" t="s">
        <v>12128</v>
      </c>
      <c r="BN660" s="1" t="s">
        <v>74</v>
      </c>
      <c r="BO660" s="1" t="s">
        <v>74</v>
      </c>
      <c r="BP660" s="1" t="s">
        <v>74</v>
      </c>
      <c r="BQ660" s="1" t="s">
        <v>74</v>
      </c>
      <c r="BR660" s="1" t="s">
        <v>102</v>
      </c>
      <c r="BS660" s="1" t="s">
        <v>12129</v>
      </c>
      <c r="BT660" s="1" t="str">
        <f>HYPERLINK("https%3A%2F%2Fwww.webofscience.com%2Fwos%2Fwoscc%2Ffull-record%2FWOS:000278832200007","View Full Record in Web of Science")</f>
        <v>View Full Record in Web of Science</v>
      </c>
    </row>
    <row r="661" spans="1:72" x14ac:dyDescent="0.25">
      <c r="A661" s="1" t="s">
        <v>72</v>
      </c>
      <c r="B661" s="1" t="s">
        <v>10886</v>
      </c>
      <c r="C661" s="1" t="s">
        <v>74</v>
      </c>
      <c r="D661" s="1" t="s">
        <v>74</v>
      </c>
      <c r="E661" s="1" t="s">
        <v>74</v>
      </c>
      <c r="F661" s="1" t="s">
        <v>10887</v>
      </c>
      <c r="G661" s="1" t="s">
        <v>74</v>
      </c>
      <c r="H661" s="1" t="s">
        <v>74</v>
      </c>
      <c r="I661" s="1" t="s">
        <v>10888</v>
      </c>
      <c r="J661" s="1" t="s">
        <v>9049</v>
      </c>
      <c r="K661" s="1" t="s">
        <v>74</v>
      </c>
      <c r="L661" s="1" t="s">
        <v>74</v>
      </c>
      <c r="M661" s="1" t="s">
        <v>78</v>
      </c>
      <c r="N661" s="1" t="s">
        <v>622</v>
      </c>
      <c r="O661" s="1" t="s">
        <v>74</v>
      </c>
      <c r="P661" s="1" t="s">
        <v>74</v>
      </c>
      <c r="Q661" s="1" t="s">
        <v>74</v>
      </c>
      <c r="R661" s="1" t="s">
        <v>74</v>
      </c>
      <c r="S661" s="1" t="s">
        <v>74</v>
      </c>
      <c r="T661" s="1" t="s">
        <v>74</v>
      </c>
      <c r="U661" s="1" t="s">
        <v>10889</v>
      </c>
      <c r="V661" s="1" t="s">
        <v>10890</v>
      </c>
      <c r="W661" s="1" t="s">
        <v>10891</v>
      </c>
      <c r="X661" s="1" t="s">
        <v>10892</v>
      </c>
      <c r="Y661" s="1" t="s">
        <v>10893</v>
      </c>
      <c r="Z661" s="1" t="s">
        <v>10894</v>
      </c>
      <c r="AA661" s="1" t="s">
        <v>74</v>
      </c>
      <c r="AB661" s="1" t="s">
        <v>74</v>
      </c>
      <c r="AC661" s="1" t="s">
        <v>74</v>
      </c>
      <c r="AD661" s="1" t="s">
        <v>74</v>
      </c>
      <c r="AE661" s="1" t="s">
        <v>74</v>
      </c>
      <c r="AF661" s="1" t="s">
        <v>74</v>
      </c>
      <c r="AG661" s="1">
        <v>128</v>
      </c>
      <c r="AH661" s="1">
        <v>78</v>
      </c>
      <c r="AI661" s="1">
        <v>78</v>
      </c>
      <c r="AJ661" s="1">
        <v>1</v>
      </c>
      <c r="AK661" s="1">
        <v>32</v>
      </c>
      <c r="AL661" s="1" t="s">
        <v>7715</v>
      </c>
      <c r="AM661" s="1" t="s">
        <v>772</v>
      </c>
      <c r="AN661" s="1" t="s">
        <v>982</v>
      </c>
      <c r="AO661" s="1" t="s">
        <v>9059</v>
      </c>
      <c r="AP661" s="1" t="s">
        <v>74</v>
      </c>
      <c r="AQ661" s="1" t="s">
        <v>74</v>
      </c>
      <c r="AR661" s="1" t="s">
        <v>9061</v>
      </c>
      <c r="AS661" s="1" t="s">
        <v>9062</v>
      </c>
      <c r="AT661" s="1" t="s">
        <v>903</v>
      </c>
      <c r="AU661" s="1">
        <v>2012</v>
      </c>
      <c r="AV661" s="1">
        <v>35</v>
      </c>
      <c r="AW661" s="1">
        <v>5</v>
      </c>
      <c r="AX661" s="1" t="s">
        <v>74</v>
      </c>
      <c r="AY661" s="1" t="s">
        <v>74</v>
      </c>
      <c r="AZ661" s="1" t="s">
        <v>74</v>
      </c>
      <c r="BA661" s="1" t="s">
        <v>74</v>
      </c>
      <c r="BB661" s="1">
        <v>516</v>
      </c>
      <c r="BC661" s="1">
        <v>528</v>
      </c>
      <c r="BD661" s="1" t="s">
        <v>74</v>
      </c>
      <c r="BE661" s="1" t="s">
        <v>10895</v>
      </c>
      <c r="BF661" s="1" t="str">
        <f>HYPERLINK("http://dx.doi.org/10.1111/j.1365-2036.2011.04980.x","http://dx.doi.org/10.1111/j.1365-2036.2011.04980.x")</f>
        <v>http://dx.doi.org/10.1111/j.1365-2036.2011.04980.x</v>
      </c>
      <c r="BG661" s="1" t="s">
        <v>74</v>
      </c>
      <c r="BH661" s="1" t="s">
        <v>74</v>
      </c>
      <c r="BI661" s="1">
        <v>13</v>
      </c>
      <c r="BJ661" s="1" t="s">
        <v>9064</v>
      </c>
      <c r="BK661" s="1" t="s">
        <v>100</v>
      </c>
      <c r="BL661" s="1" t="s">
        <v>9064</v>
      </c>
      <c r="BM661" s="1" t="s">
        <v>10896</v>
      </c>
      <c r="BN661" s="1">
        <v>22229513</v>
      </c>
      <c r="BO661" s="1" t="s">
        <v>2540</v>
      </c>
      <c r="BP661" s="1" t="s">
        <v>74</v>
      </c>
      <c r="BQ661" s="1" t="s">
        <v>74</v>
      </c>
      <c r="BR661" s="1" t="s">
        <v>102</v>
      </c>
      <c r="BS661" s="1" t="s">
        <v>10897</v>
      </c>
      <c r="BT661" s="1" t="str">
        <f>HYPERLINK("https%3A%2F%2Fwww.webofscience.com%2Fwos%2Fwoscc%2Ffull-record%2FWOS:000299832700003","View Full Record in Web of Science")</f>
        <v>View Full Record in Web of Science</v>
      </c>
    </row>
    <row r="662" spans="1:72" x14ac:dyDescent="0.25">
      <c r="A662" s="1" t="s">
        <v>72</v>
      </c>
      <c r="B662" s="1" t="s">
        <v>12143</v>
      </c>
      <c r="C662" s="1" t="s">
        <v>74</v>
      </c>
      <c r="D662" s="1" t="s">
        <v>74</v>
      </c>
      <c r="E662" s="1" t="s">
        <v>74</v>
      </c>
      <c r="F662" s="1" t="s">
        <v>12144</v>
      </c>
      <c r="G662" s="1" t="s">
        <v>74</v>
      </c>
      <c r="H662" s="1" t="s">
        <v>74</v>
      </c>
      <c r="I662" s="1" t="s">
        <v>12145</v>
      </c>
      <c r="J662" s="1" t="s">
        <v>1074</v>
      </c>
      <c r="K662" s="1" t="s">
        <v>74</v>
      </c>
      <c r="L662" s="1" t="s">
        <v>74</v>
      </c>
      <c r="M662" s="1" t="s">
        <v>78</v>
      </c>
      <c r="N662" s="1" t="s">
        <v>79</v>
      </c>
      <c r="O662" s="1" t="s">
        <v>74</v>
      </c>
      <c r="P662" s="1" t="s">
        <v>74</v>
      </c>
      <c r="Q662" s="1" t="s">
        <v>74</v>
      </c>
      <c r="R662" s="1" t="s">
        <v>74</v>
      </c>
      <c r="S662" s="1" t="s">
        <v>74</v>
      </c>
      <c r="T662" s="1" t="s">
        <v>12146</v>
      </c>
      <c r="U662" s="1" t="s">
        <v>12147</v>
      </c>
      <c r="V662" s="1" t="s">
        <v>12148</v>
      </c>
      <c r="W662" s="1" t="s">
        <v>12149</v>
      </c>
      <c r="X662" s="1" t="s">
        <v>12150</v>
      </c>
      <c r="Y662" s="1" t="s">
        <v>12151</v>
      </c>
      <c r="Z662" s="1" t="s">
        <v>74</v>
      </c>
      <c r="AA662" s="1" t="s">
        <v>6651</v>
      </c>
      <c r="AB662" s="1" t="s">
        <v>12152</v>
      </c>
      <c r="AC662" s="1" t="s">
        <v>12153</v>
      </c>
      <c r="AD662" s="1" t="s">
        <v>12154</v>
      </c>
      <c r="AE662" s="1" t="s">
        <v>12155</v>
      </c>
      <c r="AF662" s="1" t="s">
        <v>74</v>
      </c>
      <c r="AG662" s="1">
        <v>23</v>
      </c>
      <c r="AH662" s="1">
        <v>60</v>
      </c>
      <c r="AI662" s="1">
        <v>61</v>
      </c>
      <c r="AJ662" s="1">
        <v>4</v>
      </c>
      <c r="AK662" s="1">
        <v>46</v>
      </c>
      <c r="AL662" s="1" t="s">
        <v>1081</v>
      </c>
      <c r="AM662" s="1" t="s">
        <v>1082</v>
      </c>
      <c r="AN662" s="1" t="s">
        <v>1083</v>
      </c>
      <c r="AO662" s="1" t="s">
        <v>1084</v>
      </c>
      <c r="AP662" s="1" t="s">
        <v>1085</v>
      </c>
      <c r="AQ662" s="1" t="s">
        <v>74</v>
      </c>
      <c r="AR662" s="1" t="s">
        <v>1086</v>
      </c>
      <c r="AS662" s="1" t="s">
        <v>1087</v>
      </c>
      <c r="AT662" s="1" t="s">
        <v>822</v>
      </c>
      <c r="AU662" s="1">
        <v>2010</v>
      </c>
      <c r="AV662" s="1">
        <v>20</v>
      </c>
      <c r="AW662" s="1">
        <v>3</v>
      </c>
      <c r="AX662" s="1" t="s">
        <v>74</v>
      </c>
      <c r="AY662" s="1" t="s">
        <v>74</v>
      </c>
      <c r="AZ662" s="1" t="s">
        <v>74</v>
      </c>
      <c r="BA662" s="1" t="s">
        <v>74</v>
      </c>
      <c r="BB662" s="1">
        <v>191</v>
      </c>
      <c r="BC662" s="1">
        <v>197</v>
      </c>
      <c r="BD662" s="1" t="s">
        <v>74</v>
      </c>
      <c r="BE662" s="1" t="s">
        <v>12156</v>
      </c>
      <c r="BF662" s="1" t="str">
        <f>HYPERLINK("http://dx.doi.org/10.1123/ijsnem.20.3.191","http://dx.doi.org/10.1123/ijsnem.20.3.191")</f>
        <v>http://dx.doi.org/10.1123/ijsnem.20.3.191</v>
      </c>
      <c r="BG662" s="1" t="s">
        <v>74</v>
      </c>
      <c r="BH662" s="1" t="s">
        <v>74</v>
      </c>
      <c r="BI662" s="1">
        <v>7</v>
      </c>
      <c r="BJ662" s="1" t="s">
        <v>1089</v>
      </c>
      <c r="BK662" s="1" t="s">
        <v>100</v>
      </c>
      <c r="BL662" s="1" t="s">
        <v>1089</v>
      </c>
      <c r="BM662" s="1" t="s">
        <v>12157</v>
      </c>
      <c r="BN662" s="1">
        <v>20601736</v>
      </c>
      <c r="BO662" s="1" t="s">
        <v>74</v>
      </c>
      <c r="BP662" s="1" t="s">
        <v>74</v>
      </c>
      <c r="BQ662" s="1" t="s">
        <v>74</v>
      </c>
      <c r="BR662" s="1" t="s">
        <v>102</v>
      </c>
      <c r="BS662" s="1" t="s">
        <v>12158</v>
      </c>
      <c r="BT662" s="1" t="str">
        <f>HYPERLINK("https%3A%2F%2Fwww.webofscience.com%2Fwos%2Fwoscc%2Ffull-record%2FWOS:000278918800002","View Full Record in Web of Science")</f>
        <v>View Full Record in Web of Science</v>
      </c>
    </row>
    <row r="663" spans="1:72" x14ac:dyDescent="0.25">
      <c r="A663" s="1" t="s">
        <v>72</v>
      </c>
      <c r="B663" s="1" t="s">
        <v>12159</v>
      </c>
      <c r="C663" s="1" t="s">
        <v>74</v>
      </c>
      <c r="D663" s="1" t="s">
        <v>74</v>
      </c>
      <c r="E663" s="1" t="s">
        <v>74</v>
      </c>
      <c r="F663" s="1" t="s">
        <v>12160</v>
      </c>
      <c r="G663" s="1" t="s">
        <v>74</v>
      </c>
      <c r="H663" s="1" t="s">
        <v>74</v>
      </c>
      <c r="I663" s="1" t="s">
        <v>12161</v>
      </c>
      <c r="J663" s="1" t="s">
        <v>10697</v>
      </c>
      <c r="K663" s="1" t="s">
        <v>74</v>
      </c>
      <c r="L663" s="1" t="s">
        <v>74</v>
      </c>
      <c r="M663" s="1" t="s">
        <v>78</v>
      </c>
      <c r="N663" s="1" t="s">
        <v>79</v>
      </c>
      <c r="O663" s="1" t="s">
        <v>74</v>
      </c>
      <c r="P663" s="1" t="s">
        <v>74</v>
      </c>
      <c r="Q663" s="1" t="s">
        <v>74</v>
      </c>
      <c r="R663" s="1" t="s">
        <v>74</v>
      </c>
      <c r="S663" s="1" t="s">
        <v>74</v>
      </c>
      <c r="T663" s="1" t="s">
        <v>12162</v>
      </c>
      <c r="U663" s="1" t="s">
        <v>12163</v>
      </c>
      <c r="V663" s="1" t="s">
        <v>12164</v>
      </c>
      <c r="W663" s="1" t="s">
        <v>12165</v>
      </c>
      <c r="X663" s="1" t="s">
        <v>5347</v>
      </c>
      <c r="Y663" s="1" t="s">
        <v>12166</v>
      </c>
      <c r="Z663" s="1" t="s">
        <v>12167</v>
      </c>
      <c r="AA663" s="1" t="s">
        <v>74</v>
      </c>
      <c r="AB663" s="1" t="s">
        <v>74</v>
      </c>
      <c r="AC663" s="1" t="s">
        <v>12168</v>
      </c>
      <c r="AD663" s="1" t="s">
        <v>12168</v>
      </c>
      <c r="AE663" s="1" t="s">
        <v>12169</v>
      </c>
      <c r="AF663" s="1" t="s">
        <v>74</v>
      </c>
      <c r="AG663" s="1">
        <v>28</v>
      </c>
      <c r="AH663" s="1">
        <v>26</v>
      </c>
      <c r="AI663" s="1">
        <v>26</v>
      </c>
      <c r="AJ663" s="1">
        <v>2</v>
      </c>
      <c r="AK663" s="1">
        <v>24</v>
      </c>
      <c r="AL663" s="1" t="s">
        <v>12170</v>
      </c>
      <c r="AM663" s="1" t="s">
        <v>1888</v>
      </c>
      <c r="AN663" s="1" t="s">
        <v>12171</v>
      </c>
      <c r="AO663" s="1" t="s">
        <v>2960</v>
      </c>
      <c r="AP663" s="1" t="s">
        <v>74</v>
      </c>
      <c r="AQ663" s="1" t="s">
        <v>74</v>
      </c>
      <c r="AR663" s="1" t="s">
        <v>2962</v>
      </c>
      <c r="AS663" s="1" t="s">
        <v>2963</v>
      </c>
      <c r="AT663" s="1" t="s">
        <v>822</v>
      </c>
      <c r="AU663" s="1">
        <v>2010</v>
      </c>
      <c r="AV663" s="1">
        <v>35</v>
      </c>
      <c r="AW663" s="1">
        <v>3</v>
      </c>
      <c r="AX663" s="1" t="s">
        <v>74</v>
      </c>
      <c r="AY663" s="1" t="s">
        <v>74</v>
      </c>
      <c r="AZ663" s="1" t="s">
        <v>74</v>
      </c>
      <c r="BA663" s="1" t="s">
        <v>74</v>
      </c>
      <c r="BB663" s="1">
        <v>328</v>
      </c>
      <c r="BC663" s="1">
        <v>335</v>
      </c>
      <c r="BD663" s="1" t="s">
        <v>74</v>
      </c>
      <c r="BE663" s="1" t="s">
        <v>12172</v>
      </c>
      <c r="BF663" s="1" t="str">
        <f>HYPERLINK("http://dx.doi.org/10.1139/H10-027","http://dx.doi.org/10.1139/H10-027")</f>
        <v>http://dx.doi.org/10.1139/H10-027</v>
      </c>
      <c r="BG663" s="1" t="s">
        <v>74</v>
      </c>
      <c r="BH663" s="1" t="s">
        <v>74</v>
      </c>
      <c r="BI663" s="1">
        <v>8</v>
      </c>
      <c r="BJ663" s="1" t="s">
        <v>2965</v>
      </c>
      <c r="BK663" s="1" t="s">
        <v>100</v>
      </c>
      <c r="BL663" s="1" t="s">
        <v>2965</v>
      </c>
      <c r="BM663" s="1" t="s">
        <v>12173</v>
      </c>
      <c r="BN663" s="1">
        <v>20555377</v>
      </c>
      <c r="BO663" s="1" t="s">
        <v>74</v>
      </c>
      <c r="BP663" s="1" t="s">
        <v>74</v>
      </c>
      <c r="BQ663" s="1" t="s">
        <v>74</v>
      </c>
      <c r="BR663" s="1" t="s">
        <v>102</v>
      </c>
      <c r="BS663" s="1" t="s">
        <v>12174</v>
      </c>
      <c r="BT663" s="1" t="str">
        <f>HYPERLINK("https%3A%2F%2Fwww.webofscience.com%2Fwos%2Fwoscc%2Ffull-record%2FWOS:000280281100012","View Full Record in Web of Science")</f>
        <v>View Full Record in Web of Science</v>
      </c>
    </row>
    <row r="664" spans="1:72" x14ac:dyDescent="0.25">
      <c r="A664" s="1" t="s">
        <v>72</v>
      </c>
      <c r="B664" s="1" t="s">
        <v>12175</v>
      </c>
      <c r="C664" s="1" t="s">
        <v>74</v>
      </c>
      <c r="D664" s="1" t="s">
        <v>74</v>
      </c>
      <c r="E664" s="1" t="s">
        <v>74</v>
      </c>
      <c r="F664" s="1" t="s">
        <v>12176</v>
      </c>
      <c r="G664" s="1" t="s">
        <v>74</v>
      </c>
      <c r="H664" s="1" t="s">
        <v>74</v>
      </c>
      <c r="I664" s="1" t="s">
        <v>12177</v>
      </c>
      <c r="J664" s="1" t="s">
        <v>1545</v>
      </c>
      <c r="K664" s="1" t="s">
        <v>74</v>
      </c>
      <c r="L664" s="1" t="s">
        <v>74</v>
      </c>
      <c r="M664" s="1" t="s">
        <v>78</v>
      </c>
      <c r="N664" s="1" t="s">
        <v>52</v>
      </c>
      <c r="O664" s="1" t="s">
        <v>12178</v>
      </c>
      <c r="P664" s="1" t="s">
        <v>12179</v>
      </c>
      <c r="Q664" s="1" t="s">
        <v>12180</v>
      </c>
      <c r="R664" s="1" t="s">
        <v>4150</v>
      </c>
      <c r="S664" s="1" t="s">
        <v>74</v>
      </c>
      <c r="T664" s="1" t="s">
        <v>74</v>
      </c>
      <c r="U664" s="1" t="s">
        <v>74</v>
      </c>
      <c r="V664" s="1" t="s">
        <v>74</v>
      </c>
      <c r="W664" s="1" t="s">
        <v>12181</v>
      </c>
      <c r="X664" s="1" t="s">
        <v>12182</v>
      </c>
      <c r="Y664" s="1" t="s">
        <v>74</v>
      </c>
      <c r="Z664" s="1" t="s">
        <v>12183</v>
      </c>
      <c r="AA664" s="1" t="s">
        <v>74</v>
      </c>
      <c r="AB664" s="1" t="s">
        <v>74</v>
      </c>
      <c r="AC664" s="1" t="s">
        <v>74</v>
      </c>
      <c r="AD664" s="1" t="s">
        <v>74</v>
      </c>
      <c r="AE664" s="1" t="s">
        <v>74</v>
      </c>
      <c r="AF664" s="1" t="s">
        <v>74</v>
      </c>
      <c r="AG664" s="1">
        <v>0</v>
      </c>
      <c r="AH664" s="1">
        <v>0</v>
      </c>
      <c r="AI664" s="1">
        <v>0</v>
      </c>
      <c r="AJ664" s="1">
        <v>0</v>
      </c>
      <c r="AK664" s="1">
        <v>27</v>
      </c>
      <c r="AL664" s="1" t="s">
        <v>710</v>
      </c>
      <c r="AM664" s="1" t="s">
        <v>711</v>
      </c>
      <c r="AN664" s="1" t="s">
        <v>10258</v>
      </c>
      <c r="AO664" s="1" t="s">
        <v>1548</v>
      </c>
      <c r="AP664" s="1" t="s">
        <v>74</v>
      </c>
      <c r="AQ664" s="1" t="s">
        <v>74</v>
      </c>
      <c r="AR664" s="1" t="s">
        <v>1550</v>
      </c>
      <c r="AS664" s="1" t="s">
        <v>1551</v>
      </c>
      <c r="AT664" s="1" t="s">
        <v>717</v>
      </c>
      <c r="AU664" s="1">
        <v>2010</v>
      </c>
      <c r="AV664" s="1">
        <v>42</v>
      </c>
      <c r="AW664" s="1">
        <v>5</v>
      </c>
      <c r="AX664" s="1" t="s">
        <v>74</v>
      </c>
      <c r="AY664" s="1">
        <v>1</v>
      </c>
      <c r="AZ664" s="1" t="s">
        <v>74</v>
      </c>
      <c r="BA664" s="1">
        <v>860</v>
      </c>
      <c r="BB664" s="1">
        <v>85</v>
      </c>
      <c r="BC664" s="1">
        <v>85</v>
      </c>
      <c r="BD664" s="1" t="s">
        <v>74</v>
      </c>
      <c r="BE664" s="1" t="s">
        <v>12184</v>
      </c>
      <c r="BF664" s="1" t="str">
        <f>HYPERLINK("http://dx.doi.org/10.1249/01.MSS.0000385620.71471.88","http://dx.doi.org/10.1249/01.MSS.0000385620.71471.88")</f>
        <v>http://dx.doi.org/10.1249/01.MSS.0000385620.71471.88</v>
      </c>
      <c r="BG664" s="1" t="s">
        <v>74</v>
      </c>
      <c r="BH664" s="1" t="s">
        <v>74</v>
      </c>
      <c r="BI664" s="1">
        <v>1</v>
      </c>
      <c r="BJ664" s="1" t="s">
        <v>658</v>
      </c>
      <c r="BK664" s="1" t="s">
        <v>1766</v>
      </c>
      <c r="BL664" s="1" t="s">
        <v>658</v>
      </c>
      <c r="BM664" s="1" t="s">
        <v>12185</v>
      </c>
      <c r="BN664" s="1" t="s">
        <v>74</v>
      </c>
      <c r="BO664" s="1" t="s">
        <v>74</v>
      </c>
      <c r="BP664" s="1" t="s">
        <v>74</v>
      </c>
      <c r="BQ664" s="1" t="s">
        <v>74</v>
      </c>
      <c r="BR664" s="1" t="s">
        <v>102</v>
      </c>
      <c r="BS664" s="1" t="s">
        <v>12186</v>
      </c>
      <c r="BT664" s="1" t="str">
        <f>HYPERLINK("https%3A%2F%2Fwww.webofscience.com%2Fwos%2Fwoscc%2Ffull-record%2FWOS:000290226300244","View Full Record in Web of Science")</f>
        <v>View Full Record in Web of Science</v>
      </c>
    </row>
    <row r="665" spans="1:72" x14ac:dyDescent="0.25">
      <c r="A665" s="1" t="s">
        <v>72</v>
      </c>
      <c r="B665" s="1" t="s">
        <v>12187</v>
      </c>
      <c r="C665" s="1" t="s">
        <v>74</v>
      </c>
      <c r="D665" s="1" t="s">
        <v>74</v>
      </c>
      <c r="E665" s="1" t="s">
        <v>74</v>
      </c>
      <c r="F665" s="1" t="s">
        <v>12188</v>
      </c>
      <c r="G665" s="1" t="s">
        <v>74</v>
      </c>
      <c r="H665" s="1" t="s">
        <v>74</v>
      </c>
      <c r="I665" s="1" t="s">
        <v>12189</v>
      </c>
      <c r="J665" s="1" t="s">
        <v>12190</v>
      </c>
      <c r="K665" s="1" t="s">
        <v>74</v>
      </c>
      <c r="L665" s="1" t="s">
        <v>74</v>
      </c>
      <c r="M665" s="1" t="s">
        <v>78</v>
      </c>
      <c r="N665" s="1" t="s">
        <v>708</v>
      </c>
      <c r="O665" s="1" t="s">
        <v>74</v>
      </c>
      <c r="P665" s="1" t="s">
        <v>74</v>
      </c>
      <c r="Q665" s="1" t="s">
        <v>74</v>
      </c>
      <c r="R665" s="1" t="s">
        <v>74</v>
      </c>
      <c r="S665" s="1" t="s">
        <v>74</v>
      </c>
      <c r="T665" s="1" t="s">
        <v>74</v>
      </c>
      <c r="U665" s="1" t="s">
        <v>12191</v>
      </c>
      <c r="V665" s="1" t="s">
        <v>74</v>
      </c>
      <c r="W665" s="1" t="s">
        <v>12192</v>
      </c>
      <c r="X665" s="1" t="s">
        <v>12193</v>
      </c>
      <c r="Y665" s="1" t="s">
        <v>12194</v>
      </c>
      <c r="Z665" s="1" t="s">
        <v>12195</v>
      </c>
      <c r="AA665" s="1" t="s">
        <v>74</v>
      </c>
      <c r="AB665" s="1" t="s">
        <v>74</v>
      </c>
      <c r="AC665" s="1" t="s">
        <v>74</v>
      </c>
      <c r="AD665" s="1" t="s">
        <v>74</v>
      </c>
      <c r="AE665" s="1" t="s">
        <v>74</v>
      </c>
      <c r="AF665" s="1" t="s">
        <v>74</v>
      </c>
      <c r="AG665" s="1">
        <v>7</v>
      </c>
      <c r="AH665" s="1">
        <v>0</v>
      </c>
      <c r="AI665" s="1">
        <v>0</v>
      </c>
      <c r="AJ665" s="1">
        <v>0</v>
      </c>
      <c r="AK665" s="1">
        <v>3</v>
      </c>
      <c r="AL665" s="1" t="s">
        <v>12196</v>
      </c>
      <c r="AM665" s="1" t="s">
        <v>12197</v>
      </c>
      <c r="AN665" s="1" t="s">
        <v>12198</v>
      </c>
      <c r="AO665" s="1" t="s">
        <v>12199</v>
      </c>
      <c r="AP665" s="1" t="s">
        <v>74</v>
      </c>
      <c r="AQ665" s="1" t="s">
        <v>74</v>
      </c>
      <c r="AR665" s="1" t="s">
        <v>12200</v>
      </c>
      <c r="AS665" s="1" t="s">
        <v>12201</v>
      </c>
      <c r="AT665" s="1" t="s">
        <v>717</v>
      </c>
      <c r="AU665" s="1">
        <v>2010</v>
      </c>
      <c r="AV665" s="1">
        <v>62</v>
      </c>
      <c r="AW665" s="1">
        <v>5</v>
      </c>
      <c r="AX665" s="1" t="s">
        <v>74</v>
      </c>
      <c r="AY665" s="1" t="s">
        <v>74</v>
      </c>
      <c r="AZ665" s="1" t="s">
        <v>74</v>
      </c>
      <c r="BA665" s="1" t="s">
        <v>74</v>
      </c>
      <c r="BB665" s="1">
        <v>182</v>
      </c>
      <c r="BC665" s="1">
        <v>182</v>
      </c>
      <c r="BD665" s="1" t="s">
        <v>74</v>
      </c>
      <c r="BE665" s="1" t="s">
        <v>74</v>
      </c>
      <c r="BF665" s="1" t="s">
        <v>74</v>
      </c>
      <c r="BG665" s="1" t="s">
        <v>74</v>
      </c>
      <c r="BH665" s="1" t="s">
        <v>74</v>
      </c>
      <c r="BI665" s="1">
        <v>1</v>
      </c>
      <c r="BJ665" s="1" t="s">
        <v>456</v>
      </c>
      <c r="BK665" s="1" t="s">
        <v>100</v>
      </c>
      <c r="BL665" s="1" t="s">
        <v>456</v>
      </c>
      <c r="BM665" s="1" t="s">
        <v>12202</v>
      </c>
      <c r="BN665" s="1" t="s">
        <v>74</v>
      </c>
      <c r="BO665" s="1" t="s">
        <v>74</v>
      </c>
      <c r="BP665" s="1" t="s">
        <v>74</v>
      </c>
      <c r="BQ665" s="1" t="s">
        <v>74</v>
      </c>
      <c r="BR665" s="1" t="s">
        <v>102</v>
      </c>
      <c r="BS665" s="1" t="s">
        <v>12203</v>
      </c>
      <c r="BT665" s="1" t="str">
        <f>HYPERLINK("https%3A%2F%2Fwww.webofscience.com%2Fwos%2Fwoscc%2Ffull-record%2FWOS:000277172900023","View Full Record in Web of Science")</f>
        <v>View Full Record in Web of Science</v>
      </c>
    </row>
    <row r="666" spans="1:72" x14ac:dyDescent="0.25">
      <c r="A666" s="1" t="s">
        <v>72</v>
      </c>
      <c r="B666" s="1" t="s">
        <v>12204</v>
      </c>
      <c r="C666" s="1" t="s">
        <v>74</v>
      </c>
      <c r="D666" s="1" t="s">
        <v>74</v>
      </c>
      <c r="E666" s="1" t="s">
        <v>74</v>
      </c>
      <c r="F666" s="1" t="s">
        <v>12205</v>
      </c>
      <c r="G666" s="1" t="s">
        <v>74</v>
      </c>
      <c r="H666" s="1" t="s">
        <v>74</v>
      </c>
      <c r="I666" s="1" t="s">
        <v>12206</v>
      </c>
      <c r="J666" s="1" t="s">
        <v>12207</v>
      </c>
      <c r="K666" s="1" t="s">
        <v>74</v>
      </c>
      <c r="L666" s="1" t="s">
        <v>74</v>
      </c>
      <c r="M666" s="1" t="s">
        <v>78</v>
      </c>
      <c r="N666" s="1" t="s">
        <v>79</v>
      </c>
      <c r="O666" s="1" t="s">
        <v>74</v>
      </c>
      <c r="P666" s="1" t="s">
        <v>74</v>
      </c>
      <c r="Q666" s="1" t="s">
        <v>74</v>
      </c>
      <c r="R666" s="1" t="s">
        <v>74</v>
      </c>
      <c r="S666" s="1" t="s">
        <v>74</v>
      </c>
      <c r="T666" s="1" t="s">
        <v>12208</v>
      </c>
      <c r="U666" s="1" t="s">
        <v>12209</v>
      </c>
      <c r="V666" s="1" t="s">
        <v>12210</v>
      </c>
      <c r="W666" s="1" t="s">
        <v>12211</v>
      </c>
      <c r="X666" s="1" t="s">
        <v>12212</v>
      </c>
      <c r="Y666" s="1" t="s">
        <v>12213</v>
      </c>
      <c r="Z666" s="1" t="s">
        <v>12214</v>
      </c>
      <c r="AA666" s="1" t="s">
        <v>74</v>
      </c>
      <c r="AB666" s="1" t="s">
        <v>74</v>
      </c>
      <c r="AC666" s="1" t="s">
        <v>12215</v>
      </c>
      <c r="AD666" s="1" t="s">
        <v>12216</v>
      </c>
      <c r="AE666" s="1" t="s">
        <v>12217</v>
      </c>
      <c r="AF666" s="1" t="s">
        <v>74</v>
      </c>
      <c r="AG666" s="1">
        <v>43</v>
      </c>
      <c r="AH666" s="1">
        <v>33</v>
      </c>
      <c r="AI666" s="1">
        <v>33</v>
      </c>
      <c r="AJ666" s="1">
        <v>2</v>
      </c>
      <c r="AK666" s="1">
        <v>32</v>
      </c>
      <c r="AL666" s="1" t="s">
        <v>817</v>
      </c>
      <c r="AM666" s="1" t="s">
        <v>290</v>
      </c>
      <c r="AN666" s="1" t="s">
        <v>818</v>
      </c>
      <c r="AO666" s="1" t="s">
        <v>12218</v>
      </c>
      <c r="AP666" s="1" t="s">
        <v>12219</v>
      </c>
      <c r="AQ666" s="1" t="s">
        <v>74</v>
      </c>
      <c r="AR666" s="1" t="s">
        <v>12220</v>
      </c>
      <c r="AS666" s="1" t="s">
        <v>12221</v>
      </c>
      <c r="AT666" s="1" t="s">
        <v>717</v>
      </c>
      <c r="AU666" s="1">
        <v>2010</v>
      </c>
      <c r="AV666" s="1">
        <v>93</v>
      </c>
      <c r="AW666" s="1">
        <v>5</v>
      </c>
      <c r="AX666" s="1" t="s">
        <v>74</v>
      </c>
      <c r="AY666" s="1" t="s">
        <v>74</v>
      </c>
      <c r="AZ666" s="1" t="s">
        <v>74</v>
      </c>
      <c r="BA666" s="1" t="s">
        <v>74</v>
      </c>
      <c r="BB666" s="1">
        <v>1890</v>
      </c>
      <c r="BC666" s="1">
        <v>1899</v>
      </c>
      <c r="BD666" s="1" t="s">
        <v>74</v>
      </c>
      <c r="BE666" s="1" t="s">
        <v>12222</v>
      </c>
      <c r="BF666" s="1" t="str">
        <f>HYPERLINK("http://dx.doi.org/10.3168/jds.2009-2780","http://dx.doi.org/10.3168/jds.2009-2780")</f>
        <v>http://dx.doi.org/10.3168/jds.2009-2780</v>
      </c>
      <c r="BG666" s="1" t="s">
        <v>74</v>
      </c>
      <c r="BH666" s="1" t="s">
        <v>74</v>
      </c>
      <c r="BI666" s="1">
        <v>10</v>
      </c>
      <c r="BJ666" s="1" t="s">
        <v>12223</v>
      </c>
      <c r="BK666" s="1" t="s">
        <v>100</v>
      </c>
      <c r="BL666" s="1" t="s">
        <v>12224</v>
      </c>
      <c r="BM666" s="1" t="s">
        <v>12225</v>
      </c>
      <c r="BN666" s="1">
        <v>20412902</v>
      </c>
      <c r="BO666" s="1" t="s">
        <v>2540</v>
      </c>
      <c r="BP666" s="1" t="s">
        <v>74</v>
      </c>
      <c r="BQ666" s="1" t="s">
        <v>74</v>
      </c>
      <c r="BR666" s="1" t="s">
        <v>102</v>
      </c>
      <c r="BS666" s="1" t="s">
        <v>12226</v>
      </c>
      <c r="BT666" s="1" t="str">
        <f>HYPERLINK("https%3A%2F%2Fwww.webofscience.com%2Fwos%2Fwoscc%2Ffull-record%2FWOS:000276940800012","View Full Record in Web of Science")</f>
        <v>View Full Record in Web of Science</v>
      </c>
    </row>
    <row r="667" spans="1:72" x14ac:dyDescent="0.25">
      <c r="A667" s="1" t="s">
        <v>72</v>
      </c>
      <c r="B667" s="1" t="s">
        <v>12227</v>
      </c>
      <c r="C667" s="1" t="s">
        <v>74</v>
      </c>
      <c r="D667" s="1" t="s">
        <v>74</v>
      </c>
      <c r="E667" s="1" t="s">
        <v>74</v>
      </c>
      <c r="F667" s="1" t="s">
        <v>12228</v>
      </c>
      <c r="G667" s="1" t="s">
        <v>74</v>
      </c>
      <c r="H667" s="1" t="s">
        <v>74</v>
      </c>
      <c r="I667" s="1" t="s">
        <v>12229</v>
      </c>
      <c r="J667" s="1" t="s">
        <v>868</v>
      </c>
      <c r="K667" s="1" t="s">
        <v>74</v>
      </c>
      <c r="L667" s="1" t="s">
        <v>74</v>
      </c>
      <c r="M667" s="1" t="s">
        <v>78</v>
      </c>
      <c r="N667" s="1" t="s">
        <v>1744</v>
      </c>
      <c r="O667" s="1" t="s">
        <v>12230</v>
      </c>
      <c r="P667" s="1" t="s">
        <v>12231</v>
      </c>
      <c r="Q667" s="1" t="s">
        <v>12232</v>
      </c>
      <c r="R667" s="1" t="s">
        <v>74</v>
      </c>
      <c r="S667" s="1" t="s">
        <v>74</v>
      </c>
      <c r="T667" s="1" t="s">
        <v>12233</v>
      </c>
      <c r="U667" s="1" t="s">
        <v>12234</v>
      </c>
      <c r="V667" s="1" t="s">
        <v>12235</v>
      </c>
      <c r="W667" s="1" t="s">
        <v>12236</v>
      </c>
      <c r="X667" s="1" t="s">
        <v>12237</v>
      </c>
      <c r="Y667" s="1" t="s">
        <v>12238</v>
      </c>
      <c r="Z667" s="1" t="s">
        <v>12239</v>
      </c>
      <c r="AA667" s="1" t="s">
        <v>12240</v>
      </c>
      <c r="AB667" s="1" t="s">
        <v>74</v>
      </c>
      <c r="AC667" s="1" t="s">
        <v>12241</v>
      </c>
      <c r="AD667" s="1" t="s">
        <v>12242</v>
      </c>
      <c r="AE667" s="1" t="s">
        <v>74</v>
      </c>
      <c r="AF667" s="1" t="s">
        <v>74</v>
      </c>
      <c r="AG667" s="1">
        <v>100</v>
      </c>
      <c r="AH667" s="1">
        <v>547</v>
      </c>
      <c r="AI667" s="1">
        <v>555</v>
      </c>
      <c r="AJ667" s="1">
        <v>1</v>
      </c>
      <c r="AK667" s="1">
        <v>275</v>
      </c>
      <c r="AL667" s="1" t="s">
        <v>855</v>
      </c>
      <c r="AM667" s="1" t="s">
        <v>751</v>
      </c>
      <c r="AN667" s="1" t="s">
        <v>856</v>
      </c>
      <c r="AO667" s="1" t="s">
        <v>876</v>
      </c>
      <c r="AP667" s="1" t="s">
        <v>74</v>
      </c>
      <c r="AQ667" s="1" t="s">
        <v>74</v>
      </c>
      <c r="AR667" s="1" t="s">
        <v>878</v>
      </c>
      <c r="AS667" s="1" t="s">
        <v>879</v>
      </c>
      <c r="AT667" s="1" t="s">
        <v>12243</v>
      </c>
      <c r="AU667" s="1">
        <v>2010</v>
      </c>
      <c r="AV667" s="1">
        <v>100</v>
      </c>
      <c r="AW667" s="1">
        <v>1</v>
      </c>
      <c r="AX667" s="1" t="s">
        <v>74</v>
      </c>
      <c r="AY667" s="1" t="s">
        <v>74</v>
      </c>
      <c r="AZ667" s="1" t="s">
        <v>1762</v>
      </c>
      <c r="BA667" s="1" t="s">
        <v>74</v>
      </c>
      <c r="BB667" s="1">
        <v>47</v>
      </c>
      <c r="BC667" s="1">
        <v>54</v>
      </c>
      <c r="BD667" s="1" t="s">
        <v>74</v>
      </c>
      <c r="BE667" s="1" t="s">
        <v>12244</v>
      </c>
      <c r="BF667" s="1" t="str">
        <f>HYPERLINK("http://dx.doi.org/10.1016/j.physbeh.2010.01.036","http://dx.doi.org/10.1016/j.physbeh.2010.01.036")</f>
        <v>http://dx.doi.org/10.1016/j.physbeh.2010.01.036</v>
      </c>
      <c r="BG667" s="1" t="s">
        <v>74</v>
      </c>
      <c r="BH667" s="1" t="s">
        <v>74</v>
      </c>
      <c r="BI667" s="1">
        <v>8</v>
      </c>
      <c r="BJ667" s="1" t="s">
        <v>882</v>
      </c>
      <c r="BK667" s="1" t="s">
        <v>12245</v>
      </c>
      <c r="BL667" s="1" t="s">
        <v>883</v>
      </c>
      <c r="BM667" s="1" t="s">
        <v>12246</v>
      </c>
      <c r="BN667" s="1">
        <v>20138901</v>
      </c>
      <c r="BO667" s="1" t="s">
        <v>1221</v>
      </c>
      <c r="BP667" s="1" t="s">
        <v>74</v>
      </c>
      <c r="BQ667" s="1" t="s">
        <v>74</v>
      </c>
      <c r="BR667" s="1" t="s">
        <v>102</v>
      </c>
      <c r="BS667" s="1" t="s">
        <v>12247</v>
      </c>
      <c r="BT667" s="1" t="str">
        <f>HYPERLINK("https%3A%2F%2Fwww.webofscience.com%2Fwos%2Fwoscc%2Ffull-record%2FWOS:000277825300008","View Full Record in Web of Science")</f>
        <v>View Full Record in Web of Science</v>
      </c>
    </row>
    <row r="668" spans="1:72" x14ac:dyDescent="0.25">
      <c r="A668" s="1" t="s">
        <v>72</v>
      </c>
      <c r="B668" s="1" t="s">
        <v>12248</v>
      </c>
      <c r="C668" s="1" t="s">
        <v>74</v>
      </c>
      <c r="D668" s="1" t="s">
        <v>74</v>
      </c>
      <c r="E668" s="1" t="s">
        <v>74</v>
      </c>
      <c r="F668" s="1" t="s">
        <v>12249</v>
      </c>
      <c r="G668" s="1" t="s">
        <v>74</v>
      </c>
      <c r="H668" s="1" t="s">
        <v>74</v>
      </c>
      <c r="I668" s="1" t="s">
        <v>12250</v>
      </c>
      <c r="J668" s="1" t="s">
        <v>12251</v>
      </c>
      <c r="K668" s="1" t="s">
        <v>74</v>
      </c>
      <c r="L668" s="1" t="s">
        <v>74</v>
      </c>
      <c r="M668" s="1" t="s">
        <v>78</v>
      </c>
      <c r="N668" s="1" t="s">
        <v>79</v>
      </c>
      <c r="O668" s="1" t="s">
        <v>74</v>
      </c>
      <c r="P668" s="1" t="s">
        <v>74</v>
      </c>
      <c r="Q668" s="1" t="s">
        <v>74</v>
      </c>
      <c r="R668" s="1" t="s">
        <v>74</v>
      </c>
      <c r="S668" s="1" t="s">
        <v>74</v>
      </c>
      <c r="T668" s="1" t="s">
        <v>12252</v>
      </c>
      <c r="U668" s="1" t="s">
        <v>12253</v>
      </c>
      <c r="V668" s="1" t="s">
        <v>12254</v>
      </c>
      <c r="W668" s="1" t="s">
        <v>12255</v>
      </c>
      <c r="X668" s="1" t="s">
        <v>12256</v>
      </c>
      <c r="Y668" s="1" t="s">
        <v>12257</v>
      </c>
      <c r="Z668" s="1" t="s">
        <v>12258</v>
      </c>
      <c r="AA668" s="1" t="s">
        <v>12259</v>
      </c>
      <c r="AB668" s="1" t="s">
        <v>12260</v>
      </c>
      <c r="AC668" s="1" t="s">
        <v>12261</v>
      </c>
      <c r="AD668" s="1" t="s">
        <v>12261</v>
      </c>
      <c r="AE668" s="1" t="s">
        <v>12262</v>
      </c>
      <c r="AF668" s="1" t="s">
        <v>74</v>
      </c>
      <c r="AG668" s="1">
        <v>25</v>
      </c>
      <c r="AH668" s="1">
        <v>8</v>
      </c>
      <c r="AI668" s="1">
        <v>8</v>
      </c>
      <c r="AJ668" s="1">
        <v>0</v>
      </c>
      <c r="AK668" s="1">
        <v>20</v>
      </c>
      <c r="AL668" s="1" t="s">
        <v>12263</v>
      </c>
      <c r="AM668" s="1" t="s">
        <v>3585</v>
      </c>
      <c r="AN668" s="1" t="s">
        <v>12264</v>
      </c>
      <c r="AO668" s="1" t="s">
        <v>12265</v>
      </c>
      <c r="AP668" s="1" t="s">
        <v>12266</v>
      </c>
      <c r="AQ668" s="1" t="s">
        <v>74</v>
      </c>
      <c r="AR668" s="1" t="s">
        <v>12267</v>
      </c>
      <c r="AS668" s="1" t="s">
        <v>12268</v>
      </c>
      <c r="AT668" s="1" t="s">
        <v>757</v>
      </c>
      <c r="AU668" s="1">
        <v>2010</v>
      </c>
      <c r="AV668" s="1">
        <v>19</v>
      </c>
      <c r="AW668" s="1">
        <v>2</v>
      </c>
      <c r="AX668" s="1" t="s">
        <v>74</v>
      </c>
      <c r="AY668" s="1" t="s">
        <v>74</v>
      </c>
      <c r="AZ668" s="1" t="s">
        <v>74</v>
      </c>
      <c r="BA668" s="1" t="s">
        <v>74</v>
      </c>
      <c r="BB668" s="1">
        <v>349</v>
      </c>
      <c r="BC668" s="1">
        <v>360</v>
      </c>
      <c r="BD668" s="1" t="s">
        <v>74</v>
      </c>
      <c r="BE668" s="1" t="s">
        <v>12269</v>
      </c>
      <c r="BF668" s="1" t="str">
        <f>HYPERLINK("http://dx.doi.org/10.1007/s10068-010-0050-x","http://dx.doi.org/10.1007/s10068-010-0050-x")</f>
        <v>http://dx.doi.org/10.1007/s10068-010-0050-x</v>
      </c>
      <c r="BG668" s="1" t="s">
        <v>74</v>
      </c>
      <c r="BH668" s="1" t="s">
        <v>74</v>
      </c>
      <c r="BI668" s="1">
        <v>12</v>
      </c>
      <c r="BJ668" s="1" t="s">
        <v>456</v>
      </c>
      <c r="BK668" s="1" t="s">
        <v>247</v>
      </c>
      <c r="BL668" s="1" t="s">
        <v>456</v>
      </c>
      <c r="BM668" s="1" t="s">
        <v>12270</v>
      </c>
      <c r="BN668" s="1" t="s">
        <v>74</v>
      </c>
      <c r="BO668" s="1" t="s">
        <v>74</v>
      </c>
      <c r="BP668" s="1" t="s">
        <v>74</v>
      </c>
      <c r="BQ668" s="1" t="s">
        <v>74</v>
      </c>
      <c r="BR668" s="1" t="s">
        <v>102</v>
      </c>
      <c r="BS668" s="1" t="s">
        <v>12271</v>
      </c>
      <c r="BT668" s="1" t="str">
        <f>HYPERLINK("https%3A%2F%2Fwww.webofscience.com%2Fwos%2Fwoscc%2Ffull-record%2FWOS:000277239600010","View Full Record in Web of Science")</f>
        <v>View Full Record in Web of Science</v>
      </c>
    </row>
    <row r="669" spans="1:72" x14ac:dyDescent="0.25">
      <c r="A669" s="1" t="s">
        <v>72</v>
      </c>
      <c r="B669" s="1" t="s">
        <v>12272</v>
      </c>
      <c r="C669" s="1" t="s">
        <v>74</v>
      </c>
      <c r="D669" s="1" t="s">
        <v>74</v>
      </c>
      <c r="E669" s="1" t="s">
        <v>74</v>
      </c>
      <c r="F669" s="1" t="s">
        <v>12273</v>
      </c>
      <c r="G669" s="1" t="s">
        <v>74</v>
      </c>
      <c r="H669" s="1" t="s">
        <v>74</v>
      </c>
      <c r="I669" s="1" t="s">
        <v>12274</v>
      </c>
      <c r="J669" s="1" t="s">
        <v>12275</v>
      </c>
      <c r="K669" s="1" t="s">
        <v>74</v>
      </c>
      <c r="L669" s="1" t="s">
        <v>74</v>
      </c>
      <c r="M669" s="1" t="s">
        <v>78</v>
      </c>
      <c r="N669" s="1" t="s">
        <v>79</v>
      </c>
      <c r="O669" s="1" t="s">
        <v>74</v>
      </c>
      <c r="P669" s="1" t="s">
        <v>74</v>
      </c>
      <c r="Q669" s="1" t="s">
        <v>74</v>
      </c>
      <c r="R669" s="1" t="s">
        <v>74</v>
      </c>
      <c r="S669" s="1" t="s">
        <v>74</v>
      </c>
      <c r="T669" s="1" t="s">
        <v>12276</v>
      </c>
      <c r="U669" s="1" t="s">
        <v>12277</v>
      </c>
      <c r="V669" s="1" t="s">
        <v>12278</v>
      </c>
      <c r="W669" s="1" t="s">
        <v>12279</v>
      </c>
      <c r="X669" s="1" t="s">
        <v>12280</v>
      </c>
      <c r="Y669" s="1" t="s">
        <v>12281</v>
      </c>
      <c r="Z669" s="1" t="s">
        <v>12282</v>
      </c>
      <c r="AA669" s="1" t="s">
        <v>12283</v>
      </c>
      <c r="AB669" s="1" t="s">
        <v>12284</v>
      </c>
      <c r="AC669" s="1" t="s">
        <v>12285</v>
      </c>
      <c r="AD669" s="1" t="s">
        <v>12286</v>
      </c>
      <c r="AE669" s="1" t="s">
        <v>74</v>
      </c>
      <c r="AF669" s="1" t="s">
        <v>74</v>
      </c>
      <c r="AG669" s="1">
        <v>30</v>
      </c>
      <c r="AH669" s="1">
        <v>35</v>
      </c>
      <c r="AI669" s="1">
        <v>35</v>
      </c>
      <c r="AJ669" s="1">
        <v>0</v>
      </c>
      <c r="AK669" s="1">
        <v>12</v>
      </c>
      <c r="AL669" s="1" t="s">
        <v>1470</v>
      </c>
      <c r="AM669" s="1" t="s">
        <v>711</v>
      </c>
      <c r="AN669" s="1" t="s">
        <v>12287</v>
      </c>
      <c r="AO669" s="1" t="s">
        <v>12288</v>
      </c>
      <c r="AP669" s="1" t="s">
        <v>74</v>
      </c>
      <c r="AQ669" s="1" t="s">
        <v>74</v>
      </c>
      <c r="AR669" s="1" t="s">
        <v>12289</v>
      </c>
      <c r="AS669" s="1" t="s">
        <v>12290</v>
      </c>
      <c r="AT669" s="1" t="s">
        <v>12291</v>
      </c>
      <c r="AU669" s="1">
        <v>2010</v>
      </c>
      <c r="AV669" s="1">
        <v>14</v>
      </c>
      <c r="AW669" s="1">
        <v>2</v>
      </c>
      <c r="AX669" s="1" t="s">
        <v>74</v>
      </c>
      <c r="AY669" s="1" t="s">
        <v>74</v>
      </c>
      <c r="AZ669" s="1" t="s">
        <v>74</v>
      </c>
      <c r="BA669" s="1" t="s">
        <v>74</v>
      </c>
      <c r="BB669" s="1">
        <v>194</v>
      </c>
      <c r="BC669" s="1">
        <v>201</v>
      </c>
      <c r="BD669" s="1" t="s">
        <v>74</v>
      </c>
      <c r="BE669" s="1" t="s">
        <v>12292</v>
      </c>
      <c r="BF669" s="1" t="str">
        <f>HYPERLINK("http://dx.doi.org/10.3109/10903120903524963","http://dx.doi.org/10.3109/10903120903524963")</f>
        <v>http://dx.doi.org/10.3109/10903120903524963</v>
      </c>
      <c r="BG669" s="1" t="s">
        <v>74</v>
      </c>
      <c r="BH669" s="1" t="s">
        <v>74</v>
      </c>
      <c r="BI669" s="1">
        <v>8</v>
      </c>
      <c r="BJ669" s="1" t="s">
        <v>12293</v>
      </c>
      <c r="BK669" s="1" t="s">
        <v>100</v>
      </c>
      <c r="BL669" s="1" t="s">
        <v>12293</v>
      </c>
      <c r="BM669" s="1" t="s">
        <v>12294</v>
      </c>
      <c r="BN669" s="1">
        <v>20095824</v>
      </c>
      <c r="BO669" s="1" t="s">
        <v>1221</v>
      </c>
      <c r="BP669" s="1" t="s">
        <v>74</v>
      </c>
      <c r="BQ669" s="1" t="s">
        <v>74</v>
      </c>
      <c r="BR669" s="1" t="s">
        <v>102</v>
      </c>
      <c r="BS669" s="1" t="s">
        <v>12295</v>
      </c>
      <c r="BT669" s="1" t="str">
        <f>HYPERLINK("https%3A%2F%2Fwww.webofscience.com%2Fwos%2Fwoscc%2Ffull-record%2FWOS:000275155100010","View Full Record in Web of Science")</f>
        <v>View Full Record in Web of Science</v>
      </c>
    </row>
    <row r="670" spans="1:72" x14ac:dyDescent="0.25">
      <c r="A670" s="1" t="s">
        <v>72</v>
      </c>
      <c r="B670" s="1" t="s">
        <v>12296</v>
      </c>
      <c r="C670" s="1" t="s">
        <v>74</v>
      </c>
      <c r="D670" s="1" t="s">
        <v>74</v>
      </c>
      <c r="E670" s="1" t="s">
        <v>74</v>
      </c>
      <c r="F670" s="1" t="s">
        <v>12297</v>
      </c>
      <c r="G670" s="1" t="s">
        <v>74</v>
      </c>
      <c r="H670" s="1" t="s">
        <v>74</v>
      </c>
      <c r="I670" s="1" t="s">
        <v>12298</v>
      </c>
      <c r="J670" s="1" t="s">
        <v>1459</v>
      </c>
      <c r="K670" s="1" t="s">
        <v>74</v>
      </c>
      <c r="L670" s="1" t="s">
        <v>74</v>
      </c>
      <c r="M670" s="1" t="s">
        <v>78</v>
      </c>
      <c r="N670" s="1" t="s">
        <v>79</v>
      </c>
      <c r="O670" s="1" t="s">
        <v>74</v>
      </c>
      <c r="P670" s="1" t="s">
        <v>74</v>
      </c>
      <c r="Q670" s="1" t="s">
        <v>74</v>
      </c>
      <c r="R670" s="1" t="s">
        <v>74</v>
      </c>
      <c r="S670" s="1" t="s">
        <v>74</v>
      </c>
      <c r="T670" s="1" t="s">
        <v>74</v>
      </c>
      <c r="U670" s="1" t="s">
        <v>12299</v>
      </c>
      <c r="V670" s="1" t="s">
        <v>12300</v>
      </c>
      <c r="W670" s="1" t="s">
        <v>12301</v>
      </c>
      <c r="X670" s="1" t="s">
        <v>12302</v>
      </c>
      <c r="Y670" s="1" t="s">
        <v>12303</v>
      </c>
      <c r="Z670" s="1" t="s">
        <v>12304</v>
      </c>
      <c r="AA670" s="1" t="s">
        <v>74</v>
      </c>
      <c r="AB670" s="1" t="s">
        <v>74</v>
      </c>
      <c r="AC670" s="1" t="s">
        <v>12305</v>
      </c>
      <c r="AD670" s="1" t="s">
        <v>12305</v>
      </c>
      <c r="AE670" s="1" t="s">
        <v>12306</v>
      </c>
      <c r="AF670" s="1" t="s">
        <v>74</v>
      </c>
      <c r="AG670" s="1">
        <v>32</v>
      </c>
      <c r="AH670" s="1">
        <v>5</v>
      </c>
      <c r="AI670" s="1">
        <v>5</v>
      </c>
      <c r="AJ670" s="1">
        <v>0</v>
      </c>
      <c r="AK670" s="1">
        <v>31</v>
      </c>
      <c r="AL670" s="1" t="s">
        <v>7209</v>
      </c>
      <c r="AM670" s="1" t="s">
        <v>118</v>
      </c>
      <c r="AN670" s="1" t="s">
        <v>7210</v>
      </c>
      <c r="AO670" s="1" t="s">
        <v>1472</v>
      </c>
      <c r="AP670" s="1" t="s">
        <v>74</v>
      </c>
      <c r="AQ670" s="1" t="s">
        <v>74</v>
      </c>
      <c r="AR670" s="1" t="s">
        <v>1473</v>
      </c>
      <c r="AS670" s="1" t="s">
        <v>1474</v>
      </c>
      <c r="AT670" s="1" t="s">
        <v>837</v>
      </c>
      <c r="AU670" s="1">
        <v>2010</v>
      </c>
      <c r="AV670" s="1">
        <v>7</v>
      </c>
      <c r="AW670" s="1" t="s">
        <v>74</v>
      </c>
      <c r="AX670" s="1" t="s">
        <v>74</v>
      </c>
      <c r="AY670" s="1" t="s">
        <v>74</v>
      </c>
      <c r="AZ670" s="1" t="s">
        <v>74</v>
      </c>
      <c r="BA670" s="1" t="s">
        <v>74</v>
      </c>
      <c r="BB670" s="1" t="s">
        <v>74</v>
      </c>
      <c r="BC670" s="1" t="s">
        <v>74</v>
      </c>
      <c r="BD670" s="1">
        <v>12</v>
      </c>
      <c r="BE670" s="1" t="s">
        <v>12307</v>
      </c>
      <c r="BF670" s="1" t="str">
        <f>HYPERLINK("http://dx.doi.org/10.1186/1550-2783-7-12","http://dx.doi.org/10.1186/1550-2783-7-12")</f>
        <v>http://dx.doi.org/10.1186/1550-2783-7-12</v>
      </c>
      <c r="BG670" s="1" t="s">
        <v>74</v>
      </c>
      <c r="BH670" s="1" t="s">
        <v>74</v>
      </c>
      <c r="BI670" s="1">
        <v>6</v>
      </c>
      <c r="BJ670" s="1" t="s">
        <v>1089</v>
      </c>
      <c r="BK670" s="1" t="s">
        <v>100</v>
      </c>
      <c r="BL670" s="1" t="s">
        <v>1089</v>
      </c>
      <c r="BM670" s="1" t="s">
        <v>12308</v>
      </c>
      <c r="BN670" s="1">
        <v>20222976</v>
      </c>
      <c r="BO670" s="1" t="s">
        <v>177</v>
      </c>
      <c r="BP670" s="1" t="s">
        <v>74</v>
      </c>
      <c r="BQ670" s="1" t="s">
        <v>74</v>
      </c>
      <c r="BR670" s="1" t="s">
        <v>102</v>
      </c>
      <c r="BS670" s="1" t="s">
        <v>12309</v>
      </c>
      <c r="BT670" s="1" t="str">
        <f>HYPERLINK("https%3A%2F%2Fwww.webofscience.com%2Fwos%2Fwoscc%2Ffull-record%2FWOS:000275916700001","View Full Record in Web of Science")</f>
        <v>View Full Record in Web of Science</v>
      </c>
    </row>
    <row r="671" spans="1:72" x14ac:dyDescent="0.25">
      <c r="A671" s="1" t="s">
        <v>72</v>
      </c>
      <c r="B671" s="1" t="s">
        <v>12310</v>
      </c>
      <c r="C671" s="1" t="s">
        <v>74</v>
      </c>
      <c r="D671" s="1" t="s">
        <v>74</v>
      </c>
      <c r="E671" s="1" t="s">
        <v>74</v>
      </c>
      <c r="F671" s="1" t="s">
        <v>12311</v>
      </c>
      <c r="G671" s="1" t="s">
        <v>74</v>
      </c>
      <c r="H671" s="1" t="s">
        <v>74</v>
      </c>
      <c r="I671" s="1" t="s">
        <v>12312</v>
      </c>
      <c r="J671" s="1" t="s">
        <v>9145</v>
      </c>
      <c r="K671" s="1" t="s">
        <v>74</v>
      </c>
      <c r="L671" s="1" t="s">
        <v>74</v>
      </c>
      <c r="M671" s="1" t="s">
        <v>78</v>
      </c>
      <c r="N671" s="1" t="s">
        <v>79</v>
      </c>
      <c r="O671" s="1" t="s">
        <v>74</v>
      </c>
      <c r="P671" s="1" t="s">
        <v>74</v>
      </c>
      <c r="Q671" s="1" t="s">
        <v>74</v>
      </c>
      <c r="R671" s="1" t="s">
        <v>74</v>
      </c>
      <c r="S671" s="1" t="s">
        <v>74</v>
      </c>
      <c r="T671" s="1" t="s">
        <v>12313</v>
      </c>
      <c r="U671" s="1" t="s">
        <v>12314</v>
      </c>
      <c r="V671" s="1" t="s">
        <v>12315</v>
      </c>
      <c r="W671" s="1" t="s">
        <v>12316</v>
      </c>
      <c r="X671" s="1" t="s">
        <v>12317</v>
      </c>
      <c r="Y671" s="1" t="s">
        <v>12318</v>
      </c>
      <c r="Z671" s="1" t="s">
        <v>12319</v>
      </c>
      <c r="AA671" s="1" t="s">
        <v>74</v>
      </c>
      <c r="AB671" s="1" t="s">
        <v>74</v>
      </c>
      <c r="AC671" s="1" t="s">
        <v>74</v>
      </c>
      <c r="AD671" s="1" t="s">
        <v>74</v>
      </c>
      <c r="AE671" s="1" t="s">
        <v>74</v>
      </c>
      <c r="AF671" s="1" t="s">
        <v>74</v>
      </c>
      <c r="AG671" s="1">
        <v>57</v>
      </c>
      <c r="AH671" s="1">
        <v>19</v>
      </c>
      <c r="AI671" s="1">
        <v>21</v>
      </c>
      <c r="AJ671" s="1">
        <v>0</v>
      </c>
      <c r="AK671" s="1">
        <v>11</v>
      </c>
      <c r="AL671" s="1" t="s">
        <v>9155</v>
      </c>
      <c r="AM671" s="1" t="s">
        <v>9156</v>
      </c>
      <c r="AN671" s="1" t="s">
        <v>9157</v>
      </c>
      <c r="AO671" s="1" t="s">
        <v>9158</v>
      </c>
      <c r="AP671" s="1" t="s">
        <v>9159</v>
      </c>
      <c r="AQ671" s="1" t="s">
        <v>74</v>
      </c>
      <c r="AR671" s="1" t="s">
        <v>9160</v>
      </c>
      <c r="AS671" s="1" t="s">
        <v>9161</v>
      </c>
      <c r="AT671" s="1" t="s">
        <v>5298</v>
      </c>
      <c r="AU671" s="1">
        <v>2010</v>
      </c>
      <c r="AV671" s="1">
        <v>45</v>
      </c>
      <c r="AW671" s="1">
        <v>2</v>
      </c>
      <c r="AX671" s="1" t="s">
        <v>74</v>
      </c>
      <c r="AY671" s="1" t="s">
        <v>74</v>
      </c>
      <c r="AZ671" s="1" t="s">
        <v>74</v>
      </c>
      <c r="BA671" s="1" t="s">
        <v>74</v>
      </c>
      <c r="BB671" s="1">
        <v>128</v>
      </c>
      <c r="BC671" s="1">
        <v>135</v>
      </c>
      <c r="BD671" s="1" t="s">
        <v>74</v>
      </c>
      <c r="BE671" s="1" t="s">
        <v>12320</v>
      </c>
      <c r="BF671" s="1" t="str">
        <f>HYPERLINK("http://dx.doi.org/10.4085/1062-6050-45.2.128","http://dx.doi.org/10.4085/1062-6050-45.2.128")</f>
        <v>http://dx.doi.org/10.4085/1062-6050-45.2.128</v>
      </c>
      <c r="BG671" s="1" t="s">
        <v>74</v>
      </c>
      <c r="BH671" s="1" t="s">
        <v>74</v>
      </c>
      <c r="BI671" s="1">
        <v>8</v>
      </c>
      <c r="BJ671" s="1" t="s">
        <v>658</v>
      </c>
      <c r="BK671" s="1" t="s">
        <v>100</v>
      </c>
      <c r="BL671" s="1" t="s">
        <v>658</v>
      </c>
      <c r="BM671" s="1" t="s">
        <v>12321</v>
      </c>
      <c r="BN671" s="1">
        <v>20210616</v>
      </c>
      <c r="BO671" s="1" t="s">
        <v>1895</v>
      </c>
      <c r="BP671" s="1" t="s">
        <v>74</v>
      </c>
      <c r="BQ671" s="1" t="s">
        <v>74</v>
      </c>
      <c r="BR671" s="1" t="s">
        <v>102</v>
      </c>
      <c r="BS671" s="1" t="s">
        <v>12322</v>
      </c>
      <c r="BT671" s="1" t="str">
        <f>HYPERLINK("https%3A%2F%2Fwww.webofscience.com%2Fwos%2Fwoscc%2Ffull-record%2FWOS:000275927300004","View Full Record in Web of Science")</f>
        <v>View Full Record in Web of Science</v>
      </c>
    </row>
    <row r="672" spans="1:72" x14ac:dyDescent="0.25">
      <c r="A672" s="1" t="s">
        <v>72</v>
      </c>
      <c r="B672" s="1" t="s">
        <v>12323</v>
      </c>
      <c r="C672" s="1" t="s">
        <v>74</v>
      </c>
      <c r="D672" s="1" t="s">
        <v>74</v>
      </c>
      <c r="E672" s="1" t="s">
        <v>74</v>
      </c>
      <c r="F672" s="1" t="s">
        <v>12324</v>
      </c>
      <c r="G672" s="1" t="s">
        <v>74</v>
      </c>
      <c r="H672" s="1" t="s">
        <v>74</v>
      </c>
      <c r="I672" s="1" t="s">
        <v>12325</v>
      </c>
      <c r="J672" s="1" t="s">
        <v>12326</v>
      </c>
      <c r="K672" s="1" t="s">
        <v>74</v>
      </c>
      <c r="L672" s="1" t="s">
        <v>74</v>
      </c>
      <c r="M672" s="1" t="s">
        <v>78</v>
      </c>
      <c r="N672" s="1" t="s">
        <v>79</v>
      </c>
      <c r="O672" s="1" t="s">
        <v>74</v>
      </c>
      <c r="P672" s="1" t="s">
        <v>74</v>
      </c>
      <c r="Q672" s="1" t="s">
        <v>74</v>
      </c>
      <c r="R672" s="1" t="s">
        <v>74</v>
      </c>
      <c r="S672" s="1" t="s">
        <v>74</v>
      </c>
      <c r="T672" s="1" t="s">
        <v>12327</v>
      </c>
      <c r="U672" s="1" t="s">
        <v>12328</v>
      </c>
      <c r="V672" s="1" t="s">
        <v>12329</v>
      </c>
      <c r="W672" s="1" t="s">
        <v>12330</v>
      </c>
      <c r="X672" s="1" t="s">
        <v>1427</v>
      </c>
      <c r="Y672" s="1" t="s">
        <v>12331</v>
      </c>
      <c r="Z672" s="1" t="s">
        <v>74</v>
      </c>
      <c r="AA672" s="1" t="s">
        <v>74</v>
      </c>
      <c r="AB672" s="1" t="s">
        <v>74</v>
      </c>
      <c r="AC672" s="1" t="s">
        <v>12332</v>
      </c>
      <c r="AD672" s="1" t="s">
        <v>12332</v>
      </c>
      <c r="AE672" s="1" t="s">
        <v>12333</v>
      </c>
      <c r="AF672" s="1" t="s">
        <v>74</v>
      </c>
      <c r="AG672" s="1">
        <v>30</v>
      </c>
      <c r="AH672" s="1">
        <v>3</v>
      </c>
      <c r="AI672" s="1">
        <v>3</v>
      </c>
      <c r="AJ672" s="1">
        <v>0</v>
      </c>
      <c r="AK672" s="1">
        <v>15</v>
      </c>
      <c r="AL672" s="1" t="s">
        <v>1081</v>
      </c>
      <c r="AM672" s="1" t="s">
        <v>1082</v>
      </c>
      <c r="AN672" s="1" t="s">
        <v>1083</v>
      </c>
      <c r="AO672" s="1" t="s">
        <v>12334</v>
      </c>
      <c r="AP672" s="1" t="s">
        <v>74</v>
      </c>
      <c r="AQ672" s="1" t="s">
        <v>74</v>
      </c>
      <c r="AR672" s="1" t="s">
        <v>12335</v>
      </c>
      <c r="AS672" s="1" t="s">
        <v>12336</v>
      </c>
      <c r="AT672" s="1" t="s">
        <v>903</v>
      </c>
      <c r="AU672" s="1">
        <v>2010</v>
      </c>
      <c r="AV672" s="1">
        <v>5</v>
      </c>
      <c r="AW672" s="1">
        <v>1</v>
      </c>
      <c r="AX672" s="1" t="s">
        <v>74</v>
      </c>
      <c r="AY672" s="1" t="s">
        <v>74</v>
      </c>
      <c r="AZ672" s="1" t="s">
        <v>74</v>
      </c>
      <c r="BA672" s="1" t="s">
        <v>74</v>
      </c>
      <c r="BB672" s="1">
        <v>42</v>
      </c>
      <c r="BC672" s="1">
        <v>54</v>
      </c>
      <c r="BD672" s="1" t="s">
        <v>74</v>
      </c>
      <c r="BE672" s="1" t="s">
        <v>12337</v>
      </c>
      <c r="BF672" s="1" t="str">
        <f>HYPERLINK("http://dx.doi.org/10.1123/ijspp.5.1.42","http://dx.doi.org/10.1123/ijspp.5.1.42")</f>
        <v>http://dx.doi.org/10.1123/ijspp.5.1.42</v>
      </c>
      <c r="BG672" s="1" t="s">
        <v>74</v>
      </c>
      <c r="BH672" s="1" t="s">
        <v>74</v>
      </c>
      <c r="BI672" s="1">
        <v>13</v>
      </c>
      <c r="BJ672" s="1" t="s">
        <v>298</v>
      </c>
      <c r="BK672" s="1" t="s">
        <v>100</v>
      </c>
      <c r="BL672" s="1" t="s">
        <v>298</v>
      </c>
      <c r="BM672" s="1" t="s">
        <v>12338</v>
      </c>
      <c r="BN672" s="1">
        <v>20308695</v>
      </c>
      <c r="BO672" s="1" t="s">
        <v>74</v>
      </c>
      <c r="BP672" s="1" t="s">
        <v>74</v>
      </c>
      <c r="BQ672" s="1" t="s">
        <v>74</v>
      </c>
      <c r="BR672" s="1" t="s">
        <v>102</v>
      </c>
      <c r="BS672" s="1" t="s">
        <v>12339</v>
      </c>
      <c r="BT672" s="1" t="str">
        <f>HYPERLINK("https%3A%2F%2Fwww.webofscience.com%2Fwos%2Fwoscc%2Ffull-record%2FWOS:000276626000005","View Full Record in Web of Science")</f>
        <v>View Full Record in Web of Science</v>
      </c>
    </row>
    <row r="673" spans="1:72" x14ac:dyDescent="0.25">
      <c r="A673" s="1" t="s">
        <v>5688</v>
      </c>
      <c r="B673" s="1" t="s">
        <v>12340</v>
      </c>
      <c r="C673" s="1" t="s">
        <v>74</v>
      </c>
      <c r="D673" s="1" t="s">
        <v>12341</v>
      </c>
      <c r="E673" s="1" t="s">
        <v>74</v>
      </c>
      <c r="F673" s="1" t="s">
        <v>12342</v>
      </c>
      <c r="G673" s="1" t="s">
        <v>74</v>
      </c>
      <c r="H673" s="1" t="s">
        <v>74</v>
      </c>
      <c r="I673" s="1" t="s">
        <v>12343</v>
      </c>
      <c r="J673" s="1" t="s">
        <v>12344</v>
      </c>
      <c r="K673" s="1" t="s">
        <v>12345</v>
      </c>
      <c r="L673" s="1" t="s">
        <v>74</v>
      </c>
      <c r="M673" s="1" t="s">
        <v>78</v>
      </c>
      <c r="N673" s="1" t="s">
        <v>5695</v>
      </c>
      <c r="O673" s="1" t="s">
        <v>12346</v>
      </c>
      <c r="P673" s="1" t="s">
        <v>12347</v>
      </c>
      <c r="Q673" s="1" t="s">
        <v>10670</v>
      </c>
      <c r="R673" s="1" t="s">
        <v>4303</v>
      </c>
      <c r="S673" s="1" t="s">
        <v>74</v>
      </c>
      <c r="T673" s="1" t="s">
        <v>74</v>
      </c>
      <c r="U673" s="1" t="s">
        <v>12348</v>
      </c>
      <c r="V673" s="1" t="s">
        <v>12349</v>
      </c>
      <c r="W673" s="1" t="s">
        <v>12350</v>
      </c>
      <c r="X673" s="1" t="s">
        <v>12351</v>
      </c>
      <c r="Y673" s="1" t="s">
        <v>12352</v>
      </c>
      <c r="Z673" s="1" t="s">
        <v>12353</v>
      </c>
      <c r="AA673" s="1" t="s">
        <v>74</v>
      </c>
      <c r="AB673" s="1" t="s">
        <v>74</v>
      </c>
      <c r="AC673" s="1" t="s">
        <v>74</v>
      </c>
      <c r="AD673" s="1" t="s">
        <v>74</v>
      </c>
      <c r="AE673" s="1" t="s">
        <v>74</v>
      </c>
      <c r="AF673" s="1" t="s">
        <v>74</v>
      </c>
      <c r="AG673" s="1">
        <v>21</v>
      </c>
      <c r="AH673" s="1">
        <v>0</v>
      </c>
      <c r="AI673" s="1">
        <v>0</v>
      </c>
      <c r="AJ673" s="1">
        <v>0</v>
      </c>
      <c r="AK673" s="1">
        <v>7</v>
      </c>
      <c r="AL673" s="1" t="s">
        <v>4305</v>
      </c>
      <c r="AM673" s="1" t="s">
        <v>4306</v>
      </c>
      <c r="AN673" s="1" t="s">
        <v>12354</v>
      </c>
      <c r="AO673" s="1" t="s">
        <v>12355</v>
      </c>
      <c r="AP673" s="1" t="s">
        <v>12356</v>
      </c>
      <c r="AQ673" s="1" t="s">
        <v>12357</v>
      </c>
      <c r="AR673" s="1" t="s">
        <v>12358</v>
      </c>
      <c r="AS673" s="1" t="s">
        <v>12359</v>
      </c>
      <c r="AT673" s="1" t="s">
        <v>74</v>
      </c>
      <c r="AU673" s="1">
        <v>2010</v>
      </c>
      <c r="AV673" s="1">
        <v>1036</v>
      </c>
      <c r="AW673" s="1" t="s">
        <v>74</v>
      </c>
      <c r="AX673" s="1" t="s">
        <v>74</v>
      </c>
      <c r="AY673" s="1" t="s">
        <v>74</v>
      </c>
      <c r="AZ673" s="1" t="s">
        <v>74</v>
      </c>
      <c r="BA673" s="1" t="s">
        <v>74</v>
      </c>
      <c r="BB673" s="1">
        <v>3</v>
      </c>
      <c r="BC673" s="1">
        <v>18</v>
      </c>
      <c r="BD673" s="1" t="s">
        <v>74</v>
      </c>
      <c r="BE673" s="1" t="s">
        <v>74</v>
      </c>
      <c r="BF673" s="1" t="s">
        <v>74</v>
      </c>
      <c r="BG673" s="1" t="s">
        <v>74</v>
      </c>
      <c r="BH673" s="1" t="s">
        <v>74</v>
      </c>
      <c r="BI673" s="1">
        <v>16</v>
      </c>
      <c r="BJ673" s="1" t="s">
        <v>12360</v>
      </c>
      <c r="BK673" s="1" t="s">
        <v>6703</v>
      </c>
      <c r="BL673" s="1" t="s">
        <v>6072</v>
      </c>
      <c r="BM673" s="1" t="s">
        <v>12361</v>
      </c>
      <c r="BN673" s="1" t="s">
        <v>74</v>
      </c>
      <c r="BO673" s="1" t="s">
        <v>74</v>
      </c>
      <c r="BP673" s="1" t="s">
        <v>74</v>
      </c>
      <c r="BQ673" s="1" t="s">
        <v>74</v>
      </c>
      <c r="BR673" s="1" t="s">
        <v>102</v>
      </c>
      <c r="BS673" s="1" t="s">
        <v>12362</v>
      </c>
      <c r="BT673" s="1" t="str">
        <f>HYPERLINK("https%3A%2F%2Fwww.webofscience.com%2Fwos%2Fwoscc%2Ffull-record%2FWOS:000293101800001","View Full Record in Web of Science")</f>
        <v>View Full Record in Web of Science</v>
      </c>
    </row>
    <row r="674" spans="1:72" x14ac:dyDescent="0.25">
      <c r="A674" s="1" t="s">
        <v>72</v>
      </c>
      <c r="B674" s="1" t="s">
        <v>12363</v>
      </c>
      <c r="C674" s="1" t="s">
        <v>74</v>
      </c>
      <c r="D674" s="1" t="s">
        <v>74</v>
      </c>
      <c r="E674" s="1" t="s">
        <v>74</v>
      </c>
      <c r="F674" s="1" t="s">
        <v>12364</v>
      </c>
      <c r="G674" s="1" t="s">
        <v>74</v>
      </c>
      <c r="H674" s="1" t="s">
        <v>74</v>
      </c>
      <c r="I674" s="1" t="s">
        <v>12365</v>
      </c>
      <c r="J674" s="1" t="s">
        <v>2578</v>
      </c>
      <c r="K674" s="1" t="s">
        <v>74</v>
      </c>
      <c r="L674" s="1" t="s">
        <v>74</v>
      </c>
      <c r="M674" s="1" t="s">
        <v>78</v>
      </c>
      <c r="N674" s="1" t="s">
        <v>79</v>
      </c>
      <c r="O674" s="1" t="s">
        <v>74</v>
      </c>
      <c r="P674" s="1" t="s">
        <v>74</v>
      </c>
      <c r="Q674" s="1" t="s">
        <v>74</v>
      </c>
      <c r="R674" s="1" t="s">
        <v>74</v>
      </c>
      <c r="S674" s="1" t="s">
        <v>74</v>
      </c>
      <c r="T674" s="1" t="s">
        <v>12366</v>
      </c>
      <c r="U674" s="1" t="s">
        <v>12367</v>
      </c>
      <c r="V674" s="1" t="s">
        <v>12368</v>
      </c>
      <c r="W674" s="1" t="s">
        <v>12369</v>
      </c>
      <c r="X674" s="1" t="s">
        <v>12370</v>
      </c>
      <c r="Y674" s="1" t="s">
        <v>12371</v>
      </c>
      <c r="Z674" s="1" t="s">
        <v>74</v>
      </c>
      <c r="AA674" s="1" t="s">
        <v>12372</v>
      </c>
      <c r="AB674" s="1" t="s">
        <v>12373</v>
      </c>
      <c r="AC674" s="1" t="s">
        <v>12374</v>
      </c>
      <c r="AD674" s="1" t="s">
        <v>12375</v>
      </c>
      <c r="AE674" s="1" t="s">
        <v>12376</v>
      </c>
      <c r="AF674" s="1" t="s">
        <v>74</v>
      </c>
      <c r="AG674" s="1">
        <v>37</v>
      </c>
      <c r="AH674" s="1">
        <v>13</v>
      </c>
      <c r="AI674" s="1">
        <v>13</v>
      </c>
      <c r="AJ674" s="1">
        <v>1</v>
      </c>
      <c r="AK674" s="1">
        <v>26</v>
      </c>
      <c r="AL674" s="1" t="s">
        <v>2591</v>
      </c>
      <c r="AM674" s="1" t="s">
        <v>2592</v>
      </c>
      <c r="AN674" s="1" t="s">
        <v>2593</v>
      </c>
      <c r="AO674" s="1" t="s">
        <v>2594</v>
      </c>
      <c r="AP674" s="1" t="s">
        <v>74</v>
      </c>
      <c r="AQ674" s="1" t="s">
        <v>74</v>
      </c>
      <c r="AR674" s="1" t="s">
        <v>2595</v>
      </c>
      <c r="AS674" s="1" t="s">
        <v>2596</v>
      </c>
      <c r="AT674" s="1" t="s">
        <v>74</v>
      </c>
      <c r="AU674" s="1">
        <v>2010</v>
      </c>
      <c r="AV674" s="1">
        <v>8</v>
      </c>
      <c r="AW674" s="1">
        <v>2</v>
      </c>
      <c r="AX674" s="1" t="s">
        <v>74</v>
      </c>
      <c r="AY674" s="1" t="s">
        <v>74</v>
      </c>
      <c r="AZ674" s="1" t="s">
        <v>74</v>
      </c>
      <c r="BA674" s="1" t="s">
        <v>74</v>
      </c>
      <c r="BB674" s="1">
        <v>105</v>
      </c>
      <c r="BC674" s="1">
        <v>112</v>
      </c>
      <c r="BD674" s="1" t="s">
        <v>74</v>
      </c>
      <c r="BE674" s="1" t="s">
        <v>12377</v>
      </c>
      <c r="BF674" s="1" t="str">
        <f>HYPERLINK("http://dx.doi.org/10.1016/S1728-869X(10)60016-0","http://dx.doi.org/10.1016/S1728-869X(10)60016-0")</f>
        <v>http://dx.doi.org/10.1016/S1728-869X(10)60016-0</v>
      </c>
      <c r="BG674" s="1" t="s">
        <v>74</v>
      </c>
      <c r="BH674" s="1" t="s">
        <v>74</v>
      </c>
      <c r="BI674" s="1">
        <v>8</v>
      </c>
      <c r="BJ674" s="1" t="s">
        <v>658</v>
      </c>
      <c r="BK674" s="1" t="s">
        <v>100</v>
      </c>
      <c r="BL674" s="1" t="s">
        <v>658</v>
      </c>
      <c r="BM674" s="1" t="s">
        <v>12378</v>
      </c>
      <c r="BN674" s="1" t="s">
        <v>74</v>
      </c>
      <c r="BO674" s="1" t="s">
        <v>458</v>
      </c>
      <c r="BP674" s="1" t="s">
        <v>74</v>
      </c>
      <c r="BQ674" s="1" t="s">
        <v>74</v>
      </c>
      <c r="BR674" s="1" t="s">
        <v>102</v>
      </c>
      <c r="BS674" s="1" t="s">
        <v>12379</v>
      </c>
      <c r="BT674" s="1" t="str">
        <f>HYPERLINK("https%3A%2F%2Fwww.webofscience.com%2Fwos%2Fwoscc%2Ffull-record%2FWOS:000285269400008","View Full Record in Web of Science")</f>
        <v>View Full Record in Web of Science</v>
      </c>
    </row>
    <row r="675" spans="1:72" x14ac:dyDescent="0.25">
      <c r="A675" s="1" t="s">
        <v>72</v>
      </c>
      <c r="B675" s="1" t="s">
        <v>12380</v>
      </c>
      <c r="C675" s="1" t="s">
        <v>74</v>
      </c>
      <c r="D675" s="1" t="s">
        <v>74</v>
      </c>
      <c r="E675" s="1" t="s">
        <v>74</v>
      </c>
      <c r="F675" s="1" t="s">
        <v>12381</v>
      </c>
      <c r="G675" s="1" t="s">
        <v>74</v>
      </c>
      <c r="H675" s="1" t="s">
        <v>74</v>
      </c>
      <c r="I675" s="1" t="s">
        <v>12382</v>
      </c>
      <c r="J675" s="1" t="s">
        <v>12383</v>
      </c>
      <c r="K675" s="1" t="s">
        <v>74</v>
      </c>
      <c r="L675" s="1" t="s">
        <v>74</v>
      </c>
      <c r="M675" s="1" t="s">
        <v>78</v>
      </c>
      <c r="N675" s="1" t="s">
        <v>79</v>
      </c>
      <c r="O675" s="1" t="s">
        <v>74</v>
      </c>
      <c r="P675" s="1" t="s">
        <v>74</v>
      </c>
      <c r="Q675" s="1" t="s">
        <v>74</v>
      </c>
      <c r="R675" s="1" t="s">
        <v>74</v>
      </c>
      <c r="S675" s="1" t="s">
        <v>74</v>
      </c>
      <c r="T675" s="1" t="s">
        <v>12384</v>
      </c>
      <c r="U675" s="1" t="s">
        <v>12385</v>
      </c>
      <c r="V675" s="1" t="s">
        <v>12386</v>
      </c>
      <c r="W675" s="1" t="s">
        <v>12387</v>
      </c>
      <c r="X675" s="1" t="s">
        <v>12388</v>
      </c>
      <c r="Y675" s="1" t="s">
        <v>12389</v>
      </c>
      <c r="Z675" s="1" t="s">
        <v>12390</v>
      </c>
      <c r="AA675" s="1" t="s">
        <v>12391</v>
      </c>
      <c r="AB675" s="1" t="s">
        <v>12392</v>
      </c>
      <c r="AC675" s="1" t="s">
        <v>74</v>
      </c>
      <c r="AD675" s="1" t="s">
        <v>74</v>
      </c>
      <c r="AE675" s="1" t="s">
        <v>74</v>
      </c>
      <c r="AF675" s="1" t="s">
        <v>74</v>
      </c>
      <c r="AG675" s="1">
        <v>30</v>
      </c>
      <c r="AH675" s="1">
        <v>5</v>
      </c>
      <c r="AI675" s="1">
        <v>5</v>
      </c>
      <c r="AJ675" s="1">
        <v>0</v>
      </c>
      <c r="AK675" s="1">
        <v>14</v>
      </c>
      <c r="AL675" s="1" t="s">
        <v>357</v>
      </c>
      <c r="AM675" s="1" t="s">
        <v>264</v>
      </c>
      <c r="AN675" s="1" t="s">
        <v>358</v>
      </c>
      <c r="AO675" s="1" t="s">
        <v>12393</v>
      </c>
      <c r="AP675" s="1" t="s">
        <v>12394</v>
      </c>
      <c r="AQ675" s="1" t="s">
        <v>74</v>
      </c>
      <c r="AR675" s="1" t="s">
        <v>12395</v>
      </c>
      <c r="AS675" s="1" t="s">
        <v>12396</v>
      </c>
      <c r="AT675" s="1" t="s">
        <v>74</v>
      </c>
      <c r="AU675" s="1">
        <v>2010</v>
      </c>
      <c r="AV675" s="1">
        <v>3</v>
      </c>
      <c r="AW675" s="1">
        <v>4</v>
      </c>
      <c r="AX675" s="1" t="s">
        <v>74</v>
      </c>
      <c r="AY675" s="1" t="s">
        <v>74</v>
      </c>
      <c r="AZ675" s="1" t="s">
        <v>74</v>
      </c>
      <c r="BA675" s="1" t="s">
        <v>74</v>
      </c>
      <c r="BB675" s="1">
        <v>201</v>
      </c>
      <c r="BC675" s="1">
        <v>211</v>
      </c>
      <c r="BD675" s="1" t="s">
        <v>12397</v>
      </c>
      <c r="BE675" s="1" t="s">
        <v>12398</v>
      </c>
      <c r="BF675" s="1" t="str">
        <f>HYPERLINK("http://dx.doi.org/10.1080/19393210.2010.525751","http://dx.doi.org/10.1080/19393210.2010.525751")</f>
        <v>http://dx.doi.org/10.1080/19393210.2010.525751</v>
      </c>
      <c r="BG675" s="1" t="s">
        <v>74</v>
      </c>
      <c r="BH675" s="1" t="s">
        <v>74</v>
      </c>
      <c r="BI675" s="1">
        <v>11</v>
      </c>
      <c r="BJ675" s="1" t="s">
        <v>2479</v>
      </c>
      <c r="BK675" s="1" t="s">
        <v>100</v>
      </c>
      <c r="BL675" s="1" t="s">
        <v>2480</v>
      </c>
      <c r="BM675" s="1" t="s">
        <v>12399</v>
      </c>
      <c r="BN675" s="1">
        <v>24779619</v>
      </c>
      <c r="BO675" s="1" t="s">
        <v>74</v>
      </c>
      <c r="BP675" s="1" t="s">
        <v>74</v>
      </c>
      <c r="BQ675" s="1" t="s">
        <v>74</v>
      </c>
      <c r="BR675" s="1" t="s">
        <v>102</v>
      </c>
      <c r="BS675" s="1" t="s">
        <v>12400</v>
      </c>
      <c r="BT675" s="1" t="str">
        <f>HYPERLINK("https%3A%2F%2Fwww.webofscience.com%2Fwos%2Fwoscc%2Ffull-record%2FWOS:000284633100001","View Full Record in Web of Science")</f>
        <v>View Full Record in Web of Science</v>
      </c>
    </row>
    <row r="676" spans="1:72" x14ac:dyDescent="0.25">
      <c r="A676" s="1" t="s">
        <v>4524</v>
      </c>
      <c r="B676" s="1" t="s">
        <v>12401</v>
      </c>
      <c r="C676" s="1" t="s">
        <v>74</v>
      </c>
      <c r="D676" s="1" t="s">
        <v>12402</v>
      </c>
      <c r="E676" s="1" t="s">
        <v>74</v>
      </c>
      <c r="F676" s="1" t="s">
        <v>12403</v>
      </c>
      <c r="G676" s="1" t="s">
        <v>74</v>
      </c>
      <c r="H676" s="1" t="s">
        <v>74</v>
      </c>
      <c r="I676" s="1" t="s">
        <v>12404</v>
      </c>
      <c r="J676" s="1" t="s">
        <v>12405</v>
      </c>
      <c r="K676" s="1" t="s">
        <v>12406</v>
      </c>
      <c r="L676" s="1" t="s">
        <v>74</v>
      </c>
      <c r="M676" s="1" t="s">
        <v>78</v>
      </c>
      <c r="N676" s="1" t="s">
        <v>4531</v>
      </c>
      <c r="O676" s="1" t="s">
        <v>74</v>
      </c>
      <c r="P676" s="1" t="s">
        <v>74</v>
      </c>
      <c r="Q676" s="1" t="s">
        <v>74</v>
      </c>
      <c r="R676" s="1" t="s">
        <v>74</v>
      </c>
      <c r="S676" s="1" t="s">
        <v>74</v>
      </c>
      <c r="T676" s="1" t="s">
        <v>12407</v>
      </c>
      <c r="U676" s="1" t="s">
        <v>12408</v>
      </c>
      <c r="V676" s="1" t="s">
        <v>12409</v>
      </c>
      <c r="W676" s="1" t="s">
        <v>12410</v>
      </c>
      <c r="X676" s="1" t="s">
        <v>12411</v>
      </c>
      <c r="Y676" s="1" t="s">
        <v>12412</v>
      </c>
      <c r="Z676" s="1" t="s">
        <v>12413</v>
      </c>
      <c r="AA676" s="1" t="s">
        <v>4614</v>
      </c>
      <c r="AB676" s="1" t="s">
        <v>8958</v>
      </c>
      <c r="AC676" s="1" t="s">
        <v>74</v>
      </c>
      <c r="AD676" s="1" t="s">
        <v>74</v>
      </c>
      <c r="AE676" s="1" t="s">
        <v>74</v>
      </c>
      <c r="AF676" s="1" t="s">
        <v>74</v>
      </c>
      <c r="AG676" s="1">
        <v>49</v>
      </c>
      <c r="AH676" s="1">
        <v>0</v>
      </c>
      <c r="AI676" s="1">
        <v>1</v>
      </c>
      <c r="AJ676" s="1">
        <v>1</v>
      </c>
      <c r="AK676" s="1">
        <v>5</v>
      </c>
      <c r="AL676" s="1" t="s">
        <v>12414</v>
      </c>
      <c r="AM676" s="1" t="s">
        <v>12415</v>
      </c>
      <c r="AN676" s="1" t="s">
        <v>12416</v>
      </c>
      <c r="AO676" s="1" t="s">
        <v>74</v>
      </c>
      <c r="AP676" s="1" t="s">
        <v>74</v>
      </c>
      <c r="AQ676" s="1" t="s">
        <v>12417</v>
      </c>
      <c r="AR676" s="1" t="s">
        <v>12418</v>
      </c>
      <c r="AS676" s="1" t="s">
        <v>74</v>
      </c>
      <c r="AT676" s="1" t="s">
        <v>74</v>
      </c>
      <c r="AU676" s="1">
        <v>2010</v>
      </c>
      <c r="AV676" s="1" t="s">
        <v>74</v>
      </c>
      <c r="AW676" s="1" t="s">
        <v>74</v>
      </c>
      <c r="AX676" s="1" t="s">
        <v>74</v>
      </c>
      <c r="AY676" s="1" t="s">
        <v>74</v>
      </c>
      <c r="AZ676" s="1" t="s">
        <v>74</v>
      </c>
      <c r="BA676" s="1" t="s">
        <v>74</v>
      </c>
      <c r="BB676" s="1">
        <v>213</v>
      </c>
      <c r="BC676" s="1">
        <v>229</v>
      </c>
      <c r="BD676" s="1" t="s">
        <v>74</v>
      </c>
      <c r="BE676" s="1" t="s">
        <v>74</v>
      </c>
      <c r="BF676" s="1" t="s">
        <v>74</v>
      </c>
      <c r="BG676" s="1" t="s">
        <v>74</v>
      </c>
      <c r="BH676" s="1" t="s">
        <v>74</v>
      </c>
      <c r="BI676" s="1">
        <v>17</v>
      </c>
      <c r="BJ676" s="1" t="s">
        <v>12419</v>
      </c>
      <c r="BK676" s="1" t="s">
        <v>4543</v>
      </c>
      <c r="BL676" s="1" t="s">
        <v>12420</v>
      </c>
      <c r="BM676" s="1" t="s">
        <v>12421</v>
      </c>
      <c r="BN676" s="1" t="s">
        <v>74</v>
      </c>
      <c r="BO676" s="1" t="s">
        <v>74</v>
      </c>
      <c r="BP676" s="1" t="s">
        <v>74</v>
      </c>
      <c r="BQ676" s="1" t="s">
        <v>74</v>
      </c>
      <c r="BR676" s="1" t="s">
        <v>102</v>
      </c>
      <c r="BS676" s="1" t="s">
        <v>12422</v>
      </c>
      <c r="BT676" s="1" t="str">
        <f>HYPERLINK("https%3A%2F%2Fwww.webofscience.com%2Fwos%2Fwoscc%2Ffull-record%2FWOS:000279874500011","View Full Record in Web of Science")</f>
        <v>View Full Record in Web of Science</v>
      </c>
    </row>
    <row r="677" spans="1:72" x14ac:dyDescent="0.25">
      <c r="A677" s="1" t="s">
        <v>72</v>
      </c>
      <c r="B677" s="1" t="s">
        <v>12423</v>
      </c>
      <c r="C677" s="1" t="s">
        <v>74</v>
      </c>
      <c r="D677" s="1" t="s">
        <v>74</v>
      </c>
      <c r="E677" s="1" t="s">
        <v>74</v>
      </c>
      <c r="F677" s="1" t="s">
        <v>12424</v>
      </c>
      <c r="G677" s="1" t="s">
        <v>74</v>
      </c>
      <c r="H677" s="1" t="s">
        <v>74</v>
      </c>
      <c r="I677" s="1" t="s">
        <v>12425</v>
      </c>
      <c r="J677" s="1" t="s">
        <v>12426</v>
      </c>
      <c r="K677" s="1" t="s">
        <v>74</v>
      </c>
      <c r="L677" s="1" t="s">
        <v>74</v>
      </c>
      <c r="M677" s="1" t="s">
        <v>78</v>
      </c>
      <c r="N677" s="1" t="s">
        <v>1744</v>
      </c>
      <c r="O677" s="1" t="s">
        <v>12427</v>
      </c>
      <c r="P677" s="1" t="s">
        <v>12428</v>
      </c>
      <c r="Q677" s="1" t="s">
        <v>12429</v>
      </c>
      <c r="R677" s="1" t="s">
        <v>12430</v>
      </c>
      <c r="S677" s="1" t="s">
        <v>74</v>
      </c>
      <c r="T677" s="1" t="s">
        <v>12431</v>
      </c>
      <c r="U677" s="1" t="s">
        <v>12432</v>
      </c>
      <c r="V677" s="1" t="s">
        <v>12433</v>
      </c>
      <c r="W677" s="1" t="s">
        <v>12434</v>
      </c>
      <c r="X677" s="1" t="s">
        <v>12435</v>
      </c>
      <c r="Y677" s="1" t="s">
        <v>12436</v>
      </c>
      <c r="Z677" s="1" t="s">
        <v>12437</v>
      </c>
      <c r="AA677" s="1" t="s">
        <v>74</v>
      </c>
      <c r="AB677" s="1" t="s">
        <v>74</v>
      </c>
      <c r="AC677" s="1" t="s">
        <v>74</v>
      </c>
      <c r="AD677" s="1" t="s">
        <v>74</v>
      </c>
      <c r="AE677" s="1" t="s">
        <v>74</v>
      </c>
      <c r="AF677" s="1" t="s">
        <v>74</v>
      </c>
      <c r="AG677" s="1">
        <v>46</v>
      </c>
      <c r="AH677" s="1">
        <v>7</v>
      </c>
      <c r="AI677" s="1">
        <v>7</v>
      </c>
      <c r="AJ677" s="1">
        <v>1</v>
      </c>
      <c r="AK677" s="1">
        <v>27</v>
      </c>
      <c r="AL677" s="1" t="s">
        <v>12438</v>
      </c>
      <c r="AM677" s="1" t="s">
        <v>1169</v>
      </c>
      <c r="AN677" s="1" t="s">
        <v>12439</v>
      </c>
      <c r="AO677" s="1" t="s">
        <v>12440</v>
      </c>
      <c r="AP677" s="1" t="s">
        <v>12441</v>
      </c>
      <c r="AQ677" s="1" t="s">
        <v>74</v>
      </c>
      <c r="AR677" s="1" t="s">
        <v>12442</v>
      </c>
      <c r="AS677" s="1" t="s">
        <v>12443</v>
      </c>
      <c r="AT677" s="1" t="s">
        <v>1031</v>
      </c>
      <c r="AU677" s="1">
        <v>2010</v>
      </c>
      <c r="AV677" s="1">
        <v>82</v>
      </c>
      <c r="AW677" s="1">
        <v>1</v>
      </c>
      <c r="AX677" s="1" t="s">
        <v>74</v>
      </c>
      <c r="AY677" s="1" t="s">
        <v>74</v>
      </c>
      <c r="AZ677" s="1" t="s">
        <v>74</v>
      </c>
      <c r="BA677" s="1" t="s">
        <v>74</v>
      </c>
      <c r="BB677" s="1">
        <v>269</v>
      </c>
      <c r="BC677" s="1">
        <v>287</v>
      </c>
      <c r="BD677" s="1" t="s">
        <v>74</v>
      </c>
      <c r="BE677" s="1" t="s">
        <v>12444</v>
      </c>
      <c r="BF677" s="1" t="str">
        <f>HYPERLINK("http://dx.doi.org/10.1351/PAC-CON-09-02-05","http://dx.doi.org/10.1351/PAC-CON-09-02-05")</f>
        <v>http://dx.doi.org/10.1351/PAC-CON-09-02-05</v>
      </c>
      <c r="BG677" s="1" t="s">
        <v>74</v>
      </c>
      <c r="BH677" s="1" t="s">
        <v>74</v>
      </c>
      <c r="BI677" s="1">
        <v>19</v>
      </c>
      <c r="BJ677" s="1" t="s">
        <v>4312</v>
      </c>
      <c r="BK677" s="1" t="s">
        <v>1766</v>
      </c>
      <c r="BL677" s="1" t="s">
        <v>520</v>
      </c>
      <c r="BM677" s="1" t="s">
        <v>12445</v>
      </c>
      <c r="BN677" s="1" t="s">
        <v>74</v>
      </c>
      <c r="BO677" s="1" t="s">
        <v>74</v>
      </c>
      <c r="BP677" s="1" t="s">
        <v>74</v>
      </c>
      <c r="BQ677" s="1" t="s">
        <v>74</v>
      </c>
      <c r="BR677" s="1" t="s">
        <v>102</v>
      </c>
      <c r="BS677" s="1" t="s">
        <v>12446</v>
      </c>
      <c r="BT677" s="1" t="str">
        <f>HYPERLINK("https%3A%2F%2Fwww.webofscience.com%2Fwos%2Fwoscc%2Ffull-record%2FWOS:000274709300024","View Full Record in Web of Science")</f>
        <v>View Full Record in Web of Science</v>
      </c>
    </row>
    <row r="678" spans="1:72" x14ac:dyDescent="0.25">
      <c r="A678" s="1" t="s">
        <v>72</v>
      </c>
      <c r="B678" s="1" t="s">
        <v>12447</v>
      </c>
      <c r="C678" s="1" t="s">
        <v>74</v>
      </c>
      <c r="D678" s="1" t="s">
        <v>74</v>
      </c>
      <c r="E678" s="1" t="s">
        <v>74</v>
      </c>
      <c r="F678" s="1" t="s">
        <v>12448</v>
      </c>
      <c r="G678" s="1" t="s">
        <v>74</v>
      </c>
      <c r="H678" s="1" t="s">
        <v>74</v>
      </c>
      <c r="I678" s="1" t="s">
        <v>12449</v>
      </c>
      <c r="J678" s="1" t="s">
        <v>3362</v>
      </c>
      <c r="K678" s="1" t="s">
        <v>74</v>
      </c>
      <c r="L678" s="1" t="s">
        <v>74</v>
      </c>
      <c r="M678" s="1" t="s">
        <v>78</v>
      </c>
      <c r="N678" s="1" t="s">
        <v>79</v>
      </c>
      <c r="O678" s="1" t="s">
        <v>74</v>
      </c>
      <c r="P678" s="1" t="s">
        <v>74</v>
      </c>
      <c r="Q678" s="1" t="s">
        <v>74</v>
      </c>
      <c r="R678" s="1" t="s">
        <v>74</v>
      </c>
      <c r="S678" s="1" t="s">
        <v>74</v>
      </c>
      <c r="T678" s="1" t="s">
        <v>12450</v>
      </c>
      <c r="U678" s="1" t="s">
        <v>12451</v>
      </c>
      <c r="V678" s="1" t="s">
        <v>12452</v>
      </c>
      <c r="W678" s="1" t="s">
        <v>12453</v>
      </c>
      <c r="X678" s="1" t="s">
        <v>11687</v>
      </c>
      <c r="Y678" s="1" t="s">
        <v>12454</v>
      </c>
      <c r="Z678" s="1" t="s">
        <v>12455</v>
      </c>
      <c r="AA678" s="1" t="s">
        <v>74</v>
      </c>
      <c r="AB678" s="1" t="s">
        <v>74</v>
      </c>
      <c r="AC678" s="1" t="s">
        <v>12456</v>
      </c>
      <c r="AD678" s="1" t="s">
        <v>12456</v>
      </c>
      <c r="AE678" s="1" t="s">
        <v>12457</v>
      </c>
      <c r="AF678" s="1" t="s">
        <v>74</v>
      </c>
      <c r="AG678" s="1">
        <v>39</v>
      </c>
      <c r="AH678" s="1">
        <v>24</v>
      </c>
      <c r="AI678" s="1">
        <v>24</v>
      </c>
      <c r="AJ678" s="1">
        <v>2</v>
      </c>
      <c r="AK678" s="1">
        <v>16</v>
      </c>
      <c r="AL678" s="1" t="s">
        <v>710</v>
      </c>
      <c r="AM678" s="1" t="s">
        <v>711</v>
      </c>
      <c r="AN678" s="1" t="s">
        <v>712</v>
      </c>
      <c r="AO678" s="1" t="s">
        <v>3372</v>
      </c>
      <c r="AP678" s="1" t="s">
        <v>3373</v>
      </c>
      <c r="AQ678" s="1" t="s">
        <v>74</v>
      </c>
      <c r="AR678" s="1" t="s">
        <v>3374</v>
      </c>
      <c r="AS678" s="1" t="s">
        <v>3375</v>
      </c>
      <c r="AT678" s="1" t="s">
        <v>1031</v>
      </c>
      <c r="AU678" s="1">
        <v>2010</v>
      </c>
      <c r="AV678" s="1">
        <v>24</v>
      </c>
      <c r="AW678" s="1">
        <v>1</v>
      </c>
      <c r="AX678" s="1" t="s">
        <v>74</v>
      </c>
      <c r="AY678" s="1" t="s">
        <v>74</v>
      </c>
      <c r="AZ678" s="1" t="s">
        <v>74</v>
      </c>
      <c r="BA678" s="1" t="s">
        <v>74</v>
      </c>
      <c r="BB678" s="1">
        <v>48</v>
      </c>
      <c r="BC678" s="1">
        <v>59</v>
      </c>
      <c r="BD678" s="1" t="s">
        <v>74</v>
      </c>
      <c r="BE678" s="1" t="s">
        <v>12458</v>
      </c>
      <c r="BF678" s="1" t="str">
        <f>HYPERLINK("http://dx.doi.org/10.1519/JSC.0b013e3181c32e20","http://dx.doi.org/10.1519/JSC.0b013e3181c32e20")</f>
        <v>http://dx.doi.org/10.1519/JSC.0b013e3181c32e20</v>
      </c>
      <c r="BG678" s="1" t="s">
        <v>74</v>
      </c>
      <c r="BH678" s="1" t="s">
        <v>74</v>
      </c>
      <c r="BI678" s="1">
        <v>12</v>
      </c>
      <c r="BJ678" s="1" t="s">
        <v>658</v>
      </c>
      <c r="BK678" s="1" t="s">
        <v>100</v>
      </c>
      <c r="BL678" s="1" t="s">
        <v>658</v>
      </c>
      <c r="BM678" s="1" t="s">
        <v>12459</v>
      </c>
      <c r="BN678" s="1">
        <v>19924010</v>
      </c>
      <c r="BO678" s="1" t="s">
        <v>74</v>
      </c>
      <c r="BP678" s="1" t="s">
        <v>74</v>
      </c>
      <c r="BQ678" s="1" t="s">
        <v>74</v>
      </c>
      <c r="BR678" s="1" t="s">
        <v>102</v>
      </c>
      <c r="BS678" s="1" t="s">
        <v>12460</v>
      </c>
      <c r="BT678" s="1" t="str">
        <f>HYPERLINK("https%3A%2F%2Fwww.webofscience.com%2Fwos%2Fwoscc%2Ffull-record%2FWOS:000273558300008","View Full Record in Web of Science")</f>
        <v>View Full Record in Web of Science</v>
      </c>
    </row>
    <row r="679" spans="1:72" x14ac:dyDescent="0.25">
      <c r="A679" s="1" t="s">
        <v>72</v>
      </c>
      <c r="B679" s="1" t="s">
        <v>12461</v>
      </c>
      <c r="C679" s="1" t="s">
        <v>74</v>
      </c>
      <c r="D679" s="1" t="s">
        <v>74</v>
      </c>
      <c r="E679" s="1" t="s">
        <v>74</v>
      </c>
      <c r="F679" s="1" t="s">
        <v>12462</v>
      </c>
      <c r="G679" s="1" t="s">
        <v>74</v>
      </c>
      <c r="H679" s="1" t="s">
        <v>74</v>
      </c>
      <c r="I679" s="1" t="s">
        <v>12463</v>
      </c>
      <c r="J679" s="1" t="s">
        <v>4549</v>
      </c>
      <c r="K679" s="1" t="s">
        <v>74</v>
      </c>
      <c r="L679" s="1" t="s">
        <v>74</v>
      </c>
      <c r="M679" s="1" t="s">
        <v>78</v>
      </c>
      <c r="N679" s="1" t="s">
        <v>79</v>
      </c>
      <c r="O679" s="1" t="s">
        <v>74</v>
      </c>
      <c r="P679" s="1" t="s">
        <v>74</v>
      </c>
      <c r="Q679" s="1" t="s">
        <v>74</v>
      </c>
      <c r="R679" s="1" t="s">
        <v>74</v>
      </c>
      <c r="S679" s="1" t="s">
        <v>74</v>
      </c>
      <c r="T679" s="1" t="s">
        <v>12464</v>
      </c>
      <c r="U679" s="1" t="s">
        <v>12465</v>
      </c>
      <c r="V679" s="1" t="s">
        <v>12466</v>
      </c>
      <c r="W679" s="1" t="s">
        <v>12467</v>
      </c>
      <c r="X679" s="1" t="s">
        <v>12468</v>
      </c>
      <c r="Y679" s="1" t="s">
        <v>12469</v>
      </c>
      <c r="Z679" s="1" t="s">
        <v>12470</v>
      </c>
      <c r="AA679" s="1" t="s">
        <v>12471</v>
      </c>
      <c r="AB679" s="1" t="s">
        <v>12472</v>
      </c>
      <c r="AC679" s="1" t="s">
        <v>74</v>
      </c>
      <c r="AD679" s="1" t="s">
        <v>74</v>
      </c>
      <c r="AE679" s="1" t="s">
        <v>74</v>
      </c>
      <c r="AF679" s="1" t="s">
        <v>74</v>
      </c>
      <c r="AG679" s="1">
        <v>66</v>
      </c>
      <c r="AH679" s="1">
        <v>44</v>
      </c>
      <c r="AI679" s="1">
        <v>44</v>
      </c>
      <c r="AJ679" s="1">
        <v>3</v>
      </c>
      <c r="AK679" s="1">
        <v>105</v>
      </c>
      <c r="AL679" s="1" t="s">
        <v>4555</v>
      </c>
      <c r="AM679" s="1" t="s">
        <v>382</v>
      </c>
      <c r="AN679" s="1" t="s">
        <v>4556</v>
      </c>
      <c r="AO679" s="1" t="s">
        <v>4557</v>
      </c>
      <c r="AP679" s="1" t="s">
        <v>4558</v>
      </c>
      <c r="AQ679" s="1" t="s">
        <v>74</v>
      </c>
      <c r="AR679" s="1" t="s">
        <v>4559</v>
      </c>
      <c r="AS679" s="1" t="s">
        <v>4560</v>
      </c>
      <c r="AT679" s="1" t="s">
        <v>74</v>
      </c>
      <c r="AU679" s="1">
        <v>2010</v>
      </c>
      <c r="AV679" s="1">
        <v>57</v>
      </c>
      <c r="AW679" s="1" t="s">
        <v>74</v>
      </c>
      <c r="AX679" s="1" t="s">
        <v>74</v>
      </c>
      <c r="AY679" s="1">
        <v>2</v>
      </c>
      <c r="AZ679" s="1" t="s">
        <v>74</v>
      </c>
      <c r="BA679" s="1" t="s">
        <v>74</v>
      </c>
      <c r="BB679" s="1">
        <v>26</v>
      </c>
      <c r="BC679" s="1">
        <v>35</v>
      </c>
      <c r="BD679" s="1" t="s">
        <v>74</v>
      </c>
      <c r="BE679" s="1" t="s">
        <v>12473</v>
      </c>
      <c r="BF679" s="1" t="str">
        <f>HYPERLINK("http://dx.doi.org/10.1159/000322700","http://dx.doi.org/10.1159/000322700")</f>
        <v>http://dx.doi.org/10.1159/000322700</v>
      </c>
      <c r="BG679" s="1" t="s">
        <v>74</v>
      </c>
      <c r="BH679" s="1" t="s">
        <v>74</v>
      </c>
      <c r="BI679" s="1">
        <v>10</v>
      </c>
      <c r="BJ679" s="1" t="s">
        <v>4561</v>
      </c>
      <c r="BK679" s="1" t="s">
        <v>100</v>
      </c>
      <c r="BL679" s="1" t="s">
        <v>4561</v>
      </c>
      <c r="BM679" s="1" t="s">
        <v>12474</v>
      </c>
      <c r="BN679" s="1">
        <v>21346334</v>
      </c>
      <c r="BO679" s="1" t="s">
        <v>2540</v>
      </c>
      <c r="BP679" s="1" t="s">
        <v>74</v>
      </c>
      <c r="BQ679" s="1" t="s">
        <v>74</v>
      </c>
      <c r="BR679" s="1" t="s">
        <v>102</v>
      </c>
      <c r="BS679" s="1" t="s">
        <v>12475</v>
      </c>
      <c r="BT679" s="1" t="str">
        <f>HYPERLINK("https%3A%2F%2Fwww.webofscience.com%2Fwos%2Fwoscc%2Ffull-record%2FWOS:000287926400004","View Full Record in Web of Science")</f>
        <v>View Full Record in Web of Science</v>
      </c>
    </row>
    <row r="680" spans="1:72" x14ac:dyDescent="0.25">
      <c r="A680" s="1" t="s">
        <v>4524</v>
      </c>
      <c r="B680" s="1" t="s">
        <v>12476</v>
      </c>
      <c r="C680" s="1" t="s">
        <v>74</v>
      </c>
      <c r="D680" s="1" t="s">
        <v>12476</v>
      </c>
      <c r="E680" s="1" t="s">
        <v>74</v>
      </c>
      <c r="F680" s="1" t="s">
        <v>12477</v>
      </c>
      <c r="G680" s="1" t="s">
        <v>74</v>
      </c>
      <c r="H680" s="1" t="s">
        <v>74</v>
      </c>
      <c r="I680" s="1" t="s">
        <v>12478</v>
      </c>
      <c r="J680" s="1" t="s">
        <v>12479</v>
      </c>
      <c r="K680" s="1" t="s">
        <v>74</v>
      </c>
      <c r="L680" s="1" t="s">
        <v>74</v>
      </c>
      <c r="M680" s="1" t="s">
        <v>78</v>
      </c>
      <c r="N680" s="1" t="s">
        <v>4531</v>
      </c>
      <c r="O680" s="1" t="s">
        <v>74</v>
      </c>
      <c r="P680" s="1" t="s">
        <v>74</v>
      </c>
      <c r="Q680" s="1" t="s">
        <v>74</v>
      </c>
      <c r="R680" s="1" t="s">
        <v>74</v>
      </c>
      <c r="S680" s="1" t="s">
        <v>74</v>
      </c>
      <c r="T680" s="1" t="s">
        <v>74</v>
      </c>
      <c r="U680" s="1" t="s">
        <v>12480</v>
      </c>
      <c r="V680" s="1" t="s">
        <v>74</v>
      </c>
      <c r="W680" s="1" t="s">
        <v>12481</v>
      </c>
      <c r="X680" s="1" t="s">
        <v>74</v>
      </c>
      <c r="Y680" s="1" t="s">
        <v>12482</v>
      </c>
      <c r="Z680" s="1" t="s">
        <v>74</v>
      </c>
      <c r="AA680" s="1" t="s">
        <v>74</v>
      </c>
      <c r="AB680" s="1" t="s">
        <v>74</v>
      </c>
      <c r="AC680" s="1" t="s">
        <v>74</v>
      </c>
      <c r="AD680" s="1" t="s">
        <v>74</v>
      </c>
      <c r="AE680" s="1" t="s">
        <v>74</v>
      </c>
      <c r="AF680" s="1" t="s">
        <v>74</v>
      </c>
      <c r="AG680" s="1">
        <v>130</v>
      </c>
      <c r="AH680" s="1">
        <v>5</v>
      </c>
      <c r="AI680" s="1">
        <v>5</v>
      </c>
      <c r="AJ680" s="1">
        <v>0</v>
      </c>
      <c r="AK680" s="1">
        <v>1</v>
      </c>
      <c r="AL680" s="1" t="s">
        <v>1190</v>
      </c>
      <c r="AM680" s="1" t="s">
        <v>1191</v>
      </c>
      <c r="AN680" s="1" t="s">
        <v>1192</v>
      </c>
      <c r="AO680" s="1" t="s">
        <v>74</v>
      </c>
      <c r="AP680" s="1" t="s">
        <v>74</v>
      </c>
      <c r="AQ680" s="1" t="s">
        <v>12483</v>
      </c>
      <c r="AR680" s="1" t="s">
        <v>74</v>
      </c>
      <c r="AS680" s="1" t="s">
        <v>74</v>
      </c>
      <c r="AT680" s="1" t="s">
        <v>74</v>
      </c>
      <c r="AU680" s="1">
        <v>2010</v>
      </c>
      <c r="AV680" s="1" t="s">
        <v>74</v>
      </c>
      <c r="AW680" s="1" t="s">
        <v>74</v>
      </c>
      <c r="AX680" s="1" t="s">
        <v>74</v>
      </c>
      <c r="AY680" s="1" t="s">
        <v>74</v>
      </c>
      <c r="AZ680" s="1" t="s">
        <v>74</v>
      </c>
      <c r="BA680" s="1" t="s">
        <v>74</v>
      </c>
      <c r="BB680" s="1">
        <v>149</v>
      </c>
      <c r="BC680" s="1">
        <v>186</v>
      </c>
      <c r="BD680" s="1" t="s">
        <v>74</v>
      </c>
      <c r="BE680" s="1" t="s">
        <v>74</v>
      </c>
      <c r="BF680" s="1" t="s">
        <v>74</v>
      </c>
      <c r="BG680" s="1" t="s">
        <v>74</v>
      </c>
      <c r="BH680" s="1" t="s">
        <v>74</v>
      </c>
      <c r="BI680" s="1">
        <v>38</v>
      </c>
      <c r="BJ680" s="1" t="s">
        <v>149</v>
      </c>
      <c r="BK680" s="1" t="s">
        <v>4543</v>
      </c>
      <c r="BL680" s="1" t="s">
        <v>149</v>
      </c>
      <c r="BM680" s="1" t="s">
        <v>12484</v>
      </c>
      <c r="BN680" s="1" t="s">
        <v>74</v>
      </c>
      <c r="BO680" s="1" t="s">
        <v>74</v>
      </c>
      <c r="BP680" s="1" t="s">
        <v>74</v>
      </c>
      <c r="BQ680" s="1" t="s">
        <v>74</v>
      </c>
      <c r="BR680" s="1" t="s">
        <v>102</v>
      </c>
      <c r="BS680" s="1" t="s">
        <v>12485</v>
      </c>
      <c r="BT680" s="1" t="str">
        <f>HYPERLINK("https%3A%2F%2Fwww.webofscience.com%2Fwos%2Fwoscc%2Ffull-record%2FWOS:000275826300010","View Full Record in Web of Science")</f>
        <v>View Full Record in Web of Science</v>
      </c>
    </row>
    <row r="681" spans="1:72" x14ac:dyDescent="0.25">
      <c r="A681" s="1" t="s">
        <v>72</v>
      </c>
      <c r="B681" s="1" t="s">
        <v>11666</v>
      </c>
      <c r="C681" s="1" t="s">
        <v>74</v>
      </c>
      <c r="D681" s="1" t="s">
        <v>74</v>
      </c>
      <c r="E681" s="1" t="s">
        <v>74</v>
      </c>
      <c r="F681" s="1" t="s">
        <v>11667</v>
      </c>
      <c r="G681" s="1" t="s">
        <v>74</v>
      </c>
      <c r="H681" s="1" t="s">
        <v>74</v>
      </c>
      <c r="I681" s="1" t="s">
        <v>12486</v>
      </c>
      <c r="J681" s="1" t="s">
        <v>1074</v>
      </c>
      <c r="K681" s="1" t="s">
        <v>74</v>
      </c>
      <c r="L681" s="1" t="s">
        <v>74</v>
      </c>
      <c r="M681" s="1" t="s">
        <v>78</v>
      </c>
      <c r="N681" s="1" t="s">
        <v>79</v>
      </c>
      <c r="O681" s="1" t="s">
        <v>74</v>
      </c>
      <c r="P681" s="1" t="s">
        <v>74</v>
      </c>
      <c r="Q681" s="1" t="s">
        <v>74</v>
      </c>
      <c r="R681" s="1" t="s">
        <v>74</v>
      </c>
      <c r="S681" s="1" t="s">
        <v>74</v>
      </c>
      <c r="T681" s="1" t="s">
        <v>12487</v>
      </c>
      <c r="U681" s="1" t="s">
        <v>12488</v>
      </c>
      <c r="V681" s="1" t="s">
        <v>12489</v>
      </c>
      <c r="W681" s="1" t="s">
        <v>12490</v>
      </c>
      <c r="X681" s="1" t="s">
        <v>11673</v>
      </c>
      <c r="Y681" s="1" t="s">
        <v>12491</v>
      </c>
      <c r="Z681" s="1" t="s">
        <v>74</v>
      </c>
      <c r="AA681" s="1" t="s">
        <v>74</v>
      </c>
      <c r="AB681" s="1" t="s">
        <v>74</v>
      </c>
      <c r="AC681" s="1" t="s">
        <v>12492</v>
      </c>
      <c r="AD681" s="1" t="s">
        <v>12492</v>
      </c>
      <c r="AE681" s="1" t="s">
        <v>12493</v>
      </c>
      <c r="AF681" s="1" t="s">
        <v>74</v>
      </c>
      <c r="AG681" s="1">
        <v>33</v>
      </c>
      <c r="AH681" s="1">
        <v>22</v>
      </c>
      <c r="AI681" s="1">
        <v>22</v>
      </c>
      <c r="AJ681" s="1">
        <v>0</v>
      </c>
      <c r="AK681" s="1">
        <v>13</v>
      </c>
      <c r="AL681" s="1" t="s">
        <v>1081</v>
      </c>
      <c r="AM681" s="1" t="s">
        <v>1082</v>
      </c>
      <c r="AN681" s="1" t="s">
        <v>1083</v>
      </c>
      <c r="AO681" s="1" t="s">
        <v>1084</v>
      </c>
      <c r="AP681" s="1" t="s">
        <v>74</v>
      </c>
      <c r="AQ681" s="1" t="s">
        <v>74</v>
      </c>
      <c r="AR681" s="1" t="s">
        <v>1086</v>
      </c>
      <c r="AS681" s="1" t="s">
        <v>1087</v>
      </c>
      <c r="AT681" s="1" t="s">
        <v>147</v>
      </c>
      <c r="AU681" s="1">
        <v>2009</v>
      </c>
      <c r="AV681" s="1">
        <v>19</v>
      </c>
      <c r="AW681" s="1">
        <v>6</v>
      </c>
      <c r="AX681" s="1" t="s">
        <v>74</v>
      </c>
      <c r="AY681" s="1" t="s">
        <v>74</v>
      </c>
      <c r="AZ681" s="1" t="s">
        <v>74</v>
      </c>
      <c r="BA681" s="1" t="s">
        <v>74</v>
      </c>
      <c r="BB681" s="1">
        <v>659</v>
      </c>
      <c r="BC681" s="1">
        <v>672</v>
      </c>
      <c r="BD681" s="1" t="s">
        <v>74</v>
      </c>
      <c r="BE681" s="1" t="s">
        <v>12494</v>
      </c>
      <c r="BF681" s="1" t="str">
        <f>HYPERLINK("http://dx.doi.org/10.1123/ijsnem.19.6.659","http://dx.doi.org/10.1123/ijsnem.19.6.659")</f>
        <v>http://dx.doi.org/10.1123/ijsnem.19.6.659</v>
      </c>
      <c r="BG681" s="1" t="s">
        <v>74</v>
      </c>
      <c r="BH681" s="1" t="s">
        <v>74</v>
      </c>
      <c r="BI681" s="1">
        <v>14</v>
      </c>
      <c r="BJ681" s="1" t="s">
        <v>1089</v>
      </c>
      <c r="BK681" s="1" t="s">
        <v>100</v>
      </c>
      <c r="BL681" s="1" t="s">
        <v>1089</v>
      </c>
      <c r="BM681" s="1" t="s">
        <v>12495</v>
      </c>
      <c r="BN681" s="1">
        <v>20175433</v>
      </c>
      <c r="BO681" s="1" t="s">
        <v>74</v>
      </c>
      <c r="BP681" s="1" t="s">
        <v>74</v>
      </c>
      <c r="BQ681" s="1" t="s">
        <v>74</v>
      </c>
      <c r="BR681" s="1" t="s">
        <v>102</v>
      </c>
      <c r="BS681" s="1" t="s">
        <v>12496</v>
      </c>
      <c r="BT681" s="1" t="str">
        <f>HYPERLINK("https%3A%2F%2Fwww.webofscience.com%2Fwos%2Fwoscc%2Ffull-record%2FWOS:000272879500007","View Full Record in Web of Science")</f>
        <v>View Full Record in Web of Science</v>
      </c>
    </row>
    <row r="682" spans="1:72" x14ac:dyDescent="0.25">
      <c r="A682" s="1" t="s">
        <v>72</v>
      </c>
      <c r="B682" s="1" t="s">
        <v>12497</v>
      </c>
      <c r="C682" s="1" t="s">
        <v>74</v>
      </c>
      <c r="D682" s="1" t="s">
        <v>74</v>
      </c>
      <c r="E682" s="1" t="s">
        <v>74</v>
      </c>
      <c r="F682" s="1" t="s">
        <v>12498</v>
      </c>
      <c r="G682" s="1" t="s">
        <v>74</v>
      </c>
      <c r="H682" s="1" t="s">
        <v>74</v>
      </c>
      <c r="I682" s="1" t="s">
        <v>12499</v>
      </c>
      <c r="J682" s="1" t="s">
        <v>11519</v>
      </c>
      <c r="K682" s="1" t="s">
        <v>74</v>
      </c>
      <c r="L682" s="1" t="s">
        <v>74</v>
      </c>
      <c r="M682" s="1" t="s">
        <v>78</v>
      </c>
      <c r="N682" s="1" t="s">
        <v>79</v>
      </c>
      <c r="O682" s="1" t="s">
        <v>74</v>
      </c>
      <c r="P682" s="1" t="s">
        <v>74</v>
      </c>
      <c r="Q682" s="1" t="s">
        <v>74</v>
      </c>
      <c r="R682" s="1" t="s">
        <v>74</v>
      </c>
      <c r="S682" s="1" t="s">
        <v>74</v>
      </c>
      <c r="T682" s="1" t="s">
        <v>74</v>
      </c>
      <c r="U682" s="1" t="s">
        <v>12500</v>
      </c>
      <c r="V682" s="1" t="s">
        <v>12501</v>
      </c>
      <c r="W682" s="1" t="s">
        <v>12502</v>
      </c>
      <c r="X682" s="1" t="s">
        <v>12503</v>
      </c>
      <c r="Y682" s="1" t="s">
        <v>12504</v>
      </c>
      <c r="Z682" s="1" t="s">
        <v>12505</v>
      </c>
      <c r="AA682" s="1" t="s">
        <v>74</v>
      </c>
      <c r="AB682" s="1" t="s">
        <v>74</v>
      </c>
      <c r="AC682" s="1" t="s">
        <v>74</v>
      </c>
      <c r="AD682" s="1" t="s">
        <v>74</v>
      </c>
      <c r="AE682" s="1" t="s">
        <v>74</v>
      </c>
      <c r="AF682" s="1" t="s">
        <v>74</v>
      </c>
      <c r="AG682" s="1">
        <v>19</v>
      </c>
      <c r="AH682" s="1">
        <v>23</v>
      </c>
      <c r="AI682" s="1">
        <v>24</v>
      </c>
      <c r="AJ682" s="1">
        <v>0</v>
      </c>
      <c r="AK682" s="1">
        <v>10</v>
      </c>
      <c r="AL682" s="1" t="s">
        <v>11525</v>
      </c>
      <c r="AM682" s="1" t="s">
        <v>6142</v>
      </c>
      <c r="AN682" s="1" t="s">
        <v>11526</v>
      </c>
      <c r="AO682" s="1" t="s">
        <v>11527</v>
      </c>
      <c r="AP682" s="1" t="s">
        <v>74</v>
      </c>
      <c r="AQ682" s="1" t="s">
        <v>74</v>
      </c>
      <c r="AR682" s="1" t="s">
        <v>11528</v>
      </c>
      <c r="AS682" s="1" t="s">
        <v>11529</v>
      </c>
      <c r="AT682" s="1" t="s">
        <v>147</v>
      </c>
      <c r="AU682" s="1">
        <v>2009</v>
      </c>
      <c r="AV682" s="1">
        <v>109</v>
      </c>
      <c r="AW682" s="1">
        <v>12</v>
      </c>
      <c r="AX682" s="1" t="s">
        <v>74</v>
      </c>
      <c r="AY682" s="1" t="s">
        <v>74</v>
      </c>
      <c r="AZ682" s="1" t="s">
        <v>74</v>
      </c>
      <c r="BA682" s="1" t="s">
        <v>74</v>
      </c>
      <c r="BB682" s="1">
        <v>2036</v>
      </c>
      <c r="BC682" s="1">
        <v>2042</v>
      </c>
      <c r="BD682" s="1" t="s">
        <v>74</v>
      </c>
      <c r="BE682" s="1" t="s">
        <v>12506</v>
      </c>
      <c r="BF682" s="1" t="str">
        <f>HYPERLINK("http://dx.doi.org/10.1016/j.jada.2009.09.008","http://dx.doi.org/10.1016/j.jada.2009.09.008")</f>
        <v>http://dx.doi.org/10.1016/j.jada.2009.09.008</v>
      </c>
      <c r="BG682" s="1" t="s">
        <v>74</v>
      </c>
      <c r="BH682" s="1" t="s">
        <v>74</v>
      </c>
      <c r="BI682" s="1">
        <v>7</v>
      </c>
      <c r="BJ682" s="1" t="s">
        <v>175</v>
      </c>
      <c r="BK682" s="1" t="s">
        <v>247</v>
      </c>
      <c r="BL682" s="1" t="s">
        <v>175</v>
      </c>
      <c r="BM682" s="1" t="s">
        <v>12507</v>
      </c>
      <c r="BN682" s="1">
        <v>19942021</v>
      </c>
      <c r="BO682" s="1" t="s">
        <v>74</v>
      </c>
      <c r="BP682" s="1" t="s">
        <v>74</v>
      </c>
      <c r="BQ682" s="1" t="s">
        <v>74</v>
      </c>
      <c r="BR682" s="1" t="s">
        <v>102</v>
      </c>
      <c r="BS682" s="1" t="s">
        <v>12508</v>
      </c>
      <c r="BT682" s="1" t="str">
        <f>HYPERLINK("https%3A%2F%2Fwww.webofscience.com%2Fwos%2Fwoscc%2Ffull-record%2FWOS:000272258000011","View Full Record in Web of Science")</f>
        <v>View Full Record in Web of Science</v>
      </c>
    </row>
    <row r="683" spans="1:72" x14ac:dyDescent="0.25">
      <c r="A683" s="1" t="s">
        <v>72</v>
      </c>
      <c r="B683" s="1" t="s">
        <v>12509</v>
      </c>
      <c r="C683" s="1" t="s">
        <v>74</v>
      </c>
      <c r="D683" s="1" t="s">
        <v>74</v>
      </c>
      <c r="E683" s="1" t="s">
        <v>74</v>
      </c>
      <c r="F683" s="1" t="s">
        <v>12510</v>
      </c>
      <c r="G683" s="1" t="s">
        <v>74</v>
      </c>
      <c r="H683" s="1" t="s">
        <v>74</v>
      </c>
      <c r="I683" s="1" t="s">
        <v>12511</v>
      </c>
      <c r="J683" s="1" t="s">
        <v>1545</v>
      </c>
      <c r="K683" s="1" t="s">
        <v>74</v>
      </c>
      <c r="L683" s="1" t="s">
        <v>74</v>
      </c>
      <c r="M683" s="1" t="s">
        <v>78</v>
      </c>
      <c r="N683" s="1" t="s">
        <v>79</v>
      </c>
      <c r="O683" s="1" t="s">
        <v>74</v>
      </c>
      <c r="P683" s="1" t="s">
        <v>74</v>
      </c>
      <c r="Q683" s="1" t="s">
        <v>74</v>
      </c>
      <c r="R683" s="1" t="s">
        <v>74</v>
      </c>
      <c r="S683" s="1" t="s">
        <v>74</v>
      </c>
      <c r="T683" s="1" t="s">
        <v>12512</v>
      </c>
      <c r="U683" s="1" t="s">
        <v>12513</v>
      </c>
      <c r="V683" s="1" t="s">
        <v>12514</v>
      </c>
      <c r="W683" s="1" t="s">
        <v>12515</v>
      </c>
      <c r="X683" s="1" t="s">
        <v>12516</v>
      </c>
      <c r="Y683" s="1" t="s">
        <v>12517</v>
      </c>
      <c r="Z683" s="1" t="s">
        <v>12518</v>
      </c>
      <c r="AA683" s="1" t="s">
        <v>12519</v>
      </c>
      <c r="AB683" s="1" t="s">
        <v>74</v>
      </c>
      <c r="AC683" s="1" t="s">
        <v>12520</v>
      </c>
      <c r="AD683" s="1" t="s">
        <v>12521</v>
      </c>
      <c r="AE683" s="1" t="s">
        <v>12522</v>
      </c>
      <c r="AF683" s="1" t="s">
        <v>74</v>
      </c>
      <c r="AG683" s="1">
        <v>33</v>
      </c>
      <c r="AH683" s="1">
        <v>32</v>
      </c>
      <c r="AI683" s="1">
        <v>33</v>
      </c>
      <c r="AJ683" s="1">
        <v>1</v>
      </c>
      <c r="AK683" s="1">
        <v>17</v>
      </c>
      <c r="AL683" s="1" t="s">
        <v>710</v>
      </c>
      <c r="AM683" s="1" t="s">
        <v>711</v>
      </c>
      <c r="AN683" s="1" t="s">
        <v>712</v>
      </c>
      <c r="AO683" s="1" t="s">
        <v>1548</v>
      </c>
      <c r="AP683" s="1" t="s">
        <v>1549</v>
      </c>
      <c r="AQ683" s="1" t="s">
        <v>74</v>
      </c>
      <c r="AR683" s="1" t="s">
        <v>1550</v>
      </c>
      <c r="AS683" s="1" t="s">
        <v>1551</v>
      </c>
      <c r="AT683" s="1" t="s">
        <v>147</v>
      </c>
      <c r="AU683" s="1">
        <v>2009</v>
      </c>
      <c r="AV683" s="1">
        <v>41</v>
      </c>
      <c r="AW683" s="1">
        <v>12</v>
      </c>
      <c r="AX683" s="1" t="s">
        <v>74</v>
      </c>
      <c r="AY683" s="1" t="s">
        <v>74</v>
      </c>
      <c r="AZ683" s="1" t="s">
        <v>74</v>
      </c>
      <c r="BA683" s="1" t="s">
        <v>74</v>
      </c>
      <c r="BB683" s="1">
        <v>2158</v>
      </c>
      <c r="BC683" s="1">
        <v>2164</v>
      </c>
      <c r="BD683" s="1" t="s">
        <v>74</v>
      </c>
      <c r="BE683" s="1" t="s">
        <v>12523</v>
      </c>
      <c r="BF683" s="1" t="str">
        <f>HYPERLINK("http://dx.doi.org/10.1249/MSS.0b013e3181ac10bf","http://dx.doi.org/10.1249/MSS.0b013e3181ac10bf")</f>
        <v>http://dx.doi.org/10.1249/MSS.0b013e3181ac10bf</v>
      </c>
      <c r="BG683" s="1" t="s">
        <v>74</v>
      </c>
      <c r="BH683" s="1" t="s">
        <v>74</v>
      </c>
      <c r="BI683" s="1">
        <v>7</v>
      </c>
      <c r="BJ683" s="1" t="s">
        <v>658</v>
      </c>
      <c r="BK683" s="1" t="s">
        <v>100</v>
      </c>
      <c r="BL683" s="1" t="s">
        <v>658</v>
      </c>
      <c r="BM683" s="1" t="s">
        <v>12524</v>
      </c>
      <c r="BN683" s="1">
        <v>19915503</v>
      </c>
      <c r="BO683" s="1" t="s">
        <v>2540</v>
      </c>
      <c r="BP683" s="1" t="s">
        <v>74</v>
      </c>
      <c r="BQ683" s="1" t="s">
        <v>74</v>
      </c>
      <c r="BR683" s="1" t="s">
        <v>102</v>
      </c>
      <c r="BS683" s="1" t="s">
        <v>12525</v>
      </c>
      <c r="BT683" s="1" t="str">
        <f>HYPERLINK("https%3A%2F%2Fwww.webofscience.com%2Fwos%2Fwoscc%2Ffull-record%2FWOS:000272133100008","View Full Record in Web of Science")</f>
        <v>View Full Record in Web of Science</v>
      </c>
    </row>
    <row r="684" spans="1:72" x14ac:dyDescent="0.25">
      <c r="A684" s="1" t="s">
        <v>72</v>
      </c>
      <c r="B684" s="1" t="s">
        <v>12526</v>
      </c>
      <c r="C684" s="1" t="s">
        <v>74</v>
      </c>
      <c r="D684" s="1" t="s">
        <v>74</v>
      </c>
      <c r="E684" s="1" t="s">
        <v>74</v>
      </c>
      <c r="F684" s="1" t="s">
        <v>12527</v>
      </c>
      <c r="G684" s="1" t="s">
        <v>74</v>
      </c>
      <c r="H684" s="1" t="s">
        <v>74</v>
      </c>
      <c r="I684" s="1" t="s">
        <v>12528</v>
      </c>
      <c r="J684" s="1" t="s">
        <v>2952</v>
      </c>
      <c r="K684" s="1" t="s">
        <v>74</v>
      </c>
      <c r="L684" s="1" t="s">
        <v>74</v>
      </c>
      <c r="M684" s="1" t="s">
        <v>78</v>
      </c>
      <c r="N684" s="1" t="s">
        <v>79</v>
      </c>
      <c r="O684" s="1" t="s">
        <v>74</v>
      </c>
      <c r="P684" s="1" t="s">
        <v>74</v>
      </c>
      <c r="Q684" s="1" t="s">
        <v>74</v>
      </c>
      <c r="R684" s="1" t="s">
        <v>74</v>
      </c>
      <c r="S684" s="1" t="s">
        <v>74</v>
      </c>
      <c r="T684" s="1" t="s">
        <v>12529</v>
      </c>
      <c r="U684" s="1" t="s">
        <v>12530</v>
      </c>
      <c r="V684" s="1" t="s">
        <v>12531</v>
      </c>
      <c r="W684" s="1" t="s">
        <v>12532</v>
      </c>
      <c r="X684" s="1" t="s">
        <v>12533</v>
      </c>
      <c r="Y684" s="1" t="s">
        <v>12534</v>
      </c>
      <c r="Z684" s="1" t="s">
        <v>12535</v>
      </c>
      <c r="AA684" s="1" t="s">
        <v>74</v>
      </c>
      <c r="AB684" s="1" t="s">
        <v>74</v>
      </c>
      <c r="AC684" s="1" t="s">
        <v>74</v>
      </c>
      <c r="AD684" s="1" t="s">
        <v>74</v>
      </c>
      <c r="AE684" s="1" t="s">
        <v>74</v>
      </c>
      <c r="AF684" s="1" t="s">
        <v>74</v>
      </c>
      <c r="AG684" s="1">
        <v>22</v>
      </c>
      <c r="AH684" s="1">
        <v>46</v>
      </c>
      <c r="AI684" s="1">
        <v>46</v>
      </c>
      <c r="AJ684" s="1">
        <v>0</v>
      </c>
      <c r="AK684" s="1">
        <v>60</v>
      </c>
      <c r="AL684" s="1" t="s">
        <v>2958</v>
      </c>
      <c r="AM684" s="1" t="s">
        <v>1888</v>
      </c>
      <c r="AN684" s="1" t="s">
        <v>2959</v>
      </c>
      <c r="AO684" s="1" t="s">
        <v>2960</v>
      </c>
      <c r="AP684" s="1" t="s">
        <v>2961</v>
      </c>
      <c r="AQ684" s="1" t="s">
        <v>74</v>
      </c>
      <c r="AR684" s="1" t="s">
        <v>2962</v>
      </c>
      <c r="AS684" s="1" t="s">
        <v>2963</v>
      </c>
      <c r="AT684" s="1" t="s">
        <v>147</v>
      </c>
      <c r="AU684" s="1">
        <v>2009</v>
      </c>
      <c r="AV684" s="1">
        <v>34</v>
      </c>
      <c r="AW684" s="1">
        <v>6</v>
      </c>
      <c r="AX684" s="1" t="s">
        <v>74</v>
      </c>
      <c r="AY684" s="1" t="s">
        <v>74</v>
      </c>
      <c r="AZ684" s="1" t="s">
        <v>74</v>
      </c>
      <c r="BA684" s="1" t="s">
        <v>74</v>
      </c>
      <c r="BB684" s="1">
        <v>1017</v>
      </c>
      <c r="BC684" s="1">
        <v>1022</v>
      </c>
      <c r="BD684" s="1" t="s">
        <v>74</v>
      </c>
      <c r="BE684" s="1" t="s">
        <v>12536</v>
      </c>
      <c r="BF684" s="1" t="str">
        <f>HYPERLINK("http://dx.doi.org/10.1139/H09-104","http://dx.doi.org/10.1139/H09-104")</f>
        <v>http://dx.doi.org/10.1139/H09-104</v>
      </c>
      <c r="BG684" s="1" t="s">
        <v>74</v>
      </c>
      <c r="BH684" s="1" t="s">
        <v>74</v>
      </c>
      <c r="BI684" s="1">
        <v>6</v>
      </c>
      <c r="BJ684" s="1" t="s">
        <v>2965</v>
      </c>
      <c r="BK684" s="1" t="s">
        <v>100</v>
      </c>
      <c r="BL684" s="1" t="s">
        <v>2965</v>
      </c>
      <c r="BM684" s="1" t="s">
        <v>12537</v>
      </c>
      <c r="BN684" s="1">
        <v>20029509</v>
      </c>
      <c r="BO684" s="1" t="s">
        <v>74</v>
      </c>
      <c r="BP684" s="1" t="s">
        <v>74</v>
      </c>
      <c r="BQ684" s="1" t="s">
        <v>74</v>
      </c>
      <c r="BR684" s="1" t="s">
        <v>102</v>
      </c>
      <c r="BS684" s="1" t="s">
        <v>12538</v>
      </c>
      <c r="BT684" s="1" t="str">
        <f>HYPERLINK("https%3A%2F%2Fwww.webofscience.com%2Fwos%2Fwoscc%2Ffull-record%2FWOS:000273418300004","View Full Record in Web of Science")</f>
        <v>View Full Record in Web of Science</v>
      </c>
    </row>
    <row r="685" spans="1:72" x14ac:dyDescent="0.25">
      <c r="A685" s="1" t="s">
        <v>72</v>
      </c>
      <c r="B685" s="1" t="s">
        <v>12539</v>
      </c>
      <c r="C685" s="1" t="s">
        <v>74</v>
      </c>
      <c r="D685" s="1" t="s">
        <v>74</v>
      </c>
      <c r="E685" s="1" t="s">
        <v>74</v>
      </c>
      <c r="F685" s="1" t="s">
        <v>12540</v>
      </c>
      <c r="G685" s="1" t="s">
        <v>74</v>
      </c>
      <c r="H685" s="1" t="s">
        <v>74</v>
      </c>
      <c r="I685" s="1" t="s">
        <v>12541</v>
      </c>
      <c r="J685" s="1" t="s">
        <v>8596</v>
      </c>
      <c r="K685" s="1" t="s">
        <v>74</v>
      </c>
      <c r="L685" s="1" t="s">
        <v>74</v>
      </c>
      <c r="M685" s="1" t="s">
        <v>78</v>
      </c>
      <c r="N685" s="1" t="s">
        <v>708</v>
      </c>
      <c r="O685" s="1" t="s">
        <v>74</v>
      </c>
      <c r="P685" s="1" t="s">
        <v>74</v>
      </c>
      <c r="Q685" s="1" t="s">
        <v>74</v>
      </c>
      <c r="R685" s="1" t="s">
        <v>74</v>
      </c>
      <c r="S685" s="1" t="s">
        <v>74</v>
      </c>
      <c r="T685" s="1" t="s">
        <v>12542</v>
      </c>
      <c r="U685" s="1" t="s">
        <v>74</v>
      </c>
      <c r="V685" s="1" t="s">
        <v>12543</v>
      </c>
      <c r="W685" s="1" t="s">
        <v>11565</v>
      </c>
      <c r="X685" s="1" t="s">
        <v>10812</v>
      </c>
      <c r="Y685" s="1" t="s">
        <v>12544</v>
      </c>
      <c r="Z685" s="1" t="s">
        <v>11567</v>
      </c>
      <c r="AA685" s="1" t="s">
        <v>74</v>
      </c>
      <c r="AB685" s="1" t="s">
        <v>74</v>
      </c>
      <c r="AC685" s="1" t="s">
        <v>74</v>
      </c>
      <c r="AD685" s="1" t="s">
        <v>74</v>
      </c>
      <c r="AE685" s="1" t="s">
        <v>74</v>
      </c>
      <c r="AF685" s="1" t="s">
        <v>74</v>
      </c>
      <c r="AG685" s="1">
        <v>9</v>
      </c>
      <c r="AH685" s="1">
        <v>1</v>
      </c>
      <c r="AI685" s="1">
        <v>1</v>
      </c>
      <c r="AJ685" s="1">
        <v>0</v>
      </c>
      <c r="AK685" s="1">
        <v>6</v>
      </c>
      <c r="AL685" s="1" t="s">
        <v>357</v>
      </c>
      <c r="AM685" s="1" t="s">
        <v>264</v>
      </c>
      <c r="AN685" s="1" t="s">
        <v>358</v>
      </c>
      <c r="AO685" s="1" t="s">
        <v>8608</v>
      </c>
      <c r="AP685" s="1" t="s">
        <v>8609</v>
      </c>
      <c r="AQ685" s="1" t="s">
        <v>74</v>
      </c>
      <c r="AR685" s="1" t="s">
        <v>8610</v>
      </c>
      <c r="AS685" s="1" t="s">
        <v>8611</v>
      </c>
      <c r="AT685" s="1" t="s">
        <v>147</v>
      </c>
      <c r="AU685" s="1">
        <v>2009</v>
      </c>
      <c r="AV685" s="1">
        <v>37</v>
      </c>
      <c r="AW685" s="1">
        <v>4</v>
      </c>
      <c r="AX685" s="1" t="s">
        <v>74</v>
      </c>
      <c r="AY685" s="1" t="s">
        <v>74</v>
      </c>
      <c r="AZ685" s="1" t="s">
        <v>74</v>
      </c>
      <c r="BA685" s="1" t="s">
        <v>74</v>
      </c>
      <c r="BB685" s="1">
        <v>157</v>
      </c>
      <c r="BC685" s="1">
        <v>159</v>
      </c>
      <c r="BD685" s="1" t="s">
        <v>74</v>
      </c>
      <c r="BE685" s="1" t="s">
        <v>12545</v>
      </c>
      <c r="BF685" s="1" t="str">
        <f>HYPERLINK("http://dx.doi.org/10.3810/psm.2009.12.1755","http://dx.doi.org/10.3810/psm.2009.12.1755")</f>
        <v>http://dx.doi.org/10.3810/psm.2009.12.1755</v>
      </c>
      <c r="BG685" s="1" t="s">
        <v>74</v>
      </c>
      <c r="BH685" s="1" t="s">
        <v>74</v>
      </c>
      <c r="BI685" s="1">
        <v>3</v>
      </c>
      <c r="BJ685" s="1" t="s">
        <v>8613</v>
      </c>
      <c r="BK685" s="1" t="s">
        <v>100</v>
      </c>
      <c r="BL685" s="1" t="s">
        <v>8614</v>
      </c>
      <c r="BM685" s="1" t="s">
        <v>12546</v>
      </c>
      <c r="BN685" s="1">
        <v>20048554</v>
      </c>
      <c r="BO685" s="1" t="s">
        <v>74</v>
      </c>
      <c r="BP685" s="1" t="s">
        <v>74</v>
      </c>
      <c r="BQ685" s="1" t="s">
        <v>74</v>
      </c>
      <c r="BR685" s="1" t="s">
        <v>102</v>
      </c>
      <c r="BS685" s="1" t="s">
        <v>12547</v>
      </c>
      <c r="BT685" s="1" t="str">
        <f>HYPERLINK("https%3A%2F%2Fwww.webofscience.com%2Fwos%2Fwoscc%2Ffull-record%2FWOS:000207931100019","View Full Record in Web of Science")</f>
        <v>View Full Record in Web of Science</v>
      </c>
    </row>
    <row r="686" spans="1:72" x14ac:dyDescent="0.25">
      <c r="A686" s="1" t="s">
        <v>72</v>
      </c>
      <c r="B686" s="1" t="s">
        <v>12548</v>
      </c>
      <c r="C686" s="1" t="s">
        <v>74</v>
      </c>
      <c r="D686" s="1" t="s">
        <v>74</v>
      </c>
      <c r="E686" s="1" t="s">
        <v>74</v>
      </c>
      <c r="F686" s="1" t="s">
        <v>12549</v>
      </c>
      <c r="G686" s="1" t="s">
        <v>74</v>
      </c>
      <c r="H686" s="1" t="s">
        <v>74</v>
      </c>
      <c r="I686" s="1" t="s">
        <v>12550</v>
      </c>
      <c r="J686" s="1" t="s">
        <v>4906</v>
      </c>
      <c r="K686" s="1" t="s">
        <v>74</v>
      </c>
      <c r="L686" s="1" t="s">
        <v>74</v>
      </c>
      <c r="M686" s="1" t="s">
        <v>3408</v>
      </c>
      <c r="N686" s="1" t="s">
        <v>79</v>
      </c>
      <c r="O686" s="1" t="s">
        <v>74</v>
      </c>
      <c r="P686" s="1" t="s">
        <v>74</v>
      </c>
      <c r="Q686" s="1" t="s">
        <v>74</v>
      </c>
      <c r="R686" s="1" t="s">
        <v>74</v>
      </c>
      <c r="S686" s="1" t="s">
        <v>74</v>
      </c>
      <c r="T686" s="1" t="s">
        <v>12551</v>
      </c>
      <c r="U686" s="1" t="s">
        <v>12552</v>
      </c>
      <c r="V686" s="1" t="s">
        <v>12553</v>
      </c>
      <c r="W686" s="1" t="s">
        <v>12554</v>
      </c>
      <c r="X686" s="1" t="s">
        <v>12555</v>
      </c>
      <c r="Y686" s="1" t="s">
        <v>12556</v>
      </c>
      <c r="Z686" s="1" t="s">
        <v>12557</v>
      </c>
      <c r="AA686" s="1" t="s">
        <v>12558</v>
      </c>
      <c r="AB686" s="1" t="s">
        <v>12559</v>
      </c>
      <c r="AC686" s="1" t="s">
        <v>74</v>
      </c>
      <c r="AD686" s="1" t="s">
        <v>74</v>
      </c>
      <c r="AE686" s="1" t="s">
        <v>74</v>
      </c>
      <c r="AF686" s="1" t="s">
        <v>74</v>
      </c>
      <c r="AG686" s="1">
        <v>45</v>
      </c>
      <c r="AH686" s="1">
        <v>10</v>
      </c>
      <c r="AI686" s="1">
        <v>11</v>
      </c>
      <c r="AJ686" s="1">
        <v>1</v>
      </c>
      <c r="AK686" s="1">
        <v>20</v>
      </c>
      <c r="AL686" s="1" t="s">
        <v>4916</v>
      </c>
      <c r="AM686" s="1" t="s">
        <v>4917</v>
      </c>
      <c r="AN686" s="1" t="s">
        <v>4918</v>
      </c>
      <c r="AO686" s="1" t="s">
        <v>4919</v>
      </c>
      <c r="AP686" s="1" t="s">
        <v>4920</v>
      </c>
      <c r="AQ686" s="1" t="s">
        <v>74</v>
      </c>
      <c r="AR686" s="1" t="s">
        <v>4921</v>
      </c>
      <c r="AS686" s="1" t="s">
        <v>4922</v>
      </c>
      <c r="AT686" s="1" t="s">
        <v>1197</v>
      </c>
      <c r="AU686" s="1">
        <v>2009</v>
      </c>
      <c r="AV686" s="1">
        <v>15</v>
      </c>
      <c r="AW686" s="1">
        <v>6</v>
      </c>
      <c r="AX686" s="1" t="s">
        <v>74</v>
      </c>
      <c r="AY686" s="1" t="s">
        <v>74</v>
      </c>
      <c r="AZ686" s="1" t="s">
        <v>74</v>
      </c>
      <c r="BA686" s="1" t="s">
        <v>74</v>
      </c>
      <c r="BB686" s="1">
        <v>450</v>
      </c>
      <c r="BC686" s="1">
        <v>454</v>
      </c>
      <c r="BD686" s="1" t="s">
        <v>74</v>
      </c>
      <c r="BE686" s="1" t="s">
        <v>12560</v>
      </c>
      <c r="BF686" s="1" t="str">
        <f>HYPERLINK("http://dx.doi.org/10.1590/S1517-86922009000700010","http://dx.doi.org/10.1590/S1517-86922009000700010")</f>
        <v>http://dx.doi.org/10.1590/S1517-86922009000700010</v>
      </c>
      <c r="BG686" s="1" t="s">
        <v>74</v>
      </c>
      <c r="BH686" s="1" t="s">
        <v>74</v>
      </c>
      <c r="BI686" s="1">
        <v>5</v>
      </c>
      <c r="BJ686" s="1" t="s">
        <v>298</v>
      </c>
      <c r="BK686" s="1" t="s">
        <v>100</v>
      </c>
      <c r="BL686" s="1" t="s">
        <v>298</v>
      </c>
      <c r="BM686" s="1" t="s">
        <v>12561</v>
      </c>
      <c r="BN686" s="1" t="s">
        <v>74</v>
      </c>
      <c r="BO686" s="1" t="s">
        <v>389</v>
      </c>
      <c r="BP686" s="1" t="s">
        <v>74</v>
      </c>
      <c r="BQ686" s="1" t="s">
        <v>74</v>
      </c>
      <c r="BR686" s="1" t="s">
        <v>102</v>
      </c>
      <c r="BS686" s="1" t="s">
        <v>12562</v>
      </c>
      <c r="BT686" s="1" t="str">
        <f>HYPERLINK("https%3A%2F%2Fwww.webofscience.com%2Fwos%2Fwoscc%2Ffull-record%2FWOS:000272802200010","View Full Record in Web of Science")</f>
        <v>View Full Record in Web of Science</v>
      </c>
    </row>
    <row r="687" spans="1:72" x14ac:dyDescent="0.25">
      <c r="A687" s="1" t="s">
        <v>72</v>
      </c>
      <c r="B687" s="1" t="s">
        <v>12563</v>
      </c>
      <c r="C687" s="1" t="s">
        <v>74</v>
      </c>
      <c r="D687" s="1" t="s">
        <v>74</v>
      </c>
      <c r="E687" s="1" t="s">
        <v>74</v>
      </c>
      <c r="F687" s="1" t="s">
        <v>12564</v>
      </c>
      <c r="G687" s="1" t="s">
        <v>74</v>
      </c>
      <c r="H687" s="1" t="s">
        <v>74</v>
      </c>
      <c r="I687" s="1" t="s">
        <v>12565</v>
      </c>
      <c r="J687" s="1" t="s">
        <v>7964</v>
      </c>
      <c r="K687" s="1" t="s">
        <v>74</v>
      </c>
      <c r="L687" s="1" t="s">
        <v>74</v>
      </c>
      <c r="M687" s="1" t="s">
        <v>78</v>
      </c>
      <c r="N687" s="1" t="s">
        <v>79</v>
      </c>
      <c r="O687" s="1" t="s">
        <v>74</v>
      </c>
      <c r="P687" s="1" t="s">
        <v>74</v>
      </c>
      <c r="Q687" s="1" t="s">
        <v>74</v>
      </c>
      <c r="R687" s="1" t="s">
        <v>74</v>
      </c>
      <c r="S687" s="1" t="s">
        <v>74</v>
      </c>
      <c r="T687" s="1" t="s">
        <v>12566</v>
      </c>
      <c r="U687" s="1" t="s">
        <v>12567</v>
      </c>
      <c r="V687" s="1" t="s">
        <v>12568</v>
      </c>
      <c r="W687" s="1" t="s">
        <v>12569</v>
      </c>
      <c r="X687" s="1" t="s">
        <v>12570</v>
      </c>
      <c r="Y687" s="1" t="s">
        <v>12571</v>
      </c>
      <c r="Z687" s="1" t="s">
        <v>12572</v>
      </c>
      <c r="AA687" s="1" t="s">
        <v>12573</v>
      </c>
      <c r="AB687" s="1" t="s">
        <v>12574</v>
      </c>
      <c r="AC687" s="1" t="s">
        <v>12575</v>
      </c>
      <c r="AD687" s="1" t="s">
        <v>12575</v>
      </c>
      <c r="AE687" s="1" t="s">
        <v>12576</v>
      </c>
      <c r="AF687" s="1" t="s">
        <v>74</v>
      </c>
      <c r="AG687" s="1">
        <v>32</v>
      </c>
      <c r="AH687" s="1">
        <v>36</v>
      </c>
      <c r="AI687" s="1">
        <v>37</v>
      </c>
      <c r="AJ687" s="1">
        <v>2</v>
      </c>
      <c r="AK687" s="1">
        <v>36</v>
      </c>
      <c r="AL687" s="1" t="s">
        <v>263</v>
      </c>
      <c r="AM687" s="1" t="s">
        <v>264</v>
      </c>
      <c r="AN687" s="1" t="s">
        <v>265</v>
      </c>
      <c r="AO687" s="1" t="s">
        <v>7974</v>
      </c>
      <c r="AP687" s="1" t="s">
        <v>7975</v>
      </c>
      <c r="AQ687" s="1" t="s">
        <v>74</v>
      </c>
      <c r="AR687" s="1" t="s">
        <v>7976</v>
      </c>
      <c r="AS687" s="1" t="s">
        <v>7977</v>
      </c>
      <c r="AT687" s="1" t="s">
        <v>1334</v>
      </c>
      <c r="AU687" s="1">
        <v>2009</v>
      </c>
      <c r="AV687" s="1">
        <v>28</v>
      </c>
      <c r="AW687" s="1">
        <v>5</v>
      </c>
      <c r="AX687" s="1" t="s">
        <v>74</v>
      </c>
      <c r="AY687" s="1" t="s">
        <v>74</v>
      </c>
      <c r="AZ687" s="1" t="s">
        <v>74</v>
      </c>
      <c r="BA687" s="1" t="s">
        <v>74</v>
      </c>
      <c r="BB687" s="1">
        <v>553</v>
      </c>
      <c r="BC687" s="1">
        <v>564</v>
      </c>
      <c r="BD687" s="1" t="s">
        <v>74</v>
      </c>
      <c r="BE687" s="1" t="s">
        <v>12577</v>
      </c>
      <c r="BF687" s="1" t="str">
        <f>HYPERLINK("http://dx.doi.org/10.1080/07315724.2009.10719787","http://dx.doi.org/10.1080/07315724.2009.10719787")</f>
        <v>http://dx.doi.org/10.1080/07315724.2009.10719787</v>
      </c>
      <c r="BG687" s="1" t="s">
        <v>74</v>
      </c>
      <c r="BH687" s="1" t="s">
        <v>74</v>
      </c>
      <c r="BI687" s="1">
        <v>12</v>
      </c>
      <c r="BJ687" s="1" t="s">
        <v>175</v>
      </c>
      <c r="BK687" s="1" t="s">
        <v>100</v>
      </c>
      <c r="BL687" s="1" t="s">
        <v>175</v>
      </c>
      <c r="BM687" s="1" t="s">
        <v>12578</v>
      </c>
      <c r="BN687" s="1">
        <v>20439551</v>
      </c>
      <c r="BO687" s="1" t="s">
        <v>74</v>
      </c>
      <c r="BP687" s="1" t="s">
        <v>74</v>
      </c>
      <c r="BQ687" s="1" t="s">
        <v>74</v>
      </c>
      <c r="BR687" s="1" t="s">
        <v>102</v>
      </c>
      <c r="BS687" s="1" t="s">
        <v>12579</v>
      </c>
      <c r="BT687" s="1" t="str">
        <f>HYPERLINK("https%3A%2F%2Fwww.webofscience.com%2Fwos%2Fwoscc%2Ffull-record%2FWOS:000277592000004","View Full Record in Web of Science")</f>
        <v>View Full Record in Web of Science</v>
      </c>
    </row>
    <row r="688" spans="1:72" x14ac:dyDescent="0.25">
      <c r="A688" s="1" t="s">
        <v>72</v>
      </c>
      <c r="B688" s="1" t="s">
        <v>12580</v>
      </c>
      <c r="C688" s="1" t="s">
        <v>74</v>
      </c>
      <c r="D688" s="1" t="s">
        <v>74</v>
      </c>
      <c r="E688" s="1" t="s">
        <v>74</v>
      </c>
      <c r="F688" s="1" t="s">
        <v>12581</v>
      </c>
      <c r="G688" s="1" t="s">
        <v>74</v>
      </c>
      <c r="H688" s="1" t="s">
        <v>74</v>
      </c>
      <c r="I688" s="1" t="s">
        <v>12582</v>
      </c>
      <c r="J688" s="1" t="s">
        <v>12583</v>
      </c>
      <c r="K688" s="1" t="s">
        <v>74</v>
      </c>
      <c r="L688" s="1" t="s">
        <v>74</v>
      </c>
      <c r="M688" s="1" t="s">
        <v>78</v>
      </c>
      <c r="N688" s="1" t="s">
        <v>79</v>
      </c>
      <c r="O688" s="1" t="s">
        <v>74</v>
      </c>
      <c r="P688" s="1" t="s">
        <v>74</v>
      </c>
      <c r="Q688" s="1" t="s">
        <v>74</v>
      </c>
      <c r="R688" s="1" t="s">
        <v>74</v>
      </c>
      <c r="S688" s="1" t="s">
        <v>74</v>
      </c>
      <c r="T688" s="1" t="s">
        <v>12584</v>
      </c>
      <c r="U688" s="1" t="s">
        <v>12585</v>
      </c>
      <c r="V688" s="1" t="s">
        <v>12586</v>
      </c>
      <c r="W688" s="1" t="s">
        <v>12587</v>
      </c>
      <c r="X688" s="1" t="s">
        <v>12588</v>
      </c>
      <c r="Y688" s="1" t="s">
        <v>12589</v>
      </c>
      <c r="Z688" s="1" t="s">
        <v>12590</v>
      </c>
      <c r="AA688" s="1" t="s">
        <v>12591</v>
      </c>
      <c r="AB688" s="1" t="s">
        <v>74</v>
      </c>
      <c r="AC688" s="1" t="s">
        <v>74</v>
      </c>
      <c r="AD688" s="1" t="s">
        <v>74</v>
      </c>
      <c r="AE688" s="1" t="s">
        <v>74</v>
      </c>
      <c r="AF688" s="1" t="s">
        <v>74</v>
      </c>
      <c r="AG688" s="1">
        <v>40</v>
      </c>
      <c r="AH688" s="1">
        <v>26</v>
      </c>
      <c r="AI688" s="1">
        <v>28</v>
      </c>
      <c r="AJ688" s="1">
        <v>1</v>
      </c>
      <c r="AK688" s="1">
        <v>6</v>
      </c>
      <c r="AL688" s="1" t="s">
        <v>6491</v>
      </c>
      <c r="AM688" s="1" t="s">
        <v>6492</v>
      </c>
      <c r="AN688" s="1" t="s">
        <v>6493</v>
      </c>
      <c r="AO688" s="1" t="s">
        <v>12592</v>
      </c>
      <c r="AP688" s="1" t="s">
        <v>12593</v>
      </c>
      <c r="AQ688" s="1" t="s">
        <v>74</v>
      </c>
      <c r="AR688" s="1" t="s">
        <v>12594</v>
      </c>
      <c r="AS688" s="1" t="s">
        <v>12595</v>
      </c>
      <c r="AT688" s="1" t="s">
        <v>1334</v>
      </c>
      <c r="AU688" s="1">
        <v>2009</v>
      </c>
      <c r="AV688" s="1">
        <v>297</v>
      </c>
      <c r="AW688" s="1">
        <v>4</v>
      </c>
      <c r="AX688" s="1" t="s">
        <v>74</v>
      </c>
      <c r="AY688" s="1" t="s">
        <v>74</v>
      </c>
      <c r="AZ688" s="1" t="s">
        <v>74</v>
      </c>
      <c r="BA688" s="1" t="s">
        <v>74</v>
      </c>
      <c r="BB688" s="1" t="s">
        <v>12596</v>
      </c>
      <c r="BC688" s="1" t="s">
        <v>12597</v>
      </c>
      <c r="BD688" s="1" t="s">
        <v>74</v>
      </c>
      <c r="BE688" s="1" t="s">
        <v>12598</v>
      </c>
      <c r="BF688" s="1" t="str">
        <f>HYPERLINK("http://dx.doi.org/10.1152/ajpregu.00396.2009","http://dx.doi.org/10.1152/ajpregu.00396.2009")</f>
        <v>http://dx.doi.org/10.1152/ajpregu.00396.2009</v>
      </c>
      <c r="BG688" s="1" t="s">
        <v>74</v>
      </c>
      <c r="BH688" s="1" t="s">
        <v>74</v>
      </c>
      <c r="BI688" s="1">
        <v>7</v>
      </c>
      <c r="BJ688" s="1" t="s">
        <v>198</v>
      </c>
      <c r="BK688" s="1" t="s">
        <v>100</v>
      </c>
      <c r="BL688" s="1" t="s">
        <v>198</v>
      </c>
      <c r="BM688" s="1" t="s">
        <v>12599</v>
      </c>
      <c r="BN688" s="1">
        <v>19692658</v>
      </c>
      <c r="BO688" s="1" t="s">
        <v>74</v>
      </c>
      <c r="BP688" s="1" t="s">
        <v>74</v>
      </c>
      <c r="BQ688" s="1" t="s">
        <v>74</v>
      </c>
      <c r="BR688" s="1" t="s">
        <v>102</v>
      </c>
      <c r="BS688" s="1" t="s">
        <v>12600</v>
      </c>
      <c r="BT688" s="1" t="str">
        <f>HYPERLINK("https%3A%2F%2Fwww.webofscience.com%2Fwos%2Fwoscc%2Ffull-record%2FWOS:000270184100032","View Full Record in Web of Science")</f>
        <v>View Full Record in Web of Science</v>
      </c>
    </row>
    <row r="689" spans="1:72" x14ac:dyDescent="0.25">
      <c r="A689" s="1" t="s">
        <v>72</v>
      </c>
      <c r="B689" s="1" t="s">
        <v>12601</v>
      </c>
      <c r="C689" s="1" t="s">
        <v>74</v>
      </c>
      <c r="D689" s="1" t="s">
        <v>74</v>
      </c>
      <c r="E689" s="1" t="s">
        <v>74</v>
      </c>
      <c r="F689" s="1" t="s">
        <v>12602</v>
      </c>
      <c r="G689" s="1" t="s">
        <v>74</v>
      </c>
      <c r="H689" s="1" t="s">
        <v>74</v>
      </c>
      <c r="I689" s="1" t="s">
        <v>12603</v>
      </c>
      <c r="J689" s="1" t="s">
        <v>1545</v>
      </c>
      <c r="K689" s="1" t="s">
        <v>74</v>
      </c>
      <c r="L689" s="1" t="s">
        <v>74</v>
      </c>
      <c r="M689" s="1" t="s">
        <v>78</v>
      </c>
      <c r="N689" s="1" t="s">
        <v>79</v>
      </c>
      <c r="O689" s="1" t="s">
        <v>74</v>
      </c>
      <c r="P689" s="1" t="s">
        <v>74</v>
      </c>
      <c r="Q689" s="1" t="s">
        <v>74</v>
      </c>
      <c r="R689" s="1" t="s">
        <v>74</v>
      </c>
      <c r="S689" s="1" t="s">
        <v>74</v>
      </c>
      <c r="T689" s="1" t="s">
        <v>12604</v>
      </c>
      <c r="U689" s="1" t="s">
        <v>12605</v>
      </c>
      <c r="V689" s="1" t="s">
        <v>12606</v>
      </c>
      <c r="W689" s="1" t="s">
        <v>12607</v>
      </c>
      <c r="X689" s="1" t="s">
        <v>12608</v>
      </c>
      <c r="Y689" s="1" t="s">
        <v>12609</v>
      </c>
      <c r="Z689" s="1" t="s">
        <v>4016</v>
      </c>
      <c r="AA689" s="1" t="s">
        <v>9635</v>
      </c>
      <c r="AB689" s="1" t="s">
        <v>12610</v>
      </c>
      <c r="AC689" s="1" t="s">
        <v>12611</v>
      </c>
      <c r="AD689" s="1" t="s">
        <v>12611</v>
      </c>
      <c r="AE689" s="1" t="s">
        <v>12612</v>
      </c>
      <c r="AF689" s="1" t="s">
        <v>74</v>
      </c>
      <c r="AG689" s="1">
        <v>40</v>
      </c>
      <c r="AH689" s="1">
        <v>55</v>
      </c>
      <c r="AI689" s="1">
        <v>57</v>
      </c>
      <c r="AJ689" s="1">
        <v>1</v>
      </c>
      <c r="AK689" s="1">
        <v>39</v>
      </c>
      <c r="AL689" s="1" t="s">
        <v>710</v>
      </c>
      <c r="AM689" s="1" t="s">
        <v>711</v>
      </c>
      <c r="AN689" s="1" t="s">
        <v>712</v>
      </c>
      <c r="AO689" s="1" t="s">
        <v>1548</v>
      </c>
      <c r="AP689" s="1" t="s">
        <v>1549</v>
      </c>
      <c r="AQ689" s="1" t="s">
        <v>74</v>
      </c>
      <c r="AR689" s="1" t="s">
        <v>1550</v>
      </c>
      <c r="AS689" s="1" t="s">
        <v>1551</v>
      </c>
      <c r="AT689" s="1" t="s">
        <v>386</v>
      </c>
      <c r="AU689" s="1">
        <v>2009</v>
      </c>
      <c r="AV689" s="1">
        <v>41</v>
      </c>
      <c r="AW689" s="1">
        <v>9</v>
      </c>
      <c r="AX689" s="1" t="s">
        <v>74</v>
      </c>
      <c r="AY689" s="1" t="s">
        <v>74</v>
      </c>
      <c r="AZ689" s="1" t="s">
        <v>74</v>
      </c>
      <c r="BA689" s="1" t="s">
        <v>74</v>
      </c>
      <c r="BB689" s="1">
        <v>1744</v>
      </c>
      <c r="BC689" s="1">
        <v>1751</v>
      </c>
      <c r="BD689" s="1" t="s">
        <v>74</v>
      </c>
      <c r="BE689" s="1" t="s">
        <v>12613</v>
      </c>
      <c r="BF689" s="1" t="str">
        <f>HYPERLINK("http://dx.doi.org/10.1249/MSS.0b013e3181a16cf7","http://dx.doi.org/10.1249/MSS.0b013e3181a16cf7")</f>
        <v>http://dx.doi.org/10.1249/MSS.0b013e3181a16cf7</v>
      </c>
      <c r="BG689" s="1" t="s">
        <v>74</v>
      </c>
      <c r="BH689" s="1" t="s">
        <v>74</v>
      </c>
      <c r="BI689" s="1">
        <v>8</v>
      </c>
      <c r="BJ689" s="1" t="s">
        <v>658</v>
      </c>
      <c r="BK689" s="1" t="s">
        <v>100</v>
      </c>
      <c r="BL689" s="1" t="s">
        <v>658</v>
      </c>
      <c r="BM689" s="1" t="s">
        <v>12614</v>
      </c>
      <c r="BN689" s="1">
        <v>19657295</v>
      </c>
      <c r="BO689" s="1" t="s">
        <v>74</v>
      </c>
      <c r="BP689" s="1" t="s">
        <v>74</v>
      </c>
      <c r="BQ689" s="1" t="s">
        <v>74</v>
      </c>
      <c r="BR689" s="1" t="s">
        <v>102</v>
      </c>
      <c r="BS689" s="1" t="s">
        <v>12615</v>
      </c>
      <c r="BT689" s="1" t="str">
        <f>HYPERLINK("https%3A%2F%2Fwww.webofscience.com%2Fwos%2Fwoscc%2Ffull-record%2FWOS:000269338200009","View Full Record in Web of Science")</f>
        <v>View Full Record in Web of Science</v>
      </c>
    </row>
    <row r="690" spans="1:72" x14ac:dyDescent="0.25">
      <c r="A690" s="1" t="s">
        <v>72</v>
      </c>
      <c r="B690" s="1" t="s">
        <v>12616</v>
      </c>
      <c r="C690" s="1" t="s">
        <v>74</v>
      </c>
      <c r="D690" s="1" t="s">
        <v>74</v>
      </c>
      <c r="E690" s="1" t="s">
        <v>74</v>
      </c>
      <c r="F690" s="1" t="s">
        <v>12617</v>
      </c>
      <c r="G690" s="1" t="s">
        <v>74</v>
      </c>
      <c r="H690" s="1" t="s">
        <v>74</v>
      </c>
      <c r="I690" s="1" t="s">
        <v>12618</v>
      </c>
      <c r="J690" s="1" t="s">
        <v>9145</v>
      </c>
      <c r="K690" s="1" t="s">
        <v>74</v>
      </c>
      <c r="L690" s="1" t="s">
        <v>74</v>
      </c>
      <c r="M690" s="1" t="s">
        <v>78</v>
      </c>
      <c r="N690" s="1" t="s">
        <v>79</v>
      </c>
      <c r="O690" s="1" t="s">
        <v>74</v>
      </c>
      <c r="P690" s="1" t="s">
        <v>74</v>
      </c>
      <c r="Q690" s="1" t="s">
        <v>74</v>
      </c>
      <c r="R690" s="1" t="s">
        <v>74</v>
      </c>
      <c r="S690" s="1" t="s">
        <v>74</v>
      </c>
      <c r="T690" s="1" t="s">
        <v>12619</v>
      </c>
      <c r="U690" s="1" t="s">
        <v>12620</v>
      </c>
      <c r="V690" s="1" t="s">
        <v>12621</v>
      </c>
      <c r="W690" s="1" t="s">
        <v>12622</v>
      </c>
      <c r="X690" s="1" t="s">
        <v>12623</v>
      </c>
      <c r="Y690" s="1" t="s">
        <v>12624</v>
      </c>
      <c r="Z690" s="1" t="s">
        <v>12625</v>
      </c>
      <c r="AA690" s="1" t="s">
        <v>12626</v>
      </c>
      <c r="AB690" s="1" t="s">
        <v>10523</v>
      </c>
      <c r="AC690" s="1" t="s">
        <v>12627</v>
      </c>
      <c r="AD690" s="1" t="s">
        <v>12627</v>
      </c>
      <c r="AE690" s="1" t="s">
        <v>12628</v>
      </c>
      <c r="AF690" s="1" t="s">
        <v>74</v>
      </c>
      <c r="AG690" s="1">
        <v>36</v>
      </c>
      <c r="AH690" s="1">
        <v>17</v>
      </c>
      <c r="AI690" s="1">
        <v>17</v>
      </c>
      <c r="AJ690" s="1">
        <v>3</v>
      </c>
      <c r="AK690" s="1">
        <v>24</v>
      </c>
      <c r="AL690" s="1" t="s">
        <v>9155</v>
      </c>
      <c r="AM690" s="1" t="s">
        <v>9156</v>
      </c>
      <c r="AN690" s="1" t="s">
        <v>9157</v>
      </c>
      <c r="AO690" s="1" t="s">
        <v>9158</v>
      </c>
      <c r="AP690" s="1" t="s">
        <v>74</v>
      </c>
      <c r="AQ690" s="1" t="s">
        <v>74</v>
      </c>
      <c r="AR690" s="1" t="s">
        <v>9160</v>
      </c>
      <c r="AS690" s="1" t="s">
        <v>9161</v>
      </c>
      <c r="AT690" s="1" t="s">
        <v>2618</v>
      </c>
      <c r="AU690" s="1">
        <v>2009</v>
      </c>
      <c r="AV690" s="1">
        <v>44</v>
      </c>
      <c r="AW690" s="1">
        <v>5</v>
      </c>
      <c r="AX690" s="1" t="s">
        <v>74</v>
      </c>
      <c r="AY690" s="1" t="s">
        <v>74</v>
      </c>
      <c r="AZ690" s="1" t="s">
        <v>74</v>
      </c>
      <c r="BA690" s="1" t="s">
        <v>74</v>
      </c>
      <c r="BB690" s="1">
        <v>454</v>
      </c>
      <c r="BC690" s="1">
        <v>461</v>
      </c>
      <c r="BD690" s="1" t="s">
        <v>74</v>
      </c>
      <c r="BE690" s="1" t="s">
        <v>12629</v>
      </c>
      <c r="BF690" s="1" t="str">
        <f>HYPERLINK("http://dx.doi.org/10.4085/1062-6050-44.5.454","http://dx.doi.org/10.4085/1062-6050-44.5.454")</f>
        <v>http://dx.doi.org/10.4085/1062-6050-44.5.454</v>
      </c>
      <c r="BG690" s="1" t="s">
        <v>74</v>
      </c>
      <c r="BH690" s="1" t="s">
        <v>74</v>
      </c>
      <c r="BI690" s="1">
        <v>8</v>
      </c>
      <c r="BJ690" s="1" t="s">
        <v>658</v>
      </c>
      <c r="BK690" s="1" t="s">
        <v>100</v>
      </c>
      <c r="BL690" s="1" t="s">
        <v>658</v>
      </c>
      <c r="BM690" s="1" t="s">
        <v>12630</v>
      </c>
      <c r="BN690" s="1">
        <v>19771282</v>
      </c>
      <c r="BO690" s="1" t="s">
        <v>4620</v>
      </c>
      <c r="BP690" s="1" t="s">
        <v>74</v>
      </c>
      <c r="BQ690" s="1" t="s">
        <v>74</v>
      </c>
      <c r="BR690" s="1" t="s">
        <v>102</v>
      </c>
      <c r="BS690" s="1" t="s">
        <v>12631</v>
      </c>
      <c r="BT690" s="1" t="str">
        <f>HYPERLINK("https%3A%2F%2Fwww.webofscience.com%2Fwos%2Fwoscc%2Ffull-record%2FWOS:000270246100002","View Full Record in Web of Science")</f>
        <v>View Full Record in Web of Science</v>
      </c>
    </row>
    <row r="691" spans="1:72" x14ac:dyDescent="0.25">
      <c r="A691" s="1" t="s">
        <v>72</v>
      </c>
      <c r="B691" s="1" t="s">
        <v>12632</v>
      </c>
      <c r="C691" s="1" t="s">
        <v>74</v>
      </c>
      <c r="D691" s="1" t="s">
        <v>74</v>
      </c>
      <c r="E691" s="1" t="s">
        <v>74</v>
      </c>
      <c r="F691" s="1" t="s">
        <v>12633</v>
      </c>
      <c r="G691" s="1" t="s">
        <v>74</v>
      </c>
      <c r="H691" s="1" t="s">
        <v>74</v>
      </c>
      <c r="I691" s="1" t="s">
        <v>12634</v>
      </c>
      <c r="J691" s="1" t="s">
        <v>12635</v>
      </c>
      <c r="K691" s="1" t="s">
        <v>74</v>
      </c>
      <c r="L691" s="1" t="s">
        <v>74</v>
      </c>
      <c r="M691" s="1" t="s">
        <v>78</v>
      </c>
      <c r="N691" s="1" t="s">
        <v>79</v>
      </c>
      <c r="O691" s="1" t="s">
        <v>74</v>
      </c>
      <c r="P691" s="1" t="s">
        <v>74</v>
      </c>
      <c r="Q691" s="1" t="s">
        <v>74</v>
      </c>
      <c r="R691" s="1" t="s">
        <v>74</v>
      </c>
      <c r="S691" s="1" t="s">
        <v>74</v>
      </c>
      <c r="T691" s="1" t="s">
        <v>74</v>
      </c>
      <c r="U691" s="1" t="s">
        <v>74</v>
      </c>
      <c r="V691" s="1" t="s">
        <v>74</v>
      </c>
      <c r="W691" s="1" t="s">
        <v>74</v>
      </c>
      <c r="X691" s="1" t="s">
        <v>74</v>
      </c>
      <c r="Y691" s="1" t="s">
        <v>74</v>
      </c>
      <c r="Z691" s="1" t="s">
        <v>74</v>
      </c>
      <c r="AA691" s="1" t="s">
        <v>74</v>
      </c>
      <c r="AB691" s="1" t="s">
        <v>74</v>
      </c>
      <c r="AC691" s="1" t="s">
        <v>74</v>
      </c>
      <c r="AD691" s="1" t="s">
        <v>74</v>
      </c>
      <c r="AE691" s="1" t="s">
        <v>74</v>
      </c>
      <c r="AF691" s="1" t="s">
        <v>74</v>
      </c>
      <c r="AG691" s="1">
        <v>0</v>
      </c>
      <c r="AH691" s="1">
        <v>78</v>
      </c>
      <c r="AI691" s="1">
        <v>81</v>
      </c>
      <c r="AJ691" s="1">
        <v>0</v>
      </c>
      <c r="AK691" s="1">
        <v>2</v>
      </c>
      <c r="AL691" s="1" t="s">
        <v>4305</v>
      </c>
      <c r="AM691" s="1" t="s">
        <v>4306</v>
      </c>
      <c r="AN691" s="1" t="s">
        <v>4307</v>
      </c>
      <c r="AO691" s="1" t="s">
        <v>12636</v>
      </c>
      <c r="AP691" s="1" t="s">
        <v>74</v>
      </c>
      <c r="AQ691" s="1" t="s">
        <v>74</v>
      </c>
      <c r="AR691" s="1" t="s">
        <v>12637</v>
      </c>
      <c r="AS691" s="1" t="s">
        <v>12638</v>
      </c>
      <c r="AT691" s="1" t="s">
        <v>12639</v>
      </c>
      <c r="AU691" s="1">
        <v>2009</v>
      </c>
      <c r="AV691" s="1">
        <v>87</v>
      </c>
      <c r="AW691" s="1">
        <v>34</v>
      </c>
      <c r="AX691" s="1" t="s">
        <v>74</v>
      </c>
      <c r="AY691" s="1" t="s">
        <v>74</v>
      </c>
      <c r="AZ691" s="1" t="s">
        <v>74</v>
      </c>
      <c r="BA691" s="1" t="s">
        <v>74</v>
      </c>
      <c r="BB691" s="1">
        <v>36</v>
      </c>
      <c r="BC691" s="1">
        <v>36</v>
      </c>
      <c r="BD691" s="1" t="s">
        <v>74</v>
      </c>
      <c r="BE691" s="1" t="s">
        <v>74</v>
      </c>
      <c r="BF691" s="1" t="s">
        <v>74</v>
      </c>
      <c r="BG691" s="1" t="s">
        <v>74</v>
      </c>
      <c r="BH691" s="1" t="s">
        <v>74</v>
      </c>
      <c r="BI691" s="1">
        <v>1</v>
      </c>
      <c r="BJ691" s="1" t="s">
        <v>6724</v>
      </c>
      <c r="BK691" s="1" t="s">
        <v>100</v>
      </c>
      <c r="BL691" s="1" t="s">
        <v>6725</v>
      </c>
      <c r="BM691" s="1" t="s">
        <v>12640</v>
      </c>
      <c r="BN691" s="1" t="s">
        <v>74</v>
      </c>
      <c r="BO691" s="1" t="s">
        <v>74</v>
      </c>
      <c r="BP691" s="1" t="s">
        <v>74</v>
      </c>
      <c r="BQ691" s="1" t="s">
        <v>74</v>
      </c>
      <c r="BR691" s="1" t="s">
        <v>102</v>
      </c>
      <c r="BS691" s="1" t="s">
        <v>12641</v>
      </c>
      <c r="BT691" s="1" t="str">
        <f>HYPERLINK("https%3A%2F%2Fwww.webofscience.com%2Fwos%2Fwoscc%2Ffull-record%2FWOS:000269292900052","View Full Record in Web of Science")</f>
        <v>View Full Record in Web of Science</v>
      </c>
    </row>
    <row r="692" spans="1:72" x14ac:dyDescent="0.25">
      <c r="A692" s="1" t="s">
        <v>72</v>
      </c>
      <c r="B692" s="1" t="s">
        <v>12642</v>
      </c>
      <c r="C692" s="1" t="s">
        <v>74</v>
      </c>
      <c r="D692" s="1" t="s">
        <v>74</v>
      </c>
      <c r="E692" s="1" t="s">
        <v>74</v>
      </c>
      <c r="F692" s="1" t="s">
        <v>12643</v>
      </c>
      <c r="G692" s="1" t="s">
        <v>74</v>
      </c>
      <c r="H692" s="1" t="s">
        <v>74</v>
      </c>
      <c r="I692" s="1" t="s">
        <v>12644</v>
      </c>
      <c r="J692" s="1" t="s">
        <v>10697</v>
      </c>
      <c r="K692" s="1" t="s">
        <v>74</v>
      </c>
      <c r="L692" s="1" t="s">
        <v>74</v>
      </c>
      <c r="M692" s="1" t="s">
        <v>78</v>
      </c>
      <c r="N692" s="1" t="s">
        <v>79</v>
      </c>
      <c r="O692" s="1" t="s">
        <v>74</v>
      </c>
      <c r="P692" s="1" t="s">
        <v>74</v>
      </c>
      <c r="Q692" s="1" t="s">
        <v>74</v>
      </c>
      <c r="R692" s="1" t="s">
        <v>74</v>
      </c>
      <c r="S692" s="1" t="s">
        <v>74</v>
      </c>
      <c r="T692" s="1" t="s">
        <v>12645</v>
      </c>
      <c r="U692" s="1" t="s">
        <v>12646</v>
      </c>
      <c r="V692" s="1" t="s">
        <v>12647</v>
      </c>
      <c r="W692" s="1" t="s">
        <v>12648</v>
      </c>
      <c r="X692" s="1" t="s">
        <v>4323</v>
      </c>
      <c r="Y692" s="1" t="s">
        <v>12649</v>
      </c>
      <c r="Z692" s="1" t="s">
        <v>12650</v>
      </c>
      <c r="AA692" s="1" t="s">
        <v>12651</v>
      </c>
      <c r="AB692" s="1" t="s">
        <v>12652</v>
      </c>
      <c r="AC692" s="1" t="s">
        <v>74</v>
      </c>
      <c r="AD692" s="1" t="s">
        <v>74</v>
      </c>
      <c r="AE692" s="1" t="s">
        <v>74</v>
      </c>
      <c r="AF692" s="1" t="s">
        <v>74</v>
      </c>
      <c r="AG692" s="1">
        <v>25</v>
      </c>
      <c r="AH692" s="1">
        <v>18</v>
      </c>
      <c r="AI692" s="1">
        <v>18</v>
      </c>
      <c r="AJ692" s="1">
        <v>2</v>
      </c>
      <c r="AK692" s="1">
        <v>32</v>
      </c>
      <c r="AL692" s="1" t="s">
        <v>12170</v>
      </c>
      <c r="AM692" s="1" t="s">
        <v>1888</v>
      </c>
      <c r="AN692" s="1" t="s">
        <v>12171</v>
      </c>
      <c r="AO692" s="1" t="s">
        <v>2960</v>
      </c>
      <c r="AP692" s="1" t="s">
        <v>74</v>
      </c>
      <c r="AQ692" s="1" t="s">
        <v>74</v>
      </c>
      <c r="AR692" s="1" t="s">
        <v>2962</v>
      </c>
      <c r="AS692" s="1" t="s">
        <v>2963</v>
      </c>
      <c r="AT692" s="1" t="s">
        <v>476</v>
      </c>
      <c r="AU692" s="1">
        <v>2009</v>
      </c>
      <c r="AV692" s="1">
        <v>34</v>
      </c>
      <c r="AW692" s="1">
        <v>4</v>
      </c>
      <c r="AX692" s="1" t="s">
        <v>74</v>
      </c>
      <c r="AY692" s="1" t="s">
        <v>74</v>
      </c>
      <c r="AZ692" s="1" t="s">
        <v>74</v>
      </c>
      <c r="BA692" s="1" t="s">
        <v>74</v>
      </c>
      <c r="BB692" s="1">
        <v>681</v>
      </c>
      <c r="BC692" s="1">
        <v>688</v>
      </c>
      <c r="BD692" s="1" t="s">
        <v>74</v>
      </c>
      <c r="BE692" s="1" t="s">
        <v>12653</v>
      </c>
      <c r="BF692" s="1" t="str">
        <f>HYPERLINK("http://dx.doi.org/10.1139/H09-057","http://dx.doi.org/10.1139/H09-057")</f>
        <v>http://dx.doi.org/10.1139/H09-057</v>
      </c>
      <c r="BG692" s="1" t="s">
        <v>74</v>
      </c>
      <c r="BH692" s="1" t="s">
        <v>74</v>
      </c>
      <c r="BI692" s="1">
        <v>8</v>
      </c>
      <c r="BJ692" s="1" t="s">
        <v>2965</v>
      </c>
      <c r="BK692" s="1" t="s">
        <v>100</v>
      </c>
      <c r="BL692" s="1" t="s">
        <v>2965</v>
      </c>
      <c r="BM692" s="1" t="s">
        <v>12654</v>
      </c>
      <c r="BN692" s="1">
        <v>19767804</v>
      </c>
      <c r="BO692" s="1" t="s">
        <v>74</v>
      </c>
      <c r="BP692" s="1" t="s">
        <v>74</v>
      </c>
      <c r="BQ692" s="1" t="s">
        <v>74</v>
      </c>
      <c r="BR692" s="1" t="s">
        <v>102</v>
      </c>
      <c r="BS692" s="1" t="s">
        <v>12655</v>
      </c>
      <c r="BT692" s="1" t="str">
        <f>HYPERLINK("https%3A%2F%2Fwww.webofscience.com%2Fwos%2Fwoscc%2Ffull-record%2FWOS:000269972200016","View Full Record in Web of Science")</f>
        <v>View Full Record in Web of Science</v>
      </c>
    </row>
    <row r="693" spans="1:72" x14ac:dyDescent="0.25">
      <c r="A693" s="1" t="s">
        <v>72</v>
      </c>
      <c r="B693" s="1" t="s">
        <v>12656</v>
      </c>
      <c r="C693" s="1" t="s">
        <v>74</v>
      </c>
      <c r="D693" s="1" t="s">
        <v>74</v>
      </c>
      <c r="E693" s="1" t="s">
        <v>74</v>
      </c>
      <c r="F693" s="1" t="s">
        <v>12657</v>
      </c>
      <c r="G693" s="1" t="s">
        <v>74</v>
      </c>
      <c r="H693" s="1" t="s">
        <v>74</v>
      </c>
      <c r="I693" s="1" t="s">
        <v>12658</v>
      </c>
      <c r="J693" s="1" t="s">
        <v>6577</v>
      </c>
      <c r="K693" s="1" t="s">
        <v>74</v>
      </c>
      <c r="L693" s="1" t="s">
        <v>74</v>
      </c>
      <c r="M693" s="1" t="s">
        <v>78</v>
      </c>
      <c r="N693" s="1" t="s">
        <v>79</v>
      </c>
      <c r="O693" s="1" t="s">
        <v>74</v>
      </c>
      <c r="P693" s="1" t="s">
        <v>74</v>
      </c>
      <c r="Q693" s="1" t="s">
        <v>74</v>
      </c>
      <c r="R693" s="1" t="s">
        <v>74</v>
      </c>
      <c r="S693" s="1" t="s">
        <v>74</v>
      </c>
      <c r="T693" s="1" t="s">
        <v>74</v>
      </c>
      <c r="U693" s="1" t="s">
        <v>12659</v>
      </c>
      <c r="V693" s="1" t="s">
        <v>12660</v>
      </c>
      <c r="W693" s="1" t="s">
        <v>12661</v>
      </c>
      <c r="X693" s="1" t="s">
        <v>74</v>
      </c>
      <c r="Y693" s="1" t="s">
        <v>12662</v>
      </c>
      <c r="Z693" s="1" t="s">
        <v>74</v>
      </c>
      <c r="AA693" s="1" t="s">
        <v>74</v>
      </c>
      <c r="AB693" s="1" t="s">
        <v>74</v>
      </c>
      <c r="AC693" s="1" t="s">
        <v>74</v>
      </c>
      <c r="AD693" s="1" t="s">
        <v>74</v>
      </c>
      <c r="AE693" s="1" t="s">
        <v>74</v>
      </c>
      <c r="AF693" s="1" t="s">
        <v>74</v>
      </c>
      <c r="AG693" s="1">
        <v>31</v>
      </c>
      <c r="AH693" s="1">
        <v>0</v>
      </c>
      <c r="AI693" s="1">
        <v>0</v>
      </c>
      <c r="AJ693" s="1">
        <v>0</v>
      </c>
      <c r="AK693" s="1">
        <v>62</v>
      </c>
      <c r="AL693" s="1" t="s">
        <v>6585</v>
      </c>
      <c r="AM693" s="1" t="s">
        <v>6586</v>
      </c>
      <c r="AN693" s="1" t="s">
        <v>6587</v>
      </c>
      <c r="AO693" s="1" t="s">
        <v>6588</v>
      </c>
      <c r="AP693" s="1" t="s">
        <v>6589</v>
      </c>
      <c r="AQ693" s="1" t="s">
        <v>74</v>
      </c>
      <c r="AR693" s="1" t="s">
        <v>6590</v>
      </c>
      <c r="AS693" s="1" t="s">
        <v>6591</v>
      </c>
      <c r="AT693" s="1" t="s">
        <v>4057</v>
      </c>
      <c r="AU693" s="1">
        <v>2009</v>
      </c>
      <c r="AV693" s="1">
        <v>20</v>
      </c>
      <c r="AW693" s="1">
        <v>4</v>
      </c>
      <c r="AX693" s="1" t="s">
        <v>74</v>
      </c>
      <c r="AY693" s="1" t="s">
        <v>74</v>
      </c>
      <c r="AZ693" s="1" t="s">
        <v>74</v>
      </c>
      <c r="BA693" s="1" t="s">
        <v>74</v>
      </c>
      <c r="BB693" s="1">
        <v>36</v>
      </c>
      <c r="BC693" s="1">
        <v>39</v>
      </c>
      <c r="BD693" s="1" t="s">
        <v>74</v>
      </c>
      <c r="BE693" s="1" t="s">
        <v>74</v>
      </c>
      <c r="BF693" s="1" t="s">
        <v>74</v>
      </c>
      <c r="BG693" s="1" t="s">
        <v>74</v>
      </c>
      <c r="BH693" s="1" t="s">
        <v>74</v>
      </c>
      <c r="BI693" s="1">
        <v>4</v>
      </c>
      <c r="BJ693" s="1" t="s">
        <v>6592</v>
      </c>
      <c r="BK693" s="1" t="s">
        <v>100</v>
      </c>
      <c r="BL693" s="1" t="s">
        <v>6592</v>
      </c>
      <c r="BM693" s="1" t="s">
        <v>12663</v>
      </c>
      <c r="BN693" s="1" t="s">
        <v>74</v>
      </c>
      <c r="BO693" s="1" t="s">
        <v>74</v>
      </c>
      <c r="BP693" s="1" t="s">
        <v>74</v>
      </c>
      <c r="BQ693" s="1" t="s">
        <v>74</v>
      </c>
      <c r="BR693" s="1" t="s">
        <v>102</v>
      </c>
      <c r="BS693" s="1" t="s">
        <v>12664</v>
      </c>
      <c r="BT693" s="1" t="str">
        <f>HYPERLINK("https%3A%2F%2Fwww.webofscience.com%2Fwos%2Fwoscc%2Ffull-record%2FWOS:000270680400011","View Full Record in Web of Science")</f>
        <v>View Full Record in Web of Science</v>
      </c>
    </row>
    <row r="694" spans="1:72" x14ac:dyDescent="0.25">
      <c r="A694" s="1" t="s">
        <v>72</v>
      </c>
      <c r="B694" s="1" t="s">
        <v>12665</v>
      </c>
      <c r="C694" s="1" t="s">
        <v>74</v>
      </c>
      <c r="D694" s="1" t="s">
        <v>74</v>
      </c>
      <c r="E694" s="1" t="s">
        <v>74</v>
      </c>
      <c r="F694" s="1" t="s">
        <v>12666</v>
      </c>
      <c r="G694" s="1" t="s">
        <v>74</v>
      </c>
      <c r="H694" s="1" t="s">
        <v>74</v>
      </c>
      <c r="I694" s="1" t="s">
        <v>12667</v>
      </c>
      <c r="J694" s="1" t="s">
        <v>2695</v>
      </c>
      <c r="K694" s="1" t="s">
        <v>74</v>
      </c>
      <c r="L694" s="1" t="s">
        <v>74</v>
      </c>
      <c r="M694" s="1" t="s">
        <v>78</v>
      </c>
      <c r="N694" s="1" t="s">
        <v>79</v>
      </c>
      <c r="O694" s="1" t="s">
        <v>74</v>
      </c>
      <c r="P694" s="1" t="s">
        <v>74</v>
      </c>
      <c r="Q694" s="1" t="s">
        <v>74</v>
      </c>
      <c r="R694" s="1" t="s">
        <v>74</v>
      </c>
      <c r="S694" s="1" t="s">
        <v>74</v>
      </c>
      <c r="T694" s="1" t="s">
        <v>12668</v>
      </c>
      <c r="U694" s="1" t="s">
        <v>12669</v>
      </c>
      <c r="V694" s="1" t="s">
        <v>12670</v>
      </c>
      <c r="W694" s="1" t="s">
        <v>12671</v>
      </c>
      <c r="X694" s="1" t="s">
        <v>5086</v>
      </c>
      <c r="Y694" s="1" t="s">
        <v>12672</v>
      </c>
      <c r="Z694" s="1" t="s">
        <v>12673</v>
      </c>
      <c r="AA694" s="1" t="s">
        <v>74</v>
      </c>
      <c r="AB694" s="1" t="s">
        <v>74</v>
      </c>
      <c r="AC694" s="1" t="s">
        <v>12674</v>
      </c>
      <c r="AD694" s="1" t="s">
        <v>12674</v>
      </c>
      <c r="AE694" s="1" t="s">
        <v>12675</v>
      </c>
      <c r="AF694" s="1" t="s">
        <v>74</v>
      </c>
      <c r="AG694" s="1">
        <v>38</v>
      </c>
      <c r="AH694" s="1">
        <v>4</v>
      </c>
      <c r="AI694" s="1">
        <v>4</v>
      </c>
      <c r="AJ694" s="1">
        <v>0</v>
      </c>
      <c r="AK694" s="1">
        <v>11</v>
      </c>
      <c r="AL694" s="1" t="s">
        <v>2704</v>
      </c>
      <c r="AM694" s="1" t="s">
        <v>2705</v>
      </c>
      <c r="AN694" s="1" t="s">
        <v>2706</v>
      </c>
      <c r="AO694" s="1" t="s">
        <v>2707</v>
      </c>
      <c r="AP694" s="1" t="s">
        <v>2708</v>
      </c>
      <c r="AQ694" s="1" t="s">
        <v>74</v>
      </c>
      <c r="AR694" s="1" t="s">
        <v>2709</v>
      </c>
      <c r="AS694" s="1" t="s">
        <v>2710</v>
      </c>
      <c r="AT694" s="1" t="s">
        <v>570</v>
      </c>
      <c r="AU694" s="1">
        <v>2009</v>
      </c>
      <c r="AV694" s="1">
        <v>30</v>
      </c>
      <c r="AW694" s="1">
        <v>7</v>
      </c>
      <c r="AX694" s="1" t="s">
        <v>74</v>
      </c>
      <c r="AY694" s="1" t="s">
        <v>74</v>
      </c>
      <c r="AZ694" s="1" t="s">
        <v>74</v>
      </c>
      <c r="BA694" s="1" t="s">
        <v>74</v>
      </c>
      <c r="BB694" s="1">
        <v>545</v>
      </c>
      <c r="BC694" s="1">
        <v>549</v>
      </c>
      <c r="BD694" s="1" t="s">
        <v>74</v>
      </c>
      <c r="BE694" s="1" t="s">
        <v>12676</v>
      </c>
      <c r="BF694" s="1" t="str">
        <f>HYPERLINK("http://dx.doi.org/10.1055/s-0029-1202341","http://dx.doi.org/10.1055/s-0029-1202341")</f>
        <v>http://dx.doi.org/10.1055/s-0029-1202341</v>
      </c>
      <c r="BG694" s="1" t="s">
        <v>74</v>
      </c>
      <c r="BH694" s="1" t="s">
        <v>74</v>
      </c>
      <c r="BI694" s="1">
        <v>5</v>
      </c>
      <c r="BJ694" s="1" t="s">
        <v>658</v>
      </c>
      <c r="BK694" s="1" t="s">
        <v>100</v>
      </c>
      <c r="BL694" s="1" t="s">
        <v>658</v>
      </c>
      <c r="BM694" s="1" t="s">
        <v>12677</v>
      </c>
      <c r="BN694" s="1">
        <v>19455481</v>
      </c>
      <c r="BO694" s="1" t="s">
        <v>74</v>
      </c>
      <c r="BP694" s="1" t="s">
        <v>74</v>
      </c>
      <c r="BQ694" s="1" t="s">
        <v>74</v>
      </c>
      <c r="BR694" s="1" t="s">
        <v>102</v>
      </c>
      <c r="BS694" s="1" t="s">
        <v>12678</v>
      </c>
      <c r="BT694" s="1" t="str">
        <f>HYPERLINK("https%3A%2F%2Fwww.webofscience.com%2Fwos%2Fwoscc%2Ffull-record%2FWOS:000268067800013","View Full Record in Web of Science")</f>
        <v>View Full Record in Web of Science</v>
      </c>
    </row>
    <row r="695" spans="1:72" x14ac:dyDescent="0.25">
      <c r="A695" s="1" t="s">
        <v>72</v>
      </c>
      <c r="B695" s="1" t="s">
        <v>12679</v>
      </c>
      <c r="C695" s="1" t="s">
        <v>74</v>
      </c>
      <c r="D695" s="1" t="s">
        <v>74</v>
      </c>
      <c r="E695" s="1" t="s">
        <v>74</v>
      </c>
      <c r="F695" s="1" t="s">
        <v>12680</v>
      </c>
      <c r="G695" s="1" t="s">
        <v>74</v>
      </c>
      <c r="H695" s="1" t="s">
        <v>74</v>
      </c>
      <c r="I695" s="1" t="s">
        <v>12681</v>
      </c>
      <c r="J695" s="1" t="s">
        <v>12682</v>
      </c>
      <c r="K695" s="1" t="s">
        <v>74</v>
      </c>
      <c r="L695" s="1" t="s">
        <v>74</v>
      </c>
      <c r="M695" s="1" t="s">
        <v>78</v>
      </c>
      <c r="N695" s="1" t="s">
        <v>79</v>
      </c>
      <c r="O695" s="1" t="s">
        <v>74</v>
      </c>
      <c r="P695" s="1" t="s">
        <v>74</v>
      </c>
      <c r="Q695" s="1" t="s">
        <v>74</v>
      </c>
      <c r="R695" s="1" t="s">
        <v>74</v>
      </c>
      <c r="S695" s="1" t="s">
        <v>74</v>
      </c>
      <c r="T695" s="1" t="s">
        <v>12683</v>
      </c>
      <c r="U695" s="1" t="s">
        <v>12684</v>
      </c>
      <c r="V695" s="1" t="s">
        <v>12685</v>
      </c>
      <c r="W695" s="1" t="s">
        <v>12686</v>
      </c>
      <c r="X695" s="1" t="s">
        <v>12687</v>
      </c>
      <c r="Y695" s="1" t="s">
        <v>12688</v>
      </c>
      <c r="Z695" s="1" t="s">
        <v>12689</v>
      </c>
      <c r="AA695" s="1" t="s">
        <v>74</v>
      </c>
      <c r="AB695" s="1" t="s">
        <v>74</v>
      </c>
      <c r="AC695" s="1" t="s">
        <v>74</v>
      </c>
      <c r="AD695" s="1" t="s">
        <v>74</v>
      </c>
      <c r="AE695" s="1" t="s">
        <v>74</v>
      </c>
      <c r="AF695" s="1" t="s">
        <v>74</v>
      </c>
      <c r="AG695" s="1">
        <v>18</v>
      </c>
      <c r="AH695" s="1">
        <v>5</v>
      </c>
      <c r="AI695" s="1">
        <v>6</v>
      </c>
      <c r="AJ695" s="1">
        <v>0</v>
      </c>
      <c r="AK695" s="1">
        <v>8</v>
      </c>
      <c r="AL695" s="1" t="s">
        <v>12690</v>
      </c>
      <c r="AM695" s="1" t="s">
        <v>12691</v>
      </c>
      <c r="AN695" s="1" t="s">
        <v>12692</v>
      </c>
      <c r="AO695" s="1" t="s">
        <v>12693</v>
      </c>
      <c r="AP695" s="1" t="s">
        <v>74</v>
      </c>
      <c r="AQ695" s="1" t="s">
        <v>74</v>
      </c>
      <c r="AR695" s="1" t="s">
        <v>12694</v>
      </c>
      <c r="AS695" s="1" t="s">
        <v>12695</v>
      </c>
      <c r="AT695" s="1" t="s">
        <v>822</v>
      </c>
      <c r="AU695" s="1">
        <v>2009</v>
      </c>
      <c r="AV695" s="1">
        <v>102</v>
      </c>
      <c r="AW695" s="1">
        <v>3</v>
      </c>
      <c r="AX695" s="1" t="s">
        <v>74</v>
      </c>
      <c r="AY695" s="1" t="s">
        <v>74</v>
      </c>
      <c r="AZ695" s="1" t="s">
        <v>74</v>
      </c>
      <c r="BA695" s="1" t="s">
        <v>74</v>
      </c>
      <c r="BB695" s="1">
        <v>1175</v>
      </c>
      <c r="BC695" s="1">
        <v>1181</v>
      </c>
      <c r="BD695" s="1" t="s">
        <v>74</v>
      </c>
      <c r="BE695" s="1" t="s">
        <v>12696</v>
      </c>
      <c r="BF695" s="1" t="str">
        <f>HYPERLINK("http://dx.doi.org/10.1603/029.102.0341","http://dx.doi.org/10.1603/029.102.0341")</f>
        <v>http://dx.doi.org/10.1603/029.102.0341</v>
      </c>
      <c r="BG695" s="1" t="s">
        <v>74</v>
      </c>
      <c r="BH695" s="1" t="s">
        <v>74</v>
      </c>
      <c r="BI695" s="1">
        <v>7</v>
      </c>
      <c r="BJ695" s="1" t="s">
        <v>12697</v>
      </c>
      <c r="BK695" s="1" t="s">
        <v>100</v>
      </c>
      <c r="BL695" s="1" t="s">
        <v>12697</v>
      </c>
      <c r="BM695" s="1" t="s">
        <v>12698</v>
      </c>
      <c r="BN695" s="1">
        <v>19610435</v>
      </c>
      <c r="BO695" s="1" t="s">
        <v>74</v>
      </c>
      <c r="BP695" s="1" t="s">
        <v>74</v>
      </c>
      <c r="BQ695" s="1" t="s">
        <v>74</v>
      </c>
      <c r="BR695" s="1" t="s">
        <v>102</v>
      </c>
      <c r="BS695" s="1" t="s">
        <v>12699</v>
      </c>
      <c r="BT695" s="1" t="str">
        <f>HYPERLINK("https%3A%2F%2Fwww.webofscience.com%2Fwos%2Fwoscc%2Ffull-record%2FWOS:000266641700041","View Full Record in Web of Science")</f>
        <v>View Full Record in Web of Science</v>
      </c>
    </row>
    <row r="696" spans="1:72" x14ac:dyDescent="0.25">
      <c r="A696" s="1" t="s">
        <v>72</v>
      </c>
      <c r="B696" s="1" t="s">
        <v>12700</v>
      </c>
      <c r="C696" s="1" t="s">
        <v>74</v>
      </c>
      <c r="D696" s="1" t="s">
        <v>74</v>
      </c>
      <c r="E696" s="1" t="s">
        <v>74</v>
      </c>
      <c r="F696" s="1" t="s">
        <v>12701</v>
      </c>
      <c r="G696" s="1" t="s">
        <v>74</v>
      </c>
      <c r="H696" s="1" t="s">
        <v>74</v>
      </c>
      <c r="I696" s="1" t="s">
        <v>12702</v>
      </c>
      <c r="J696" s="1" t="s">
        <v>12703</v>
      </c>
      <c r="K696" s="1" t="s">
        <v>74</v>
      </c>
      <c r="L696" s="1" t="s">
        <v>74</v>
      </c>
      <c r="M696" s="1" t="s">
        <v>78</v>
      </c>
      <c r="N696" s="1" t="s">
        <v>79</v>
      </c>
      <c r="O696" s="1" t="s">
        <v>74</v>
      </c>
      <c r="P696" s="1" t="s">
        <v>74</v>
      </c>
      <c r="Q696" s="1" t="s">
        <v>74</v>
      </c>
      <c r="R696" s="1" t="s">
        <v>74</v>
      </c>
      <c r="S696" s="1" t="s">
        <v>74</v>
      </c>
      <c r="T696" s="1" t="s">
        <v>74</v>
      </c>
      <c r="U696" s="1" t="s">
        <v>12704</v>
      </c>
      <c r="V696" s="1" t="s">
        <v>12705</v>
      </c>
      <c r="W696" s="1" t="s">
        <v>12706</v>
      </c>
      <c r="X696" s="1" t="s">
        <v>12707</v>
      </c>
      <c r="Y696" s="1" t="s">
        <v>12708</v>
      </c>
      <c r="Z696" s="1" t="s">
        <v>12709</v>
      </c>
      <c r="AA696" s="1" t="s">
        <v>12710</v>
      </c>
      <c r="AB696" s="1" t="s">
        <v>12711</v>
      </c>
      <c r="AC696" s="1" t="s">
        <v>12712</v>
      </c>
      <c r="AD696" s="1" t="s">
        <v>12713</v>
      </c>
      <c r="AE696" s="1" t="s">
        <v>12714</v>
      </c>
      <c r="AF696" s="1" t="s">
        <v>74</v>
      </c>
      <c r="AG696" s="1">
        <v>38</v>
      </c>
      <c r="AH696" s="1">
        <v>238</v>
      </c>
      <c r="AI696" s="1">
        <v>246</v>
      </c>
      <c r="AJ696" s="1">
        <v>5</v>
      </c>
      <c r="AK696" s="1">
        <v>52</v>
      </c>
      <c r="AL696" s="1" t="s">
        <v>12715</v>
      </c>
      <c r="AM696" s="1" t="s">
        <v>290</v>
      </c>
      <c r="AN696" s="1" t="s">
        <v>12716</v>
      </c>
      <c r="AO696" s="1" t="s">
        <v>12717</v>
      </c>
      <c r="AP696" s="1" t="s">
        <v>12718</v>
      </c>
      <c r="AQ696" s="1" t="s">
        <v>74</v>
      </c>
      <c r="AR696" s="1" t="s">
        <v>12719</v>
      </c>
      <c r="AS696" s="1" t="s">
        <v>12720</v>
      </c>
      <c r="AT696" s="1" t="s">
        <v>822</v>
      </c>
      <c r="AU696" s="1">
        <v>2009</v>
      </c>
      <c r="AV696" s="1">
        <v>154</v>
      </c>
      <c r="AW696" s="1">
        <v>6</v>
      </c>
      <c r="AX696" s="1" t="s">
        <v>74</v>
      </c>
      <c r="AY696" s="1" t="s">
        <v>74</v>
      </c>
      <c r="AZ696" s="1" t="s">
        <v>74</v>
      </c>
      <c r="BA696" s="1" t="s">
        <v>74</v>
      </c>
      <c r="BB696" s="1">
        <v>807</v>
      </c>
      <c r="BC696" s="1">
        <v>813</v>
      </c>
      <c r="BD696" s="1" t="s">
        <v>74</v>
      </c>
      <c r="BE696" s="1" t="s">
        <v>12721</v>
      </c>
      <c r="BF696" s="1" t="str">
        <f>HYPERLINK("http://dx.doi.org/10.1016/j.jpeds.2009.01.015","http://dx.doi.org/10.1016/j.jpeds.2009.01.015")</f>
        <v>http://dx.doi.org/10.1016/j.jpeds.2009.01.015</v>
      </c>
      <c r="BG696" s="1" t="s">
        <v>74</v>
      </c>
      <c r="BH696" s="1" t="s">
        <v>74</v>
      </c>
      <c r="BI696" s="1">
        <v>7</v>
      </c>
      <c r="BJ696" s="1" t="s">
        <v>2400</v>
      </c>
      <c r="BK696" s="1" t="s">
        <v>100</v>
      </c>
      <c r="BL696" s="1" t="s">
        <v>2400</v>
      </c>
      <c r="BM696" s="1" t="s">
        <v>12722</v>
      </c>
      <c r="BN696" s="1">
        <v>19375714</v>
      </c>
      <c r="BO696" s="1" t="s">
        <v>1221</v>
      </c>
      <c r="BP696" s="1" t="s">
        <v>74</v>
      </c>
      <c r="BQ696" s="1" t="s">
        <v>74</v>
      </c>
      <c r="BR696" s="1" t="s">
        <v>102</v>
      </c>
      <c r="BS696" s="1" t="s">
        <v>12723</v>
      </c>
      <c r="BT696" s="1" t="str">
        <f>HYPERLINK("https%3A%2F%2Fwww.webofscience.com%2Fwos%2Fwoscc%2Ffull-record%2FWOS:000266685800010","View Full Record in Web of Science")</f>
        <v>View Full Record in Web of Science</v>
      </c>
    </row>
    <row r="697" spans="1:72" x14ac:dyDescent="0.25">
      <c r="A697" s="1" t="s">
        <v>72</v>
      </c>
      <c r="B697" s="1" t="s">
        <v>12724</v>
      </c>
      <c r="C697" s="1" t="s">
        <v>74</v>
      </c>
      <c r="D697" s="1" t="s">
        <v>74</v>
      </c>
      <c r="E697" s="1" t="s">
        <v>74</v>
      </c>
      <c r="F697" s="1" t="s">
        <v>12725</v>
      </c>
      <c r="G697" s="1" t="s">
        <v>74</v>
      </c>
      <c r="H697" s="1" t="s">
        <v>74</v>
      </c>
      <c r="I697" s="1" t="s">
        <v>12726</v>
      </c>
      <c r="J697" s="1" t="s">
        <v>784</v>
      </c>
      <c r="K697" s="1" t="s">
        <v>74</v>
      </c>
      <c r="L697" s="1" t="s">
        <v>74</v>
      </c>
      <c r="M697" s="1" t="s">
        <v>78</v>
      </c>
      <c r="N697" s="1" t="s">
        <v>79</v>
      </c>
      <c r="O697" s="1" t="s">
        <v>74</v>
      </c>
      <c r="P697" s="1" t="s">
        <v>74</v>
      </c>
      <c r="Q697" s="1" t="s">
        <v>74</v>
      </c>
      <c r="R697" s="1" t="s">
        <v>74</v>
      </c>
      <c r="S697" s="1" t="s">
        <v>74</v>
      </c>
      <c r="T697" s="1" t="s">
        <v>12727</v>
      </c>
      <c r="U697" s="1" t="s">
        <v>12728</v>
      </c>
      <c r="V697" s="1" t="s">
        <v>12729</v>
      </c>
      <c r="W697" s="1" t="s">
        <v>12730</v>
      </c>
      <c r="X697" s="1" t="s">
        <v>74</v>
      </c>
      <c r="Y697" s="1" t="s">
        <v>12731</v>
      </c>
      <c r="Z697" s="1" t="s">
        <v>12732</v>
      </c>
      <c r="AA697" s="1" t="s">
        <v>749</v>
      </c>
      <c r="AB697" s="1" t="s">
        <v>74</v>
      </c>
      <c r="AC697" s="1" t="s">
        <v>12733</v>
      </c>
      <c r="AD697" s="1" t="s">
        <v>12733</v>
      </c>
      <c r="AE697" s="1" t="s">
        <v>12734</v>
      </c>
      <c r="AF697" s="1" t="s">
        <v>74</v>
      </c>
      <c r="AG697" s="1">
        <v>33</v>
      </c>
      <c r="AH697" s="1">
        <v>13</v>
      </c>
      <c r="AI697" s="1">
        <v>15</v>
      </c>
      <c r="AJ697" s="1">
        <v>0</v>
      </c>
      <c r="AK697" s="1">
        <v>13</v>
      </c>
      <c r="AL697" s="1" t="s">
        <v>793</v>
      </c>
      <c r="AM697" s="1" t="s">
        <v>118</v>
      </c>
      <c r="AN697" s="1" t="s">
        <v>794</v>
      </c>
      <c r="AO697" s="1" t="s">
        <v>795</v>
      </c>
      <c r="AP697" s="1" t="s">
        <v>796</v>
      </c>
      <c r="AQ697" s="1" t="s">
        <v>74</v>
      </c>
      <c r="AR697" s="1" t="s">
        <v>784</v>
      </c>
      <c r="AS697" s="1" t="s">
        <v>797</v>
      </c>
      <c r="AT697" s="1" t="s">
        <v>822</v>
      </c>
      <c r="AU697" s="1">
        <v>2009</v>
      </c>
      <c r="AV697" s="1">
        <v>52</v>
      </c>
      <c r="AW697" s="1">
        <v>3</v>
      </c>
      <c r="AX697" s="1" t="s">
        <v>74</v>
      </c>
      <c r="AY697" s="1" t="s">
        <v>74</v>
      </c>
      <c r="AZ697" s="1" t="s">
        <v>74</v>
      </c>
      <c r="BA697" s="1" t="s">
        <v>74</v>
      </c>
      <c r="BB697" s="1">
        <v>561</v>
      </c>
      <c r="BC697" s="1">
        <v>567</v>
      </c>
      <c r="BD697" s="1" t="s">
        <v>74</v>
      </c>
      <c r="BE697" s="1" t="s">
        <v>12735</v>
      </c>
      <c r="BF697" s="1" t="str">
        <f>HYPERLINK("http://dx.doi.org/10.1016/j.appet.2009.01.008","http://dx.doi.org/10.1016/j.appet.2009.01.008")</f>
        <v>http://dx.doi.org/10.1016/j.appet.2009.01.008</v>
      </c>
      <c r="BG697" s="1" t="s">
        <v>74</v>
      </c>
      <c r="BH697" s="1" t="s">
        <v>74</v>
      </c>
      <c r="BI697" s="1">
        <v>7</v>
      </c>
      <c r="BJ697" s="1" t="s">
        <v>801</v>
      </c>
      <c r="BK697" s="1" t="s">
        <v>100</v>
      </c>
      <c r="BL697" s="1" t="s">
        <v>801</v>
      </c>
      <c r="BM697" s="1" t="s">
        <v>12736</v>
      </c>
      <c r="BN697" s="1">
        <v>19501751</v>
      </c>
      <c r="BO697" s="1" t="s">
        <v>74</v>
      </c>
      <c r="BP697" s="1" t="s">
        <v>74</v>
      </c>
      <c r="BQ697" s="1" t="s">
        <v>74</v>
      </c>
      <c r="BR697" s="1" t="s">
        <v>102</v>
      </c>
      <c r="BS697" s="1" t="s">
        <v>12737</v>
      </c>
      <c r="BT697" s="1" t="str">
        <f>HYPERLINK("https%3A%2F%2Fwww.webofscience.com%2Fwos%2Fwoscc%2Ffull-record%2FWOS:000267565500003","View Full Record in Web of Science")</f>
        <v>View Full Record in Web of Science</v>
      </c>
    </row>
    <row r="698" spans="1:72" x14ac:dyDescent="0.25">
      <c r="A698" s="1" t="s">
        <v>72</v>
      </c>
      <c r="B698" s="1" t="s">
        <v>12738</v>
      </c>
      <c r="C698" s="1" t="s">
        <v>74</v>
      </c>
      <c r="D698" s="1" t="s">
        <v>74</v>
      </c>
      <c r="E698" s="1" t="s">
        <v>74</v>
      </c>
      <c r="F698" s="1" t="s">
        <v>12739</v>
      </c>
      <c r="G698" s="1" t="s">
        <v>74</v>
      </c>
      <c r="H698" s="1" t="s">
        <v>74</v>
      </c>
      <c r="I698" s="1" t="s">
        <v>12740</v>
      </c>
      <c r="J698" s="1" t="s">
        <v>1074</v>
      </c>
      <c r="K698" s="1" t="s">
        <v>74</v>
      </c>
      <c r="L698" s="1" t="s">
        <v>74</v>
      </c>
      <c r="M698" s="1" t="s">
        <v>78</v>
      </c>
      <c r="N698" s="1" t="s">
        <v>79</v>
      </c>
      <c r="O698" s="1" t="s">
        <v>74</v>
      </c>
      <c r="P698" s="1" t="s">
        <v>74</v>
      </c>
      <c r="Q698" s="1" t="s">
        <v>74</v>
      </c>
      <c r="R698" s="1" t="s">
        <v>74</v>
      </c>
      <c r="S698" s="1" t="s">
        <v>74</v>
      </c>
      <c r="T698" s="1" t="s">
        <v>12741</v>
      </c>
      <c r="U698" s="1" t="s">
        <v>12742</v>
      </c>
      <c r="V698" s="1" t="s">
        <v>12743</v>
      </c>
      <c r="W698" s="1" t="s">
        <v>12744</v>
      </c>
      <c r="X698" s="1" t="s">
        <v>12745</v>
      </c>
      <c r="Y698" s="1" t="s">
        <v>11541</v>
      </c>
      <c r="Z698" s="1" t="s">
        <v>74</v>
      </c>
      <c r="AA698" s="1" t="s">
        <v>74</v>
      </c>
      <c r="AB698" s="1" t="s">
        <v>12746</v>
      </c>
      <c r="AC698" s="1" t="s">
        <v>74</v>
      </c>
      <c r="AD698" s="1" t="s">
        <v>74</v>
      </c>
      <c r="AE698" s="1" t="s">
        <v>74</v>
      </c>
      <c r="AF698" s="1" t="s">
        <v>74</v>
      </c>
      <c r="AG698" s="1">
        <v>37</v>
      </c>
      <c r="AH698" s="1">
        <v>17</v>
      </c>
      <c r="AI698" s="1">
        <v>17</v>
      </c>
      <c r="AJ698" s="1">
        <v>0</v>
      </c>
      <c r="AK698" s="1">
        <v>35</v>
      </c>
      <c r="AL698" s="1" t="s">
        <v>1081</v>
      </c>
      <c r="AM698" s="1" t="s">
        <v>1082</v>
      </c>
      <c r="AN698" s="1" t="s">
        <v>1083</v>
      </c>
      <c r="AO698" s="1" t="s">
        <v>1084</v>
      </c>
      <c r="AP698" s="1" t="s">
        <v>74</v>
      </c>
      <c r="AQ698" s="1" t="s">
        <v>74</v>
      </c>
      <c r="AR698" s="1" t="s">
        <v>1086</v>
      </c>
      <c r="AS698" s="1" t="s">
        <v>1087</v>
      </c>
      <c r="AT698" s="1" t="s">
        <v>822</v>
      </c>
      <c r="AU698" s="1">
        <v>2009</v>
      </c>
      <c r="AV698" s="1">
        <v>19</v>
      </c>
      <c r="AW698" s="1">
        <v>3</v>
      </c>
      <c r="AX698" s="1" t="s">
        <v>74</v>
      </c>
      <c r="AY698" s="1" t="s">
        <v>74</v>
      </c>
      <c r="AZ698" s="1" t="s">
        <v>74</v>
      </c>
      <c r="BA698" s="1" t="s">
        <v>74</v>
      </c>
      <c r="BB698" s="1">
        <v>222</v>
      </c>
      <c r="BC698" s="1">
        <v>242</v>
      </c>
      <c r="BD698" s="1" t="s">
        <v>74</v>
      </c>
      <c r="BE698" s="1" t="s">
        <v>12747</v>
      </c>
      <c r="BF698" s="1" t="str">
        <f>HYPERLINK("http://dx.doi.org/10.1123/ijsnem.19.3.222","http://dx.doi.org/10.1123/ijsnem.19.3.222")</f>
        <v>http://dx.doi.org/10.1123/ijsnem.19.3.222</v>
      </c>
      <c r="BG698" s="1" t="s">
        <v>74</v>
      </c>
      <c r="BH698" s="1" t="s">
        <v>74</v>
      </c>
      <c r="BI698" s="1">
        <v>21</v>
      </c>
      <c r="BJ698" s="1" t="s">
        <v>1089</v>
      </c>
      <c r="BK698" s="1" t="s">
        <v>100</v>
      </c>
      <c r="BL698" s="1" t="s">
        <v>1089</v>
      </c>
      <c r="BM698" s="1" t="s">
        <v>12748</v>
      </c>
      <c r="BN698" s="1">
        <v>19574611</v>
      </c>
      <c r="BO698" s="1" t="s">
        <v>74</v>
      </c>
      <c r="BP698" s="1" t="s">
        <v>74</v>
      </c>
      <c r="BQ698" s="1" t="s">
        <v>74</v>
      </c>
      <c r="BR698" s="1" t="s">
        <v>102</v>
      </c>
      <c r="BS698" s="1" t="s">
        <v>12749</v>
      </c>
      <c r="BT698" s="1" t="str">
        <f>HYPERLINK("https%3A%2F%2Fwww.webofscience.com%2Fwos%2Fwoscc%2Ffull-record%2FWOS:000267326600002","View Full Record in Web of Science")</f>
        <v>View Full Record in Web of Science</v>
      </c>
    </row>
    <row r="699" spans="1:72" x14ac:dyDescent="0.25">
      <c r="A699" s="1" t="s">
        <v>72</v>
      </c>
      <c r="B699" s="1" t="s">
        <v>12750</v>
      </c>
      <c r="C699" s="1" t="s">
        <v>74</v>
      </c>
      <c r="D699" s="1" t="s">
        <v>74</v>
      </c>
      <c r="E699" s="1" t="s">
        <v>74</v>
      </c>
      <c r="F699" s="1" t="s">
        <v>12751</v>
      </c>
      <c r="G699" s="1" t="s">
        <v>74</v>
      </c>
      <c r="H699" s="1" t="s">
        <v>74</v>
      </c>
      <c r="I699" s="1" t="s">
        <v>12752</v>
      </c>
      <c r="J699" s="1" t="s">
        <v>12753</v>
      </c>
      <c r="K699" s="1" t="s">
        <v>74</v>
      </c>
      <c r="L699" s="1" t="s">
        <v>74</v>
      </c>
      <c r="M699" s="1" t="s">
        <v>78</v>
      </c>
      <c r="N699" s="1" t="s">
        <v>79</v>
      </c>
      <c r="O699" s="1" t="s">
        <v>74</v>
      </c>
      <c r="P699" s="1" t="s">
        <v>74</v>
      </c>
      <c r="Q699" s="1" t="s">
        <v>74</v>
      </c>
      <c r="R699" s="1" t="s">
        <v>74</v>
      </c>
      <c r="S699" s="1" t="s">
        <v>74</v>
      </c>
      <c r="T699" s="1" t="s">
        <v>12754</v>
      </c>
      <c r="U699" s="1" t="s">
        <v>12755</v>
      </c>
      <c r="V699" s="1" t="s">
        <v>12756</v>
      </c>
      <c r="W699" s="1" t="s">
        <v>12757</v>
      </c>
      <c r="X699" s="1" t="s">
        <v>12758</v>
      </c>
      <c r="Y699" s="1" t="s">
        <v>12759</v>
      </c>
      <c r="Z699" s="1" t="s">
        <v>12760</v>
      </c>
      <c r="AA699" s="1" t="s">
        <v>74</v>
      </c>
      <c r="AB699" s="1" t="s">
        <v>74</v>
      </c>
      <c r="AC699" s="1" t="s">
        <v>12761</v>
      </c>
      <c r="AD699" s="1" t="s">
        <v>12761</v>
      </c>
      <c r="AE699" s="1" t="s">
        <v>12762</v>
      </c>
      <c r="AF699" s="1" t="s">
        <v>74</v>
      </c>
      <c r="AG699" s="1">
        <v>38</v>
      </c>
      <c r="AH699" s="1">
        <v>38</v>
      </c>
      <c r="AI699" s="1">
        <v>40</v>
      </c>
      <c r="AJ699" s="1">
        <v>3</v>
      </c>
      <c r="AK699" s="1">
        <v>25</v>
      </c>
      <c r="AL699" s="1" t="s">
        <v>1712</v>
      </c>
      <c r="AM699" s="1" t="s">
        <v>1713</v>
      </c>
      <c r="AN699" s="1" t="s">
        <v>1714</v>
      </c>
      <c r="AO699" s="1" t="s">
        <v>12763</v>
      </c>
      <c r="AP699" s="1" t="s">
        <v>12764</v>
      </c>
      <c r="AQ699" s="1" t="s">
        <v>74</v>
      </c>
      <c r="AR699" s="1" t="s">
        <v>12765</v>
      </c>
      <c r="AS699" s="1" t="s">
        <v>12766</v>
      </c>
      <c r="AT699" s="1" t="s">
        <v>12767</v>
      </c>
      <c r="AU699" s="1">
        <v>2009</v>
      </c>
      <c r="AV699" s="1">
        <v>383</v>
      </c>
      <c r="AW699" s="1">
        <v>1</v>
      </c>
      <c r="AX699" s="1" t="s">
        <v>74</v>
      </c>
      <c r="AY699" s="1" t="s">
        <v>74</v>
      </c>
      <c r="AZ699" s="1" t="s">
        <v>74</v>
      </c>
      <c r="BA699" s="1" t="s">
        <v>74</v>
      </c>
      <c r="BB699" s="1">
        <v>103</v>
      </c>
      <c r="BC699" s="1">
        <v>107</v>
      </c>
      <c r="BD699" s="1" t="s">
        <v>74</v>
      </c>
      <c r="BE699" s="1" t="s">
        <v>12768</v>
      </c>
      <c r="BF699" s="1" t="str">
        <f>HYPERLINK("http://dx.doi.org/10.1016/j.bbrc.2009.03.135","http://dx.doi.org/10.1016/j.bbrc.2009.03.135")</f>
        <v>http://dx.doi.org/10.1016/j.bbrc.2009.03.135</v>
      </c>
      <c r="BG699" s="1" t="s">
        <v>74</v>
      </c>
      <c r="BH699" s="1" t="s">
        <v>74</v>
      </c>
      <c r="BI699" s="1">
        <v>5</v>
      </c>
      <c r="BJ699" s="1" t="s">
        <v>12769</v>
      </c>
      <c r="BK699" s="1" t="s">
        <v>100</v>
      </c>
      <c r="BL699" s="1" t="s">
        <v>12769</v>
      </c>
      <c r="BM699" s="1" t="s">
        <v>12770</v>
      </c>
      <c r="BN699" s="1">
        <v>19344695</v>
      </c>
      <c r="BO699" s="1" t="s">
        <v>74</v>
      </c>
      <c r="BP699" s="1" t="s">
        <v>74</v>
      </c>
      <c r="BQ699" s="1" t="s">
        <v>74</v>
      </c>
      <c r="BR699" s="1" t="s">
        <v>102</v>
      </c>
      <c r="BS699" s="1" t="s">
        <v>12771</v>
      </c>
      <c r="BT699" s="1" t="str">
        <f>HYPERLINK("https%3A%2F%2Fwww.webofscience.com%2Fwos%2Fwoscc%2Ffull-record%2FWOS:000265768800021","View Full Record in Web of Science")</f>
        <v>View Full Record in Web of Science</v>
      </c>
    </row>
    <row r="700" spans="1:72" x14ac:dyDescent="0.25">
      <c r="A700" s="1" t="s">
        <v>72</v>
      </c>
      <c r="B700" s="1" t="s">
        <v>12772</v>
      </c>
      <c r="C700" s="1" t="s">
        <v>74</v>
      </c>
      <c r="D700" s="1" t="s">
        <v>74</v>
      </c>
      <c r="E700" s="1" t="s">
        <v>74</v>
      </c>
      <c r="F700" s="1" t="s">
        <v>12773</v>
      </c>
      <c r="G700" s="1" t="s">
        <v>74</v>
      </c>
      <c r="H700" s="1" t="s">
        <v>74</v>
      </c>
      <c r="I700" s="1" t="s">
        <v>12774</v>
      </c>
      <c r="J700" s="1" t="s">
        <v>1459</v>
      </c>
      <c r="K700" s="1" t="s">
        <v>74</v>
      </c>
      <c r="L700" s="1" t="s">
        <v>74</v>
      </c>
      <c r="M700" s="1" t="s">
        <v>78</v>
      </c>
      <c r="N700" s="1" t="s">
        <v>79</v>
      </c>
      <c r="O700" s="1" t="s">
        <v>74</v>
      </c>
      <c r="P700" s="1" t="s">
        <v>74</v>
      </c>
      <c r="Q700" s="1" t="s">
        <v>74</v>
      </c>
      <c r="R700" s="1" t="s">
        <v>74</v>
      </c>
      <c r="S700" s="1" t="s">
        <v>74</v>
      </c>
      <c r="T700" s="1" t="s">
        <v>74</v>
      </c>
      <c r="U700" s="1" t="s">
        <v>12775</v>
      </c>
      <c r="V700" s="1" t="s">
        <v>12776</v>
      </c>
      <c r="W700" s="1" t="s">
        <v>12777</v>
      </c>
      <c r="X700" s="1" t="s">
        <v>11687</v>
      </c>
      <c r="Y700" s="1" t="s">
        <v>12778</v>
      </c>
      <c r="Z700" s="1" t="s">
        <v>12779</v>
      </c>
      <c r="AA700" s="1" t="s">
        <v>74</v>
      </c>
      <c r="AB700" s="1" t="s">
        <v>74</v>
      </c>
      <c r="AC700" s="1" t="s">
        <v>12780</v>
      </c>
      <c r="AD700" s="1" t="s">
        <v>12780</v>
      </c>
      <c r="AE700" s="1" t="s">
        <v>12781</v>
      </c>
      <c r="AF700" s="1" t="s">
        <v>74</v>
      </c>
      <c r="AG700" s="1">
        <v>60</v>
      </c>
      <c r="AH700" s="1">
        <v>14</v>
      </c>
      <c r="AI700" s="1">
        <v>14</v>
      </c>
      <c r="AJ700" s="1">
        <v>1</v>
      </c>
      <c r="AK700" s="1">
        <v>14</v>
      </c>
      <c r="AL700" s="1" t="s">
        <v>117</v>
      </c>
      <c r="AM700" s="1" t="s">
        <v>118</v>
      </c>
      <c r="AN700" s="1" t="s">
        <v>119</v>
      </c>
      <c r="AO700" s="1" t="s">
        <v>1472</v>
      </c>
      <c r="AP700" s="1" t="s">
        <v>74</v>
      </c>
      <c r="AQ700" s="1" t="s">
        <v>74</v>
      </c>
      <c r="AR700" s="1" t="s">
        <v>1473</v>
      </c>
      <c r="AS700" s="1" t="s">
        <v>1474</v>
      </c>
      <c r="AT700" s="1" t="s">
        <v>12782</v>
      </c>
      <c r="AU700" s="1">
        <v>2009</v>
      </c>
      <c r="AV700" s="1">
        <v>6</v>
      </c>
      <c r="AW700" s="1" t="s">
        <v>74</v>
      </c>
      <c r="AX700" s="1" t="s">
        <v>74</v>
      </c>
      <c r="AY700" s="1" t="s">
        <v>74</v>
      </c>
      <c r="AZ700" s="1" t="s">
        <v>74</v>
      </c>
      <c r="BA700" s="1" t="s">
        <v>74</v>
      </c>
      <c r="BB700" s="1" t="s">
        <v>74</v>
      </c>
      <c r="BC700" s="1" t="s">
        <v>74</v>
      </c>
      <c r="BD700" s="1">
        <v>11</v>
      </c>
      <c r="BE700" s="1" t="s">
        <v>12783</v>
      </c>
      <c r="BF700" s="1" t="str">
        <f>HYPERLINK("http://dx.doi.org/10.1186/1550-2783-6-11","http://dx.doi.org/10.1186/1550-2783-6-11")</f>
        <v>http://dx.doi.org/10.1186/1550-2783-6-11</v>
      </c>
      <c r="BG700" s="1" t="s">
        <v>74</v>
      </c>
      <c r="BH700" s="1" t="s">
        <v>74</v>
      </c>
      <c r="BI700" s="1">
        <v>12</v>
      </c>
      <c r="BJ700" s="1" t="s">
        <v>1089</v>
      </c>
      <c r="BK700" s="1" t="s">
        <v>100</v>
      </c>
      <c r="BL700" s="1" t="s">
        <v>1089</v>
      </c>
      <c r="BM700" s="1" t="s">
        <v>12784</v>
      </c>
      <c r="BN700" s="1">
        <v>19442266</v>
      </c>
      <c r="BO700" s="1" t="s">
        <v>177</v>
      </c>
      <c r="BP700" s="1" t="s">
        <v>74</v>
      </c>
      <c r="BQ700" s="1" t="s">
        <v>74</v>
      </c>
      <c r="BR700" s="1" t="s">
        <v>102</v>
      </c>
      <c r="BS700" s="1" t="s">
        <v>12785</v>
      </c>
      <c r="BT700" s="1" t="str">
        <f>HYPERLINK("https%3A%2F%2Fwww.webofscience.com%2Fwos%2Fwoscc%2Ffull-record%2FWOS:000269284700001","View Full Record in Web of Science")</f>
        <v>View Full Record in Web of Science</v>
      </c>
    </row>
    <row r="701" spans="1:72" x14ac:dyDescent="0.25">
      <c r="A701" s="1" t="s">
        <v>72</v>
      </c>
      <c r="B701" s="1" t="s">
        <v>12786</v>
      </c>
      <c r="C701" s="1" t="s">
        <v>74</v>
      </c>
      <c r="D701" s="1" t="s">
        <v>74</v>
      </c>
      <c r="E701" s="1" t="s">
        <v>74</v>
      </c>
      <c r="F701" s="1" t="s">
        <v>12787</v>
      </c>
      <c r="G701" s="1" t="s">
        <v>74</v>
      </c>
      <c r="H701" s="1" t="s">
        <v>74</v>
      </c>
      <c r="I701" s="1" t="s">
        <v>12788</v>
      </c>
      <c r="J701" s="1" t="s">
        <v>12789</v>
      </c>
      <c r="K701" s="1" t="s">
        <v>74</v>
      </c>
      <c r="L701" s="1" t="s">
        <v>74</v>
      </c>
      <c r="M701" s="1" t="s">
        <v>78</v>
      </c>
      <c r="N701" s="1" t="s">
        <v>708</v>
      </c>
      <c r="O701" s="1" t="s">
        <v>74</v>
      </c>
      <c r="P701" s="1" t="s">
        <v>74</v>
      </c>
      <c r="Q701" s="1" t="s">
        <v>74</v>
      </c>
      <c r="R701" s="1" t="s">
        <v>74</v>
      </c>
      <c r="S701" s="1" t="s">
        <v>74</v>
      </c>
      <c r="T701" s="1" t="s">
        <v>74</v>
      </c>
      <c r="U701" s="1" t="s">
        <v>74</v>
      </c>
      <c r="V701" s="1" t="s">
        <v>74</v>
      </c>
      <c r="W701" s="1" t="s">
        <v>74</v>
      </c>
      <c r="X701" s="1" t="s">
        <v>74</v>
      </c>
      <c r="Y701" s="1" t="s">
        <v>74</v>
      </c>
      <c r="Z701" s="1" t="s">
        <v>74</v>
      </c>
      <c r="AA701" s="1" t="s">
        <v>74</v>
      </c>
      <c r="AB701" s="1" t="s">
        <v>74</v>
      </c>
      <c r="AC701" s="1" t="s">
        <v>74</v>
      </c>
      <c r="AD701" s="1" t="s">
        <v>74</v>
      </c>
      <c r="AE701" s="1" t="s">
        <v>74</v>
      </c>
      <c r="AF701" s="1" t="s">
        <v>74</v>
      </c>
      <c r="AG701" s="1">
        <v>0</v>
      </c>
      <c r="AH701" s="1">
        <v>0</v>
      </c>
      <c r="AI701" s="1">
        <v>0</v>
      </c>
      <c r="AJ701" s="1">
        <v>0</v>
      </c>
      <c r="AK701" s="1">
        <v>3</v>
      </c>
      <c r="AL701" s="1" t="s">
        <v>817</v>
      </c>
      <c r="AM701" s="1" t="s">
        <v>290</v>
      </c>
      <c r="AN701" s="1" t="s">
        <v>6189</v>
      </c>
      <c r="AO701" s="1" t="s">
        <v>12790</v>
      </c>
      <c r="AP701" s="1" t="s">
        <v>12791</v>
      </c>
      <c r="AQ701" s="1" t="s">
        <v>74</v>
      </c>
      <c r="AR701" s="1" t="s">
        <v>12792</v>
      </c>
      <c r="AS701" s="1" t="s">
        <v>12793</v>
      </c>
      <c r="AT701" s="1" t="s">
        <v>717</v>
      </c>
      <c r="AU701" s="1">
        <v>2009</v>
      </c>
      <c r="AV701" s="1">
        <v>181</v>
      </c>
      <c r="AW701" s="1">
        <v>5</v>
      </c>
      <c r="AX701" s="1" t="s">
        <v>74</v>
      </c>
      <c r="AY701" s="1" t="s">
        <v>74</v>
      </c>
      <c r="AZ701" s="1" t="s">
        <v>74</v>
      </c>
      <c r="BA701" s="1" t="s">
        <v>74</v>
      </c>
      <c r="BB701" s="1">
        <v>2157</v>
      </c>
      <c r="BC701" s="1">
        <v>2157</v>
      </c>
      <c r="BD701" s="1" t="s">
        <v>74</v>
      </c>
      <c r="BE701" s="1" t="s">
        <v>12794</v>
      </c>
      <c r="BF701" s="1" t="str">
        <f>HYPERLINK("http://dx.doi.org/10.1016/j.juro.2009.01.077","http://dx.doi.org/10.1016/j.juro.2009.01.077")</f>
        <v>http://dx.doi.org/10.1016/j.juro.2009.01.077</v>
      </c>
      <c r="BG701" s="1" t="s">
        <v>74</v>
      </c>
      <c r="BH701" s="1" t="s">
        <v>74</v>
      </c>
      <c r="BI701" s="1">
        <v>1</v>
      </c>
      <c r="BJ701" s="1" t="s">
        <v>12795</v>
      </c>
      <c r="BK701" s="1" t="s">
        <v>100</v>
      </c>
      <c r="BL701" s="1" t="s">
        <v>12795</v>
      </c>
      <c r="BM701" s="1" t="s">
        <v>12796</v>
      </c>
      <c r="BN701" s="1" t="s">
        <v>74</v>
      </c>
      <c r="BO701" s="1" t="s">
        <v>74</v>
      </c>
      <c r="BP701" s="1" t="s">
        <v>74</v>
      </c>
      <c r="BQ701" s="1" t="s">
        <v>74</v>
      </c>
      <c r="BR701" s="1" t="s">
        <v>102</v>
      </c>
      <c r="BS701" s="1" t="s">
        <v>12797</v>
      </c>
      <c r="BT701" s="1" t="str">
        <f>HYPERLINK("https%3A%2F%2Fwww.webofscience.com%2Fwos%2Fwoscc%2Ffull-record%2FWOS:000265074800063","View Full Record in Web of Science")</f>
        <v>View Full Record in Web of Science</v>
      </c>
    </row>
    <row r="702" spans="1:72" x14ac:dyDescent="0.25">
      <c r="A702" s="1" t="s">
        <v>72</v>
      </c>
      <c r="B702" s="1" t="s">
        <v>12798</v>
      </c>
      <c r="C702" s="1" t="s">
        <v>74</v>
      </c>
      <c r="D702" s="1" t="s">
        <v>74</v>
      </c>
      <c r="E702" s="1" t="s">
        <v>74</v>
      </c>
      <c r="F702" s="1" t="s">
        <v>12799</v>
      </c>
      <c r="G702" s="1" t="s">
        <v>74</v>
      </c>
      <c r="H702" s="1" t="s">
        <v>74</v>
      </c>
      <c r="I702" s="1" t="s">
        <v>12800</v>
      </c>
      <c r="J702" s="1" t="s">
        <v>11519</v>
      </c>
      <c r="K702" s="1" t="s">
        <v>74</v>
      </c>
      <c r="L702" s="1" t="s">
        <v>74</v>
      </c>
      <c r="M702" s="1" t="s">
        <v>78</v>
      </c>
      <c r="N702" s="1" t="s">
        <v>79</v>
      </c>
      <c r="O702" s="1" t="s">
        <v>74</v>
      </c>
      <c r="P702" s="1" t="s">
        <v>74</v>
      </c>
      <c r="Q702" s="1" t="s">
        <v>74</v>
      </c>
      <c r="R702" s="1" t="s">
        <v>74</v>
      </c>
      <c r="S702" s="1" t="s">
        <v>74</v>
      </c>
      <c r="T702" s="1" t="s">
        <v>74</v>
      </c>
      <c r="U702" s="1" t="s">
        <v>12801</v>
      </c>
      <c r="V702" s="1" t="s">
        <v>12802</v>
      </c>
      <c r="W702" s="1" t="s">
        <v>12803</v>
      </c>
      <c r="X702" s="1" t="s">
        <v>9799</v>
      </c>
      <c r="Y702" s="1" t="s">
        <v>12804</v>
      </c>
      <c r="Z702" s="1" t="s">
        <v>12805</v>
      </c>
      <c r="AA702" s="1" t="s">
        <v>11791</v>
      </c>
      <c r="AB702" s="1" t="s">
        <v>12806</v>
      </c>
      <c r="AC702" s="1" t="s">
        <v>12807</v>
      </c>
      <c r="AD702" s="1" t="s">
        <v>12808</v>
      </c>
      <c r="AE702" s="1" t="s">
        <v>12809</v>
      </c>
      <c r="AF702" s="1" t="s">
        <v>74</v>
      </c>
      <c r="AG702" s="1">
        <v>20</v>
      </c>
      <c r="AH702" s="1">
        <v>88</v>
      </c>
      <c r="AI702" s="1">
        <v>89</v>
      </c>
      <c r="AJ702" s="1">
        <v>0</v>
      </c>
      <c r="AK702" s="1">
        <v>13</v>
      </c>
      <c r="AL702" s="1" t="s">
        <v>11525</v>
      </c>
      <c r="AM702" s="1" t="s">
        <v>6142</v>
      </c>
      <c r="AN702" s="1" t="s">
        <v>12810</v>
      </c>
      <c r="AO702" s="1" t="s">
        <v>11527</v>
      </c>
      <c r="AP702" s="1" t="s">
        <v>74</v>
      </c>
      <c r="AQ702" s="1" t="s">
        <v>74</v>
      </c>
      <c r="AR702" s="1" t="s">
        <v>11528</v>
      </c>
      <c r="AS702" s="1" t="s">
        <v>11529</v>
      </c>
      <c r="AT702" s="1" t="s">
        <v>757</v>
      </c>
      <c r="AU702" s="1">
        <v>2009</v>
      </c>
      <c r="AV702" s="1">
        <v>109</v>
      </c>
      <c r="AW702" s="1">
        <v>4</v>
      </c>
      <c r="AX702" s="1" t="s">
        <v>74</v>
      </c>
      <c r="AY702" s="1" t="s">
        <v>74</v>
      </c>
      <c r="AZ702" s="1" t="s">
        <v>74</v>
      </c>
      <c r="BA702" s="1" t="s">
        <v>74</v>
      </c>
      <c r="BB702" s="1">
        <v>730</v>
      </c>
      <c r="BC702" s="1">
        <v>734</v>
      </c>
      <c r="BD702" s="1" t="s">
        <v>74</v>
      </c>
      <c r="BE702" s="1" t="s">
        <v>12811</v>
      </c>
      <c r="BF702" s="1" t="str">
        <f>HYPERLINK("http://dx.doi.org/10.1016/j.jada.2008.12.027","http://dx.doi.org/10.1016/j.jada.2008.12.027")</f>
        <v>http://dx.doi.org/10.1016/j.jada.2008.12.027</v>
      </c>
      <c r="BG702" s="1" t="s">
        <v>74</v>
      </c>
      <c r="BH702" s="1" t="s">
        <v>74</v>
      </c>
      <c r="BI702" s="1">
        <v>5</v>
      </c>
      <c r="BJ702" s="1" t="s">
        <v>175</v>
      </c>
      <c r="BK702" s="1" t="s">
        <v>100</v>
      </c>
      <c r="BL702" s="1" t="s">
        <v>175</v>
      </c>
      <c r="BM702" s="1" t="s">
        <v>12812</v>
      </c>
      <c r="BN702" s="1">
        <v>19328271</v>
      </c>
      <c r="BO702" s="1" t="s">
        <v>1221</v>
      </c>
      <c r="BP702" s="1" t="s">
        <v>74</v>
      </c>
      <c r="BQ702" s="1" t="s">
        <v>74</v>
      </c>
      <c r="BR702" s="1" t="s">
        <v>102</v>
      </c>
      <c r="BS702" s="1" t="s">
        <v>12813</v>
      </c>
      <c r="BT702" s="1" t="str">
        <f>HYPERLINK("https%3A%2F%2Fwww.webofscience.com%2Fwos%2Fwoscc%2Ffull-record%2FWOS:000264729200022","View Full Record in Web of Science")</f>
        <v>View Full Record in Web of Science</v>
      </c>
    </row>
    <row r="703" spans="1:72" x14ac:dyDescent="0.25">
      <c r="A703" s="1" t="s">
        <v>72</v>
      </c>
      <c r="B703" s="1" t="s">
        <v>12814</v>
      </c>
      <c r="C703" s="1" t="s">
        <v>74</v>
      </c>
      <c r="D703" s="1" t="s">
        <v>74</v>
      </c>
      <c r="E703" s="1" t="s">
        <v>74</v>
      </c>
      <c r="F703" s="1" t="s">
        <v>12815</v>
      </c>
      <c r="G703" s="1" t="s">
        <v>74</v>
      </c>
      <c r="H703" s="1" t="s">
        <v>74</v>
      </c>
      <c r="I703" s="1" t="s">
        <v>12816</v>
      </c>
      <c r="J703" s="1" t="s">
        <v>8596</v>
      </c>
      <c r="K703" s="1" t="s">
        <v>74</v>
      </c>
      <c r="L703" s="1" t="s">
        <v>74</v>
      </c>
      <c r="M703" s="1" t="s">
        <v>78</v>
      </c>
      <c r="N703" s="1" t="s">
        <v>79</v>
      </c>
      <c r="O703" s="1" t="s">
        <v>74</v>
      </c>
      <c r="P703" s="1" t="s">
        <v>74</v>
      </c>
      <c r="Q703" s="1" t="s">
        <v>74</v>
      </c>
      <c r="R703" s="1" t="s">
        <v>74</v>
      </c>
      <c r="S703" s="1" t="s">
        <v>74</v>
      </c>
      <c r="T703" s="1" t="s">
        <v>12817</v>
      </c>
      <c r="U703" s="1" t="s">
        <v>12818</v>
      </c>
      <c r="V703" s="1" t="s">
        <v>12819</v>
      </c>
      <c r="W703" s="1" t="s">
        <v>12820</v>
      </c>
      <c r="X703" s="1" t="s">
        <v>12821</v>
      </c>
      <c r="Y703" s="1" t="s">
        <v>12822</v>
      </c>
      <c r="Z703" s="1" t="s">
        <v>12823</v>
      </c>
      <c r="AA703" s="1" t="s">
        <v>74</v>
      </c>
      <c r="AB703" s="1" t="s">
        <v>74</v>
      </c>
      <c r="AC703" s="1" t="s">
        <v>74</v>
      </c>
      <c r="AD703" s="1" t="s">
        <v>74</v>
      </c>
      <c r="AE703" s="1" t="s">
        <v>74</v>
      </c>
      <c r="AF703" s="1" t="s">
        <v>74</v>
      </c>
      <c r="AG703" s="1">
        <v>69</v>
      </c>
      <c r="AH703" s="1">
        <v>3</v>
      </c>
      <c r="AI703" s="1">
        <v>3</v>
      </c>
      <c r="AJ703" s="1">
        <v>0</v>
      </c>
      <c r="AK703" s="1">
        <v>8</v>
      </c>
      <c r="AL703" s="1" t="s">
        <v>357</v>
      </c>
      <c r="AM703" s="1" t="s">
        <v>264</v>
      </c>
      <c r="AN703" s="1" t="s">
        <v>358</v>
      </c>
      <c r="AO703" s="1" t="s">
        <v>8608</v>
      </c>
      <c r="AP703" s="1" t="s">
        <v>8609</v>
      </c>
      <c r="AQ703" s="1" t="s">
        <v>74</v>
      </c>
      <c r="AR703" s="1" t="s">
        <v>8610</v>
      </c>
      <c r="AS703" s="1" t="s">
        <v>8611</v>
      </c>
      <c r="AT703" s="1" t="s">
        <v>757</v>
      </c>
      <c r="AU703" s="1">
        <v>2009</v>
      </c>
      <c r="AV703" s="1">
        <v>37</v>
      </c>
      <c r="AW703" s="1">
        <v>1</v>
      </c>
      <c r="AX703" s="1" t="s">
        <v>74</v>
      </c>
      <c r="AY703" s="1" t="s">
        <v>74</v>
      </c>
      <c r="AZ703" s="1" t="s">
        <v>74</v>
      </c>
      <c r="BA703" s="1" t="s">
        <v>74</v>
      </c>
      <c r="BB703" s="1">
        <v>54</v>
      </c>
      <c r="BC703" s="1">
        <v>63</v>
      </c>
      <c r="BD703" s="1" t="s">
        <v>74</v>
      </c>
      <c r="BE703" s="1" t="s">
        <v>12824</v>
      </c>
      <c r="BF703" s="1" t="str">
        <f>HYPERLINK("http://dx.doi.org/10.3810/PSM.2009.04.1683","http://dx.doi.org/10.3810/PSM.2009.04.1683")</f>
        <v>http://dx.doi.org/10.3810/PSM.2009.04.1683</v>
      </c>
      <c r="BG703" s="1" t="s">
        <v>74</v>
      </c>
      <c r="BH703" s="1" t="s">
        <v>74</v>
      </c>
      <c r="BI703" s="1">
        <v>10</v>
      </c>
      <c r="BJ703" s="1" t="s">
        <v>8613</v>
      </c>
      <c r="BK703" s="1" t="s">
        <v>100</v>
      </c>
      <c r="BL703" s="1" t="s">
        <v>8614</v>
      </c>
      <c r="BM703" s="1" t="s">
        <v>12825</v>
      </c>
      <c r="BN703" s="1">
        <v>20048488</v>
      </c>
      <c r="BO703" s="1" t="s">
        <v>74</v>
      </c>
      <c r="BP703" s="1" t="s">
        <v>74</v>
      </c>
      <c r="BQ703" s="1" t="s">
        <v>74</v>
      </c>
      <c r="BR703" s="1" t="s">
        <v>102</v>
      </c>
      <c r="BS703" s="1" t="s">
        <v>12826</v>
      </c>
      <c r="BT703" s="1" t="str">
        <f>HYPERLINK("https%3A%2F%2Fwww.webofscience.com%2Fwos%2Fwoscc%2Ffull-record%2FWOS:000207930800019","View Full Record in Web of Science")</f>
        <v>View Full Record in Web of Science</v>
      </c>
    </row>
    <row r="704" spans="1:72" x14ac:dyDescent="0.25">
      <c r="A704" s="1" t="s">
        <v>72</v>
      </c>
      <c r="B704" s="1" t="s">
        <v>12827</v>
      </c>
      <c r="C704" s="1" t="s">
        <v>74</v>
      </c>
      <c r="D704" s="1" t="s">
        <v>74</v>
      </c>
      <c r="E704" s="1" t="s">
        <v>74</v>
      </c>
      <c r="F704" s="1" t="s">
        <v>12828</v>
      </c>
      <c r="G704" s="1" t="s">
        <v>74</v>
      </c>
      <c r="H704" s="1" t="s">
        <v>74</v>
      </c>
      <c r="I704" s="1" t="s">
        <v>12829</v>
      </c>
      <c r="J704" s="1" t="s">
        <v>9145</v>
      </c>
      <c r="K704" s="1" t="s">
        <v>74</v>
      </c>
      <c r="L704" s="1" t="s">
        <v>74</v>
      </c>
      <c r="M704" s="1" t="s">
        <v>78</v>
      </c>
      <c r="N704" s="1" t="s">
        <v>79</v>
      </c>
      <c r="O704" s="1" t="s">
        <v>74</v>
      </c>
      <c r="P704" s="1" t="s">
        <v>74</v>
      </c>
      <c r="Q704" s="1" t="s">
        <v>74</v>
      </c>
      <c r="R704" s="1" t="s">
        <v>74</v>
      </c>
      <c r="S704" s="1" t="s">
        <v>74</v>
      </c>
      <c r="T704" s="1" t="s">
        <v>12830</v>
      </c>
      <c r="U704" s="1" t="s">
        <v>12831</v>
      </c>
      <c r="V704" s="1" t="s">
        <v>12832</v>
      </c>
      <c r="W704" s="1" t="s">
        <v>12833</v>
      </c>
      <c r="X704" s="1" t="s">
        <v>12834</v>
      </c>
      <c r="Y704" s="1" t="s">
        <v>11081</v>
      </c>
      <c r="Z704" s="1" t="s">
        <v>11082</v>
      </c>
      <c r="AA704" s="1" t="s">
        <v>12835</v>
      </c>
      <c r="AB704" s="1" t="s">
        <v>12836</v>
      </c>
      <c r="AC704" s="1" t="s">
        <v>12837</v>
      </c>
      <c r="AD704" s="1" t="s">
        <v>12837</v>
      </c>
      <c r="AE704" s="1" t="s">
        <v>12838</v>
      </c>
      <c r="AF704" s="1" t="s">
        <v>74</v>
      </c>
      <c r="AG704" s="1">
        <v>30</v>
      </c>
      <c r="AH704" s="1">
        <v>34</v>
      </c>
      <c r="AI704" s="1">
        <v>35</v>
      </c>
      <c r="AJ704" s="1">
        <v>1</v>
      </c>
      <c r="AK704" s="1">
        <v>13</v>
      </c>
      <c r="AL704" s="1" t="s">
        <v>9155</v>
      </c>
      <c r="AM704" s="1" t="s">
        <v>9156</v>
      </c>
      <c r="AN704" s="1" t="s">
        <v>9157</v>
      </c>
      <c r="AO704" s="1" t="s">
        <v>9158</v>
      </c>
      <c r="AP704" s="1" t="s">
        <v>9159</v>
      </c>
      <c r="AQ704" s="1" t="s">
        <v>74</v>
      </c>
      <c r="AR704" s="1" t="s">
        <v>9160</v>
      </c>
      <c r="AS704" s="1" t="s">
        <v>9161</v>
      </c>
      <c r="AT704" s="1" t="s">
        <v>5298</v>
      </c>
      <c r="AU704" s="1">
        <v>2009</v>
      </c>
      <c r="AV704" s="1">
        <v>44</v>
      </c>
      <c r="AW704" s="1">
        <v>2</v>
      </c>
      <c r="AX704" s="1" t="s">
        <v>74</v>
      </c>
      <c r="AY704" s="1" t="s">
        <v>74</v>
      </c>
      <c r="AZ704" s="1" t="s">
        <v>74</v>
      </c>
      <c r="BA704" s="1" t="s">
        <v>74</v>
      </c>
      <c r="BB704" s="1">
        <v>117</v>
      </c>
      <c r="BC704" s="1">
        <v>123</v>
      </c>
      <c r="BD704" s="1" t="s">
        <v>74</v>
      </c>
      <c r="BE704" s="1" t="s">
        <v>12839</v>
      </c>
      <c r="BF704" s="1" t="str">
        <f>HYPERLINK("http://dx.doi.org/10.4085/1062-6050-44.2.117","http://dx.doi.org/10.4085/1062-6050-44.2.117")</f>
        <v>http://dx.doi.org/10.4085/1062-6050-44.2.117</v>
      </c>
      <c r="BG704" s="1" t="s">
        <v>74</v>
      </c>
      <c r="BH704" s="1" t="s">
        <v>74</v>
      </c>
      <c r="BI704" s="1">
        <v>7</v>
      </c>
      <c r="BJ704" s="1" t="s">
        <v>658</v>
      </c>
      <c r="BK704" s="1" t="s">
        <v>100</v>
      </c>
      <c r="BL704" s="1" t="s">
        <v>658</v>
      </c>
      <c r="BM704" s="1" t="s">
        <v>12840</v>
      </c>
      <c r="BN704" s="1">
        <v>19295955</v>
      </c>
      <c r="BO704" s="1" t="s">
        <v>4620</v>
      </c>
      <c r="BP704" s="1" t="s">
        <v>74</v>
      </c>
      <c r="BQ704" s="1" t="s">
        <v>74</v>
      </c>
      <c r="BR704" s="1" t="s">
        <v>102</v>
      </c>
      <c r="BS704" s="1" t="s">
        <v>12841</v>
      </c>
      <c r="BT704" s="1" t="str">
        <f>HYPERLINK("https%3A%2F%2Fwww.webofscience.com%2Fwos%2Fwoscc%2Ffull-record%2FWOS:000264492400001","View Full Record in Web of Science")</f>
        <v>View Full Record in Web of Science</v>
      </c>
    </row>
    <row r="705" spans="1:72" x14ac:dyDescent="0.25">
      <c r="A705" s="1" t="s">
        <v>72</v>
      </c>
      <c r="B705" s="1" t="s">
        <v>11744</v>
      </c>
      <c r="C705" s="1" t="s">
        <v>74</v>
      </c>
      <c r="D705" s="1" t="s">
        <v>74</v>
      </c>
      <c r="E705" s="1" t="s">
        <v>74</v>
      </c>
      <c r="F705" s="1" t="s">
        <v>12842</v>
      </c>
      <c r="G705" s="1" t="s">
        <v>74</v>
      </c>
      <c r="H705" s="1" t="s">
        <v>74</v>
      </c>
      <c r="I705" s="1" t="s">
        <v>12843</v>
      </c>
      <c r="J705" s="1" t="s">
        <v>12844</v>
      </c>
      <c r="K705" s="1" t="s">
        <v>74</v>
      </c>
      <c r="L705" s="1" t="s">
        <v>74</v>
      </c>
      <c r="M705" s="1" t="s">
        <v>78</v>
      </c>
      <c r="N705" s="1" t="s">
        <v>79</v>
      </c>
      <c r="O705" s="1" t="s">
        <v>74</v>
      </c>
      <c r="P705" s="1" t="s">
        <v>74</v>
      </c>
      <c r="Q705" s="1" t="s">
        <v>74</v>
      </c>
      <c r="R705" s="1" t="s">
        <v>74</v>
      </c>
      <c r="S705" s="1" t="s">
        <v>74</v>
      </c>
      <c r="T705" s="1" t="s">
        <v>12845</v>
      </c>
      <c r="U705" s="1" t="s">
        <v>12846</v>
      </c>
      <c r="V705" s="1" t="s">
        <v>12847</v>
      </c>
      <c r="W705" s="1" t="s">
        <v>12848</v>
      </c>
      <c r="X705" s="1" t="s">
        <v>11752</v>
      </c>
      <c r="Y705" s="1" t="s">
        <v>12849</v>
      </c>
      <c r="Z705" s="1" t="s">
        <v>11754</v>
      </c>
      <c r="AA705" s="1" t="s">
        <v>11755</v>
      </c>
      <c r="AB705" s="1" t="s">
        <v>11756</v>
      </c>
      <c r="AC705" s="1" t="s">
        <v>11757</v>
      </c>
      <c r="AD705" s="1" t="s">
        <v>11757</v>
      </c>
      <c r="AE705" s="1" t="s">
        <v>11758</v>
      </c>
      <c r="AF705" s="1" t="s">
        <v>74</v>
      </c>
      <c r="AG705" s="1">
        <v>27</v>
      </c>
      <c r="AH705" s="1">
        <v>11</v>
      </c>
      <c r="AI705" s="1">
        <v>12</v>
      </c>
      <c r="AJ705" s="1">
        <v>3</v>
      </c>
      <c r="AK705" s="1">
        <v>11</v>
      </c>
      <c r="AL705" s="1" t="s">
        <v>771</v>
      </c>
      <c r="AM705" s="1" t="s">
        <v>772</v>
      </c>
      <c r="AN705" s="1" t="s">
        <v>982</v>
      </c>
      <c r="AO705" s="1" t="s">
        <v>12850</v>
      </c>
      <c r="AP705" s="1" t="s">
        <v>12851</v>
      </c>
      <c r="AQ705" s="1" t="s">
        <v>74</v>
      </c>
      <c r="AR705" s="1" t="s">
        <v>12852</v>
      </c>
      <c r="AS705" s="1" t="s">
        <v>12853</v>
      </c>
      <c r="AT705" s="1" t="s">
        <v>12854</v>
      </c>
      <c r="AU705" s="1">
        <v>2009</v>
      </c>
      <c r="AV705" s="1">
        <v>69</v>
      </c>
      <c r="AW705" s="1">
        <v>2</v>
      </c>
      <c r="AX705" s="1" t="s">
        <v>74</v>
      </c>
      <c r="AY705" s="1" t="s">
        <v>74</v>
      </c>
      <c r="AZ705" s="1" t="s">
        <v>74</v>
      </c>
      <c r="BA705" s="1" t="s">
        <v>74</v>
      </c>
      <c r="BB705" s="1">
        <v>104</v>
      </c>
      <c r="BC705" s="1">
        <v>110</v>
      </c>
      <c r="BD705" s="1" t="s">
        <v>74</v>
      </c>
      <c r="BE705" s="1" t="s">
        <v>12855</v>
      </c>
      <c r="BF705" s="1" t="str">
        <f>HYPERLINK("http://dx.doi.org/10.1111/j.1752-7325.2008.00107.x","http://dx.doi.org/10.1111/j.1752-7325.2008.00107.x")</f>
        <v>http://dx.doi.org/10.1111/j.1752-7325.2008.00107.x</v>
      </c>
      <c r="BG705" s="1" t="s">
        <v>74</v>
      </c>
      <c r="BH705" s="1" t="s">
        <v>74</v>
      </c>
      <c r="BI705" s="1">
        <v>7</v>
      </c>
      <c r="BJ705" s="1" t="s">
        <v>10545</v>
      </c>
      <c r="BK705" s="1" t="s">
        <v>100</v>
      </c>
      <c r="BL705" s="1" t="s">
        <v>10545</v>
      </c>
      <c r="BM705" s="1" t="s">
        <v>12856</v>
      </c>
      <c r="BN705" s="1">
        <v>19054311</v>
      </c>
      <c r="BO705" s="1" t="s">
        <v>74</v>
      </c>
      <c r="BP705" s="1" t="s">
        <v>74</v>
      </c>
      <c r="BQ705" s="1" t="s">
        <v>74</v>
      </c>
      <c r="BR705" s="1" t="s">
        <v>102</v>
      </c>
      <c r="BS705" s="1" t="s">
        <v>12857</v>
      </c>
      <c r="BT705" s="1" t="str">
        <f>HYPERLINK("https%3A%2F%2Fwww.webofscience.com%2Fwos%2Fwoscc%2Ffull-record%2FWOS:000266600100007","View Full Record in Web of Science")</f>
        <v>View Full Record in Web of Science</v>
      </c>
    </row>
    <row r="706" spans="1:72" x14ac:dyDescent="0.25">
      <c r="A706" s="1" t="s">
        <v>72</v>
      </c>
      <c r="B706" s="1" t="s">
        <v>12858</v>
      </c>
      <c r="C706" s="1" t="s">
        <v>74</v>
      </c>
      <c r="D706" s="1" t="s">
        <v>74</v>
      </c>
      <c r="E706" s="1" t="s">
        <v>74</v>
      </c>
      <c r="F706" s="1" t="s">
        <v>12859</v>
      </c>
      <c r="G706" s="1" t="s">
        <v>74</v>
      </c>
      <c r="H706" s="1" t="s">
        <v>74</v>
      </c>
      <c r="I706" s="1" t="s">
        <v>12860</v>
      </c>
      <c r="J706" s="1" t="s">
        <v>12861</v>
      </c>
      <c r="K706" s="1" t="s">
        <v>74</v>
      </c>
      <c r="L706" s="1" t="s">
        <v>74</v>
      </c>
      <c r="M706" s="1" t="s">
        <v>78</v>
      </c>
      <c r="N706" s="1" t="s">
        <v>79</v>
      </c>
      <c r="O706" s="1" t="s">
        <v>74</v>
      </c>
      <c r="P706" s="1" t="s">
        <v>74</v>
      </c>
      <c r="Q706" s="1" t="s">
        <v>74</v>
      </c>
      <c r="R706" s="1" t="s">
        <v>74</v>
      </c>
      <c r="S706" s="1" t="s">
        <v>74</v>
      </c>
      <c r="T706" s="1" t="s">
        <v>74</v>
      </c>
      <c r="U706" s="1" t="s">
        <v>12862</v>
      </c>
      <c r="V706" s="1" t="s">
        <v>12863</v>
      </c>
      <c r="W706" s="1" t="s">
        <v>12864</v>
      </c>
      <c r="X706" s="1" t="s">
        <v>12865</v>
      </c>
      <c r="Y706" s="1" t="s">
        <v>12866</v>
      </c>
      <c r="Z706" s="1" t="s">
        <v>12867</v>
      </c>
      <c r="AA706" s="1" t="s">
        <v>74</v>
      </c>
      <c r="AB706" s="1" t="s">
        <v>12868</v>
      </c>
      <c r="AC706" s="1" t="s">
        <v>12869</v>
      </c>
      <c r="AD706" s="1" t="s">
        <v>12870</v>
      </c>
      <c r="AE706" s="1" t="s">
        <v>12871</v>
      </c>
      <c r="AF706" s="1" t="s">
        <v>74</v>
      </c>
      <c r="AG706" s="1">
        <v>26</v>
      </c>
      <c r="AH706" s="1">
        <v>36</v>
      </c>
      <c r="AI706" s="1">
        <v>37</v>
      </c>
      <c r="AJ706" s="1">
        <v>0</v>
      </c>
      <c r="AK706" s="1">
        <v>17</v>
      </c>
      <c r="AL706" s="1" t="s">
        <v>117</v>
      </c>
      <c r="AM706" s="1" t="s">
        <v>118</v>
      </c>
      <c r="AN706" s="1" t="s">
        <v>119</v>
      </c>
      <c r="AO706" s="1" t="s">
        <v>12872</v>
      </c>
      <c r="AP706" s="1" t="s">
        <v>74</v>
      </c>
      <c r="AQ706" s="1" t="s">
        <v>74</v>
      </c>
      <c r="AR706" s="1" t="s">
        <v>12873</v>
      </c>
      <c r="AS706" s="1" t="s">
        <v>12874</v>
      </c>
      <c r="AT706" s="1" t="s">
        <v>12875</v>
      </c>
      <c r="AU706" s="1">
        <v>2009</v>
      </c>
      <c r="AV706" s="1">
        <v>6</v>
      </c>
      <c r="AW706" s="1" t="s">
        <v>74</v>
      </c>
      <c r="AX706" s="1" t="s">
        <v>74</v>
      </c>
      <c r="AY706" s="1" t="s">
        <v>74</v>
      </c>
      <c r="AZ706" s="1" t="s">
        <v>74</v>
      </c>
      <c r="BA706" s="1" t="s">
        <v>74</v>
      </c>
      <c r="BB706" s="1" t="s">
        <v>74</v>
      </c>
      <c r="BC706" s="1" t="s">
        <v>74</v>
      </c>
      <c r="BD706" s="1">
        <v>9</v>
      </c>
      <c r="BE706" s="1" t="s">
        <v>12876</v>
      </c>
      <c r="BF706" s="1" t="str">
        <f>HYPERLINK("http://dx.doi.org/10.1186/1743-7075-6-9","http://dx.doi.org/10.1186/1743-7075-6-9")</f>
        <v>http://dx.doi.org/10.1186/1743-7075-6-9</v>
      </c>
      <c r="BG706" s="1" t="s">
        <v>74</v>
      </c>
      <c r="BH706" s="1" t="s">
        <v>74</v>
      </c>
      <c r="BI706" s="1">
        <v>7</v>
      </c>
      <c r="BJ706" s="1" t="s">
        <v>175</v>
      </c>
      <c r="BK706" s="1" t="s">
        <v>100</v>
      </c>
      <c r="BL706" s="1" t="s">
        <v>175</v>
      </c>
      <c r="BM706" s="1" t="s">
        <v>12877</v>
      </c>
      <c r="BN706" s="1">
        <v>19232115</v>
      </c>
      <c r="BO706" s="1" t="s">
        <v>177</v>
      </c>
      <c r="BP706" s="1" t="s">
        <v>74</v>
      </c>
      <c r="BQ706" s="1" t="s">
        <v>74</v>
      </c>
      <c r="BR706" s="1" t="s">
        <v>102</v>
      </c>
      <c r="BS706" s="1" t="s">
        <v>12878</v>
      </c>
      <c r="BT706" s="1" t="str">
        <f>HYPERLINK("https%3A%2F%2Fwww.webofscience.com%2Fwos%2Fwoscc%2Ffull-record%2FWOS:000264604200001","View Full Record in Web of Science")</f>
        <v>View Full Record in Web of Science</v>
      </c>
    </row>
    <row r="707" spans="1:72" x14ac:dyDescent="0.25">
      <c r="A707" s="1" t="s">
        <v>72</v>
      </c>
      <c r="B707" s="1" t="s">
        <v>12879</v>
      </c>
      <c r="C707" s="1" t="s">
        <v>74</v>
      </c>
      <c r="D707" s="1" t="s">
        <v>74</v>
      </c>
      <c r="E707" s="1" t="s">
        <v>74</v>
      </c>
      <c r="F707" s="1" t="s">
        <v>12880</v>
      </c>
      <c r="G707" s="1" t="s">
        <v>74</v>
      </c>
      <c r="H707" s="1" t="s">
        <v>74</v>
      </c>
      <c r="I707" s="1" t="s">
        <v>12881</v>
      </c>
      <c r="J707" s="1" t="s">
        <v>1074</v>
      </c>
      <c r="K707" s="1" t="s">
        <v>74</v>
      </c>
      <c r="L707" s="1" t="s">
        <v>74</v>
      </c>
      <c r="M707" s="1" t="s">
        <v>78</v>
      </c>
      <c r="N707" s="1" t="s">
        <v>79</v>
      </c>
      <c r="O707" s="1" t="s">
        <v>74</v>
      </c>
      <c r="P707" s="1" t="s">
        <v>74</v>
      </c>
      <c r="Q707" s="1" t="s">
        <v>74</v>
      </c>
      <c r="R707" s="1" t="s">
        <v>74</v>
      </c>
      <c r="S707" s="1" t="s">
        <v>74</v>
      </c>
      <c r="T707" s="1" t="s">
        <v>12882</v>
      </c>
      <c r="U707" s="1" t="s">
        <v>12883</v>
      </c>
      <c r="V707" s="1" t="s">
        <v>12884</v>
      </c>
      <c r="W707" s="1" t="s">
        <v>12885</v>
      </c>
      <c r="X707" s="1" t="s">
        <v>12886</v>
      </c>
      <c r="Y707" s="1" t="s">
        <v>12887</v>
      </c>
      <c r="Z707" s="1" t="s">
        <v>74</v>
      </c>
      <c r="AA707" s="1" t="s">
        <v>12888</v>
      </c>
      <c r="AB707" s="1" t="s">
        <v>12889</v>
      </c>
      <c r="AC707" s="1" t="s">
        <v>74</v>
      </c>
      <c r="AD707" s="1" t="s">
        <v>74</v>
      </c>
      <c r="AE707" s="1" t="s">
        <v>74</v>
      </c>
      <c r="AF707" s="1" t="s">
        <v>74</v>
      </c>
      <c r="AG707" s="1">
        <v>23</v>
      </c>
      <c r="AH707" s="1">
        <v>133</v>
      </c>
      <c r="AI707" s="1">
        <v>140</v>
      </c>
      <c r="AJ707" s="1">
        <v>1</v>
      </c>
      <c r="AK707" s="1">
        <v>2</v>
      </c>
      <c r="AL707" s="1" t="s">
        <v>1081</v>
      </c>
      <c r="AM707" s="1" t="s">
        <v>1082</v>
      </c>
      <c r="AN707" s="1" t="s">
        <v>1083</v>
      </c>
      <c r="AO707" s="1" t="s">
        <v>1084</v>
      </c>
      <c r="AP707" s="1" t="s">
        <v>1085</v>
      </c>
      <c r="AQ707" s="1" t="s">
        <v>74</v>
      </c>
      <c r="AR707" s="1" t="s">
        <v>1086</v>
      </c>
      <c r="AS707" s="1" t="s">
        <v>1087</v>
      </c>
      <c r="AT707" s="1" t="s">
        <v>949</v>
      </c>
      <c r="AU707" s="1">
        <v>2009</v>
      </c>
      <c r="AV707" s="1">
        <v>19</v>
      </c>
      <c r="AW707" s="1">
        <v>1</v>
      </c>
      <c r="AX707" s="1" t="s">
        <v>74</v>
      </c>
      <c r="AY707" s="1" t="s">
        <v>74</v>
      </c>
      <c r="AZ707" s="1" t="s">
        <v>74</v>
      </c>
      <c r="BA707" s="1" t="s">
        <v>74</v>
      </c>
      <c r="BB707" s="1">
        <v>97</v>
      </c>
      <c r="BC707" s="1">
        <v>109</v>
      </c>
      <c r="BD707" s="1" t="s">
        <v>74</v>
      </c>
      <c r="BE707" s="1" t="s">
        <v>12890</v>
      </c>
      <c r="BF707" s="1" t="str">
        <f>HYPERLINK("http://dx.doi.org/10.1123/ijsnem.19.1.97","http://dx.doi.org/10.1123/ijsnem.19.1.97")</f>
        <v>http://dx.doi.org/10.1123/ijsnem.19.1.97</v>
      </c>
      <c r="BG707" s="1" t="s">
        <v>74</v>
      </c>
      <c r="BH707" s="1" t="s">
        <v>74</v>
      </c>
      <c r="BI707" s="1">
        <v>13</v>
      </c>
      <c r="BJ707" s="1" t="s">
        <v>1089</v>
      </c>
      <c r="BK707" s="1" t="s">
        <v>100</v>
      </c>
      <c r="BL707" s="1" t="s">
        <v>1089</v>
      </c>
      <c r="BM707" s="1" t="s">
        <v>12891</v>
      </c>
      <c r="BN707" s="1">
        <v>19403956</v>
      </c>
      <c r="BO707" s="1" t="s">
        <v>74</v>
      </c>
      <c r="BP707" s="1" t="s">
        <v>74</v>
      </c>
      <c r="BQ707" s="1" t="s">
        <v>74</v>
      </c>
      <c r="BR707" s="1" t="s">
        <v>102</v>
      </c>
      <c r="BS707" s="1" t="s">
        <v>12892</v>
      </c>
      <c r="BT707" s="1" t="str">
        <f>HYPERLINK("https%3A%2F%2Fwww.webofscience.com%2Fwos%2Fwoscc%2Ffull-record%2FWOS:000263726300007","View Full Record in Web of Science")</f>
        <v>View Full Record in Web of Science</v>
      </c>
    </row>
    <row r="708" spans="1:72" x14ac:dyDescent="0.25">
      <c r="A708" s="1" t="s">
        <v>72</v>
      </c>
      <c r="B708" s="1" t="s">
        <v>12893</v>
      </c>
      <c r="C708" s="1" t="s">
        <v>74</v>
      </c>
      <c r="D708" s="1" t="s">
        <v>74</v>
      </c>
      <c r="E708" s="1" t="s">
        <v>74</v>
      </c>
      <c r="F708" s="1" t="s">
        <v>12894</v>
      </c>
      <c r="G708" s="1" t="s">
        <v>74</v>
      </c>
      <c r="H708" s="1" t="s">
        <v>74</v>
      </c>
      <c r="I708" s="1" t="s">
        <v>12895</v>
      </c>
      <c r="J708" s="1" t="s">
        <v>12896</v>
      </c>
      <c r="K708" s="1" t="s">
        <v>74</v>
      </c>
      <c r="L708" s="1" t="s">
        <v>74</v>
      </c>
      <c r="M708" s="1" t="s">
        <v>78</v>
      </c>
      <c r="N708" s="1" t="s">
        <v>1744</v>
      </c>
      <c r="O708" s="1" t="s">
        <v>12897</v>
      </c>
      <c r="P708" s="1" t="s">
        <v>12898</v>
      </c>
      <c r="Q708" s="1" t="s">
        <v>12899</v>
      </c>
      <c r="R708" s="1" t="s">
        <v>12900</v>
      </c>
      <c r="S708" s="1" t="s">
        <v>74</v>
      </c>
      <c r="T708" s="1" t="s">
        <v>12901</v>
      </c>
      <c r="U708" s="1" t="s">
        <v>12902</v>
      </c>
      <c r="V708" s="1" t="s">
        <v>12903</v>
      </c>
      <c r="W708" s="1" t="s">
        <v>12904</v>
      </c>
      <c r="X708" s="1" t="s">
        <v>12905</v>
      </c>
      <c r="Y708" s="1" t="s">
        <v>12906</v>
      </c>
      <c r="Z708" s="1" t="s">
        <v>12907</v>
      </c>
      <c r="AA708" s="1" t="s">
        <v>74</v>
      </c>
      <c r="AB708" s="1" t="s">
        <v>12908</v>
      </c>
      <c r="AC708" s="1" t="s">
        <v>12909</v>
      </c>
      <c r="AD708" s="1" t="s">
        <v>12910</v>
      </c>
      <c r="AE708" s="1" t="s">
        <v>74</v>
      </c>
      <c r="AF708" s="1" t="s">
        <v>74</v>
      </c>
      <c r="AG708" s="1">
        <v>23</v>
      </c>
      <c r="AH708" s="1">
        <v>24</v>
      </c>
      <c r="AI708" s="1">
        <v>27</v>
      </c>
      <c r="AJ708" s="1">
        <v>0</v>
      </c>
      <c r="AK708" s="1">
        <v>33</v>
      </c>
      <c r="AL708" s="1" t="s">
        <v>289</v>
      </c>
      <c r="AM708" s="1" t="s">
        <v>290</v>
      </c>
      <c r="AN708" s="1" t="s">
        <v>318</v>
      </c>
      <c r="AO708" s="1" t="s">
        <v>12911</v>
      </c>
      <c r="AP708" s="1" t="s">
        <v>12912</v>
      </c>
      <c r="AQ708" s="1" t="s">
        <v>74</v>
      </c>
      <c r="AR708" s="1" t="s">
        <v>12913</v>
      </c>
      <c r="AS708" s="1" t="s">
        <v>12914</v>
      </c>
      <c r="AT708" s="1" t="s">
        <v>949</v>
      </c>
      <c r="AU708" s="1">
        <v>2009</v>
      </c>
      <c r="AV708" s="1">
        <v>37</v>
      </c>
      <c r="AW708" s="1">
        <v>1</v>
      </c>
      <c r="AX708" s="1" t="s">
        <v>74</v>
      </c>
      <c r="AY708" s="1" t="s">
        <v>74</v>
      </c>
      <c r="AZ708" s="1" t="s">
        <v>74</v>
      </c>
      <c r="BA708" s="1" t="s">
        <v>74</v>
      </c>
      <c r="BB708" s="1">
        <v>41</v>
      </c>
      <c r="BC708" s="1">
        <v>46</v>
      </c>
      <c r="BD708" s="1" t="s">
        <v>74</v>
      </c>
      <c r="BE708" s="1" t="s">
        <v>12915</v>
      </c>
      <c r="BF708" s="1" t="str">
        <f>HYPERLINK("http://dx.doi.org/10.1007/s00240-008-0166-0","http://dx.doi.org/10.1007/s00240-008-0166-0")</f>
        <v>http://dx.doi.org/10.1007/s00240-008-0166-0</v>
      </c>
      <c r="BG708" s="1" t="s">
        <v>74</v>
      </c>
      <c r="BH708" s="1" t="s">
        <v>74</v>
      </c>
      <c r="BI708" s="1">
        <v>6</v>
      </c>
      <c r="BJ708" s="1" t="s">
        <v>12795</v>
      </c>
      <c r="BK708" s="1" t="s">
        <v>1766</v>
      </c>
      <c r="BL708" s="1" t="s">
        <v>12795</v>
      </c>
      <c r="BM708" s="1" t="s">
        <v>12916</v>
      </c>
      <c r="BN708" s="1">
        <v>19066876</v>
      </c>
      <c r="BO708" s="1" t="s">
        <v>74</v>
      </c>
      <c r="BP708" s="1" t="s">
        <v>74</v>
      </c>
      <c r="BQ708" s="1" t="s">
        <v>74</v>
      </c>
      <c r="BR708" s="1" t="s">
        <v>102</v>
      </c>
      <c r="BS708" s="1" t="s">
        <v>12917</v>
      </c>
      <c r="BT708" s="1" t="str">
        <f>HYPERLINK("https%3A%2F%2Fwww.webofscience.com%2Fwos%2Fwoscc%2Ffull-record%2FWOS:000263026200007","View Full Record in Web of Science")</f>
        <v>View Full Record in Web of Science</v>
      </c>
    </row>
    <row r="709" spans="1:72" x14ac:dyDescent="0.25">
      <c r="A709" s="1" t="s">
        <v>72</v>
      </c>
      <c r="B709" s="1" t="s">
        <v>12918</v>
      </c>
      <c r="C709" s="1" t="s">
        <v>74</v>
      </c>
      <c r="D709" s="1" t="s">
        <v>74</v>
      </c>
      <c r="E709" s="1" t="s">
        <v>74</v>
      </c>
      <c r="F709" s="1" t="s">
        <v>12919</v>
      </c>
      <c r="G709" s="1" t="s">
        <v>74</v>
      </c>
      <c r="H709" s="1" t="s">
        <v>74</v>
      </c>
      <c r="I709" s="1" t="s">
        <v>12920</v>
      </c>
      <c r="J709" s="1" t="s">
        <v>4103</v>
      </c>
      <c r="K709" s="1" t="s">
        <v>74</v>
      </c>
      <c r="L709" s="1" t="s">
        <v>74</v>
      </c>
      <c r="M709" s="1" t="s">
        <v>78</v>
      </c>
      <c r="N709" s="1" t="s">
        <v>79</v>
      </c>
      <c r="O709" s="1" t="s">
        <v>74</v>
      </c>
      <c r="P709" s="1" t="s">
        <v>74</v>
      </c>
      <c r="Q709" s="1" t="s">
        <v>74</v>
      </c>
      <c r="R709" s="1" t="s">
        <v>74</v>
      </c>
      <c r="S709" s="1" t="s">
        <v>74</v>
      </c>
      <c r="T709" s="1" t="s">
        <v>12921</v>
      </c>
      <c r="U709" s="1" t="s">
        <v>12922</v>
      </c>
      <c r="V709" s="1" t="s">
        <v>12923</v>
      </c>
      <c r="W709" s="1" t="s">
        <v>12924</v>
      </c>
      <c r="X709" s="1" t="s">
        <v>12925</v>
      </c>
      <c r="Y709" s="1" t="s">
        <v>12926</v>
      </c>
      <c r="Z709" s="1" t="s">
        <v>12927</v>
      </c>
      <c r="AA709" s="1" t="s">
        <v>74</v>
      </c>
      <c r="AB709" s="1" t="s">
        <v>74</v>
      </c>
      <c r="AC709" s="1" t="s">
        <v>12928</v>
      </c>
      <c r="AD709" s="1" t="s">
        <v>12929</v>
      </c>
      <c r="AE709" s="1" t="s">
        <v>12930</v>
      </c>
      <c r="AF709" s="1" t="s">
        <v>74</v>
      </c>
      <c r="AG709" s="1">
        <v>25</v>
      </c>
      <c r="AH709" s="1">
        <v>14</v>
      </c>
      <c r="AI709" s="1">
        <v>14</v>
      </c>
      <c r="AJ709" s="1">
        <v>0</v>
      </c>
      <c r="AK709" s="1">
        <v>19</v>
      </c>
      <c r="AL709" s="1" t="s">
        <v>4114</v>
      </c>
      <c r="AM709" s="1" t="s">
        <v>118</v>
      </c>
      <c r="AN709" s="1" t="s">
        <v>4115</v>
      </c>
      <c r="AO709" s="1" t="s">
        <v>4116</v>
      </c>
      <c r="AP709" s="1" t="s">
        <v>74</v>
      </c>
      <c r="AQ709" s="1" t="s">
        <v>74</v>
      </c>
      <c r="AR709" s="1" t="s">
        <v>4118</v>
      </c>
      <c r="AS709" s="1" t="s">
        <v>4119</v>
      </c>
      <c r="AT709" s="1" t="s">
        <v>949</v>
      </c>
      <c r="AU709" s="1">
        <v>2009</v>
      </c>
      <c r="AV709" s="1">
        <v>63</v>
      </c>
      <c r="AW709" s="1">
        <v>2</v>
      </c>
      <c r="AX709" s="1" t="s">
        <v>74</v>
      </c>
      <c r="AY709" s="1" t="s">
        <v>74</v>
      </c>
      <c r="AZ709" s="1" t="s">
        <v>74</v>
      </c>
      <c r="BA709" s="1" t="s">
        <v>74</v>
      </c>
      <c r="BB709" s="1">
        <v>209</v>
      </c>
      <c r="BC709" s="1">
        <v>214</v>
      </c>
      <c r="BD709" s="1" t="s">
        <v>74</v>
      </c>
      <c r="BE709" s="1" t="s">
        <v>12931</v>
      </c>
      <c r="BF709" s="1" t="str">
        <f>HYPERLINK("http://dx.doi.org/10.1038/sj.ejcn.1602924","http://dx.doi.org/10.1038/sj.ejcn.1602924")</f>
        <v>http://dx.doi.org/10.1038/sj.ejcn.1602924</v>
      </c>
      <c r="BG709" s="1" t="s">
        <v>74</v>
      </c>
      <c r="BH709" s="1" t="s">
        <v>74</v>
      </c>
      <c r="BI709" s="1">
        <v>6</v>
      </c>
      <c r="BJ709" s="1" t="s">
        <v>175</v>
      </c>
      <c r="BK709" s="1" t="s">
        <v>100</v>
      </c>
      <c r="BL709" s="1" t="s">
        <v>175</v>
      </c>
      <c r="BM709" s="1" t="s">
        <v>12932</v>
      </c>
      <c r="BN709" s="1">
        <v>17928803</v>
      </c>
      <c r="BO709" s="1" t="s">
        <v>74</v>
      </c>
      <c r="BP709" s="1" t="s">
        <v>74</v>
      </c>
      <c r="BQ709" s="1" t="s">
        <v>74</v>
      </c>
      <c r="BR709" s="1" t="s">
        <v>102</v>
      </c>
      <c r="BS709" s="1" t="s">
        <v>12933</v>
      </c>
      <c r="BT709" s="1" t="str">
        <f>HYPERLINK("https%3A%2F%2Fwww.webofscience.com%2Fwos%2Fwoscc%2Ffull-record%2FWOS:000263279100007","View Full Record in Web of Science")</f>
        <v>View Full Record in Web of Science</v>
      </c>
    </row>
    <row r="710" spans="1:72" x14ac:dyDescent="0.25">
      <c r="A710" s="1" t="s">
        <v>72</v>
      </c>
      <c r="B710" s="1" t="s">
        <v>12934</v>
      </c>
      <c r="C710" s="1" t="s">
        <v>74</v>
      </c>
      <c r="D710" s="1" t="s">
        <v>74</v>
      </c>
      <c r="E710" s="1" t="s">
        <v>74</v>
      </c>
      <c r="F710" s="1" t="s">
        <v>12935</v>
      </c>
      <c r="G710" s="1" t="s">
        <v>74</v>
      </c>
      <c r="H710" s="1" t="s">
        <v>74</v>
      </c>
      <c r="I710" s="1" t="s">
        <v>12936</v>
      </c>
      <c r="J710" s="1" t="s">
        <v>2952</v>
      </c>
      <c r="K710" s="1" t="s">
        <v>74</v>
      </c>
      <c r="L710" s="1" t="s">
        <v>74</v>
      </c>
      <c r="M710" s="1" t="s">
        <v>78</v>
      </c>
      <c r="N710" s="1" t="s">
        <v>79</v>
      </c>
      <c r="O710" s="1" t="s">
        <v>74</v>
      </c>
      <c r="P710" s="1" t="s">
        <v>74</v>
      </c>
      <c r="Q710" s="1" t="s">
        <v>74</v>
      </c>
      <c r="R710" s="1" t="s">
        <v>74</v>
      </c>
      <c r="S710" s="1" t="s">
        <v>74</v>
      </c>
      <c r="T710" s="1" t="s">
        <v>12937</v>
      </c>
      <c r="U710" s="1" t="s">
        <v>12938</v>
      </c>
      <c r="V710" s="1" t="s">
        <v>12939</v>
      </c>
      <c r="W710" s="1" t="s">
        <v>12940</v>
      </c>
      <c r="X710" s="1" t="s">
        <v>4323</v>
      </c>
      <c r="Y710" s="1" t="s">
        <v>12941</v>
      </c>
      <c r="Z710" s="1" t="s">
        <v>12942</v>
      </c>
      <c r="AA710" s="1" t="s">
        <v>74</v>
      </c>
      <c r="AB710" s="1" t="s">
        <v>12943</v>
      </c>
      <c r="AC710" s="1" t="s">
        <v>12944</v>
      </c>
      <c r="AD710" s="1" t="s">
        <v>12944</v>
      </c>
      <c r="AE710" s="1" t="s">
        <v>12945</v>
      </c>
      <c r="AF710" s="1" t="s">
        <v>74</v>
      </c>
      <c r="AG710" s="1">
        <v>25</v>
      </c>
      <c r="AH710" s="1">
        <v>58</v>
      </c>
      <c r="AI710" s="1">
        <v>59</v>
      </c>
      <c r="AJ710" s="1">
        <v>1</v>
      </c>
      <c r="AK710" s="1">
        <v>87</v>
      </c>
      <c r="AL710" s="1" t="s">
        <v>2958</v>
      </c>
      <c r="AM710" s="1" t="s">
        <v>1888</v>
      </c>
      <c r="AN710" s="1" t="s">
        <v>2959</v>
      </c>
      <c r="AO710" s="1" t="s">
        <v>2960</v>
      </c>
      <c r="AP710" s="1" t="s">
        <v>2961</v>
      </c>
      <c r="AQ710" s="1" t="s">
        <v>74</v>
      </c>
      <c r="AR710" s="1" t="s">
        <v>2962</v>
      </c>
      <c r="AS710" s="1" t="s">
        <v>2963</v>
      </c>
      <c r="AT710" s="1" t="s">
        <v>949</v>
      </c>
      <c r="AU710" s="1">
        <v>2009</v>
      </c>
      <c r="AV710" s="1">
        <v>34</v>
      </c>
      <c r="AW710" s="1">
        <v>1</v>
      </c>
      <c r="AX710" s="1" t="s">
        <v>74</v>
      </c>
      <c r="AY710" s="1" t="s">
        <v>74</v>
      </c>
      <c r="AZ710" s="1" t="s">
        <v>74</v>
      </c>
      <c r="BA710" s="1" t="s">
        <v>74</v>
      </c>
      <c r="BB710" s="1">
        <v>78</v>
      </c>
      <c r="BC710" s="1">
        <v>82</v>
      </c>
      <c r="BD710" s="1" t="s">
        <v>74</v>
      </c>
      <c r="BE710" s="1" t="s">
        <v>12946</v>
      </c>
      <c r="BF710" s="1" t="str">
        <f>HYPERLINK("http://dx.doi.org/10.1139/H08-137","http://dx.doi.org/10.1139/H08-137")</f>
        <v>http://dx.doi.org/10.1139/H08-137</v>
      </c>
      <c r="BG710" s="1" t="s">
        <v>74</v>
      </c>
      <c r="BH710" s="1" t="s">
        <v>74</v>
      </c>
      <c r="BI710" s="1">
        <v>5</v>
      </c>
      <c r="BJ710" s="1" t="s">
        <v>2965</v>
      </c>
      <c r="BK710" s="1" t="s">
        <v>100</v>
      </c>
      <c r="BL710" s="1" t="s">
        <v>2965</v>
      </c>
      <c r="BM710" s="1" t="s">
        <v>12947</v>
      </c>
      <c r="BN710" s="1">
        <v>19234590</v>
      </c>
      <c r="BO710" s="1" t="s">
        <v>74</v>
      </c>
      <c r="BP710" s="1" t="s">
        <v>74</v>
      </c>
      <c r="BQ710" s="1" t="s">
        <v>74</v>
      </c>
      <c r="BR710" s="1" t="s">
        <v>102</v>
      </c>
      <c r="BS710" s="1" t="s">
        <v>12948</v>
      </c>
      <c r="BT710" s="1" t="str">
        <f>HYPERLINK("https%3A%2F%2Fwww.webofscience.com%2Fwos%2Fwoscc%2Ffull-record%2FWOS:000265604600012","View Full Record in Web of Science")</f>
        <v>View Full Record in Web of Science</v>
      </c>
    </row>
    <row r="711" spans="1:72" x14ac:dyDescent="0.25">
      <c r="A711" s="1" t="s">
        <v>72</v>
      </c>
      <c r="B711" s="1" t="s">
        <v>12949</v>
      </c>
      <c r="C711" s="1" t="s">
        <v>74</v>
      </c>
      <c r="D711" s="1" t="s">
        <v>74</v>
      </c>
      <c r="E711" s="1" t="s">
        <v>74</v>
      </c>
      <c r="F711" s="1" t="s">
        <v>12950</v>
      </c>
      <c r="G711" s="1" t="s">
        <v>74</v>
      </c>
      <c r="H711" s="1" t="s">
        <v>74</v>
      </c>
      <c r="I711" s="1" t="s">
        <v>12951</v>
      </c>
      <c r="J711" s="1" t="s">
        <v>12952</v>
      </c>
      <c r="K711" s="1" t="s">
        <v>74</v>
      </c>
      <c r="L711" s="1" t="s">
        <v>74</v>
      </c>
      <c r="M711" s="1" t="s">
        <v>78</v>
      </c>
      <c r="N711" s="1" t="s">
        <v>79</v>
      </c>
      <c r="O711" s="1" t="s">
        <v>74</v>
      </c>
      <c r="P711" s="1" t="s">
        <v>74</v>
      </c>
      <c r="Q711" s="1" t="s">
        <v>74</v>
      </c>
      <c r="R711" s="1" t="s">
        <v>74</v>
      </c>
      <c r="S711" s="1" t="s">
        <v>74</v>
      </c>
      <c r="T711" s="1" t="s">
        <v>12953</v>
      </c>
      <c r="U711" s="1" t="s">
        <v>12954</v>
      </c>
      <c r="V711" s="1" t="s">
        <v>12955</v>
      </c>
      <c r="W711" s="1" t="s">
        <v>12956</v>
      </c>
      <c r="X711" s="1" t="s">
        <v>12957</v>
      </c>
      <c r="Y711" s="1" t="s">
        <v>12958</v>
      </c>
      <c r="Z711" s="1" t="s">
        <v>12959</v>
      </c>
      <c r="AA711" s="1" t="s">
        <v>74</v>
      </c>
      <c r="AB711" s="1" t="s">
        <v>74</v>
      </c>
      <c r="AC711" s="1" t="s">
        <v>74</v>
      </c>
      <c r="AD711" s="1" t="s">
        <v>74</v>
      </c>
      <c r="AE711" s="1" t="s">
        <v>74</v>
      </c>
      <c r="AF711" s="1" t="s">
        <v>74</v>
      </c>
      <c r="AG711" s="1">
        <v>45</v>
      </c>
      <c r="AH711" s="1">
        <v>67</v>
      </c>
      <c r="AI711" s="1">
        <v>76</v>
      </c>
      <c r="AJ711" s="1">
        <v>1</v>
      </c>
      <c r="AK711" s="1">
        <v>16</v>
      </c>
      <c r="AL711" s="1" t="s">
        <v>12960</v>
      </c>
      <c r="AM711" s="1" t="s">
        <v>2592</v>
      </c>
      <c r="AN711" s="1" t="s">
        <v>12961</v>
      </c>
      <c r="AO711" s="1" t="s">
        <v>12962</v>
      </c>
      <c r="AP711" s="1" t="s">
        <v>74</v>
      </c>
      <c r="AQ711" s="1" t="s">
        <v>74</v>
      </c>
      <c r="AR711" s="1" t="s">
        <v>12963</v>
      </c>
      <c r="AS711" s="1" t="s">
        <v>12964</v>
      </c>
      <c r="AT711" s="1" t="s">
        <v>949</v>
      </c>
      <c r="AU711" s="1">
        <v>2009</v>
      </c>
      <c r="AV711" s="1">
        <v>50</v>
      </c>
      <c r="AW711" s="1">
        <v>2</v>
      </c>
      <c r="AX711" s="1" t="s">
        <v>74</v>
      </c>
      <c r="AY711" s="1" t="s">
        <v>74</v>
      </c>
      <c r="AZ711" s="1" t="s">
        <v>74</v>
      </c>
      <c r="BA711" s="1" t="s">
        <v>74</v>
      </c>
      <c r="BB711" s="1">
        <v>165</v>
      </c>
      <c r="BC711" s="1">
        <v>172</v>
      </c>
      <c r="BD711" s="1" t="s">
        <v>74</v>
      </c>
      <c r="BE711" s="1" t="s">
        <v>74</v>
      </c>
      <c r="BF711" s="1" t="s">
        <v>74</v>
      </c>
      <c r="BG711" s="1" t="s">
        <v>74</v>
      </c>
      <c r="BH711" s="1" t="s">
        <v>74</v>
      </c>
      <c r="BI711" s="1">
        <v>8</v>
      </c>
      <c r="BJ711" s="1" t="s">
        <v>478</v>
      </c>
      <c r="BK711" s="1" t="s">
        <v>100</v>
      </c>
      <c r="BL711" s="1" t="s">
        <v>479</v>
      </c>
      <c r="BM711" s="1" t="s">
        <v>12965</v>
      </c>
      <c r="BN711" s="1">
        <v>19296032</v>
      </c>
      <c r="BO711" s="1" t="s">
        <v>74</v>
      </c>
      <c r="BP711" s="1" t="s">
        <v>74</v>
      </c>
      <c r="BQ711" s="1" t="s">
        <v>74</v>
      </c>
      <c r="BR711" s="1" t="s">
        <v>102</v>
      </c>
      <c r="BS711" s="1" t="s">
        <v>12966</v>
      </c>
      <c r="BT711" s="1" t="str">
        <f>HYPERLINK("https%3A%2F%2Fwww.webofscience.com%2Fwos%2Fwoscc%2Ffull-record%2FWOS:000264894700009","View Full Record in Web of Science")</f>
        <v>View Full Record in Web of Science</v>
      </c>
    </row>
    <row r="712" spans="1:72" x14ac:dyDescent="0.25">
      <c r="A712" s="1" t="s">
        <v>1552</v>
      </c>
      <c r="B712" s="1" t="s">
        <v>12967</v>
      </c>
      <c r="C712" s="1" t="s">
        <v>74</v>
      </c>
      <c r="D712" s="1" t="s">
        <v>12968</v>
      </c>
      <c r="E712" s="1" t="s">
        <v>74</v>
      </c>
      <c r="F712" s="1" t="s">
        <v>12969</v>
      </c>
      <c r="G712" s="1" t="s">
        <v>74</v>
      </c>
      <c r="H712" s="1" t="s">
        <v>74</v>
      </c>
      <c r="I712" s="1" t="s">
        <v>12970</v>
      </c>
      <c r="J712" s="1" t="s">
        <v>12971</v>
      </c>
      <c r="K712" s="1" t="s">
        <v>12972</v>
      </c>
      <c r="L712" s="1" t="s">
        <v>74</v>
      </c>
      <c r="M712" s="1" t="s">
        <v>78</v>
      </c>
      <c r="N712" s="1" t="s">
        <v>4531</v>
      </c>
      <c r="O712" s="1" t="s">
        <v>74</v>
      </c>
      <c r="P712" s="1" t="s">
        <v>74</v>
      </c>
      <c r="Q712" s="1" t="s">
        <v>74</v>
      </c>
      <c r="R712" s="1" t="s">
        <v>74</v>
      </c>
      <c r="S712" s="1" t="s">
        <v>74</v>
      </c>
      <c r="T712" s="1" t="s">
        <v>12973</v>
      </c>
      <c r="U712" s="1" t="s">
        <v>12974</v>
      </c>
      <c r="V712" s="1" t="s">
        <v>12975</v>
      </c>
      <c r="W712" s="1" t="s">
        <v>12976</v>
      </c>
      <c r="X712" s="1" t="s">
        <v>12977</v>
      </c>
      <c r="Y712" s="1" t="s">
        <v>12978</v>
      </c>
      <c r="Z712" s="1" t="s">
        <v>12979</v>
      </c>
      <c r="AA712" s="1" t="s">
        <v>74</v>
      </c>
      <c r="AB712" s="1" t="s">
        <v>74</v>
      </c>
      <c r="AC712" s="1" t="s">
        <v>74</v>
      </c>
      <c r="AD712" s="1" t="s">
        <v>74</v>
      </c>
      <c r="AE712" s="1" t="s">
        <v>74</v>
      </c>
      <c r="AF712" s="1" t="s">
        <v>74</v>
      </c>
      <c r="AG712" s="1">
        <v>83</v>
      </c>
      <c r="AH712" s="1">
        <v>1</v>
      </c>
      <c r="AI712" s="1">
        <v>1</v>
      </c>
      <c r="AJ712" s="1">
        <v>0</v>
      </c>
      <c r="AK712" s="1">
        <v>0</v>
      </c>
      <c r="AL712" s="1" t="s">
        <v>4537</v>
      </c>
      <c r="AM712" s="1" t="s">
        <v>2256</v>
      </c>
      <c r="AN712" s="1" t="s">
        <v>12980</v>
      </c>
      <c r="AO712" s="1" t="s">
        <v>12981</v>
      </c>
      <c r="AP712" s="1" t="s">
        <v>74</v>
      </c>
      <c r="AQ712" s="1" t="s">
        <v>12982</v>
      </c>
      <c r="AR712" s="1" t="s">
        <v>12983</v>
      </c>
      <c r="AS712" s="1" t="s">
        <v>12984</v>
      </c>
      <c r="AT712" s="1" t="s">
        <v>74</v>
      </c>
      <c r="AU712" s="1">
        <v>2009</v>
      </c>
      <c r="AV712" s="1" t="s">
        <v>74</v>
      </c>
      <c r="AW712" s="1">
        <v>172</v>
      </c>
      <c r="AX712" s="1" t="s">
        <v>74</v>
      </c>
      <c r="AY712" s="1" t="s">
        <v>74</v>
      </c>
      <c r="AZ712" s="1" t="s">
        <v>74</v>
      </c>
      <c r="BA712" s="1" t="s">
        <v>74</v>
      </c>
      <c r="BB712" s="1">
        <v>470</v>
      </c>
      <c r="BC712" s="1">
        <v>487</v>
      </c>
      <c r="BD712" s="1" t="s">
        <v>74</v>
      </c>
      <c r="BE712" s="1" t="s">
        <v>12985</v>
      </c>
      <c r="BF712" s="1" t="str">
        <f>HYPERLINK("http://dx.doi.org/10.1533/9781845696290.3.470","http://dx.doi.org/10.1533/9781845696290.3.470")</f>
        <v>http://dx.doi.org/10.1533/9781845696290.3.470</v>
      </c>
      <c r="BG712" s="1" t="s">
        <v>12986</v>
      </c>
      <c r="BH712" s="1" t="s">
        <v>74</v>
      </c>
      <c r="BI712" s="1">
        <v>18</v>
      </c>
      <c r="BJ712" s="1" t="s">
        <v>12987</v>
      </c>
      <c r="BK712" s="1" t="s">
        <v>4543</v>
      </c>
      <c r="BL712" s="1" t="s">
        <v>12987</v>
      </c>
      <c r="BM712" s="1" t="s">
        <v>12988</v>
      </c>
      <c r="BN712" s="1" t="s">
        <v>74</v>
      </c>
      <c r="BO712" s="1" t="s">
        <v>74</v>
      </c>
      <c r="BP712" s="1" t="s">
        <v>74</v>
      </c>
      <c r="BQ712" s="1" t="s">
        <v>74</v>
      </c>
      <c r="BR712" s="1" t="s">
        <v>102</v>
      </c>
      <c r="BS712" s="1" t="s">
        <v>12989</v>
      </c>
      <c r="BT712" s="1" t="str">
        <f>HYPERLINK("https%3A%2F%2Fwww.webofscience.com%2Fwos%2Fwoscc%2Ffull-record%2FWOS:000276524300024","View Full Record in Web of Science")</f>
        <v>View Full Record in Web of Science</v>
      </c>
    </row>
    <row r="713" spans="1:72" x14ac:dyDescent="0.25">
      <c r="A713" s="1" t="s">
        <v>72</v>
      </c>
      <c r="B713" s="1" t="s">
        <v>12990</v>
      </c>
      <c r="C713" s="1" t="s">
        <v>74</v>
      </c>
      <c r="D713" s="1" t="s">
        <v>74</v>
      </c>
      <c r="E713" s="1" t="s">
        <v>74</v>
      </c>
      <c r="F713" s="1" t="s">
        <v>12991</v>
      </c>
      <c r="G713" s="1" t="s">
        <v>74</v>
      </c>
      <c r="H713" s="1" t="s">
        <v>74</v>
      </c>
      <c r="I713" s="1" t="s">
        <v>12992</v>
      </c>
      <c r="J713" s="1" t="s">
        <v>1545</v>
      </c>
      <c r="K713" s="1" t="s">
        <v>74</v>
      </c>
      <c r="L713" s="1" t="s">
        <v>74</v>
      </c>
      <c r="M713" s="1" t="s">
        <v>78</v>
      </c>
      <c r="N713" s="1" t="s">
        <v>79</v>
      </c>
      <c r="O713" s="1" t="s">
        <v>74</v>
      </c>
      <c r="P713" s="1" t="s">
        <v>74</v>
      </c>
      <c r="Q713" s="1" t="s">
        <v>74</v>
      </c>
      <c r="R713" s="1" t="s">
        <v>74</v>
      </c>
      <c r="S713" s="1" t="s">
        <v>74</v>
      </c>
      <c r="T713" s="1" t="s">
        <v>12993</v>
      </c>
      <c r="U713" s="1" t="s">
        <v>12994</v>
      </c>
      <c r="V713" s="1" t="s">
        <v>12995</v>
      </c>
      <c r="W713" s="1" t="s">
        <v>12996</v>
      </c>
      <c r="X713" s="1" t="s">
        <v>10185</v>
      </c>
      <c r="Y713" s="1" t="s">
        <v>12997</v>
      </c>
      <c r="Z713" s="1" t="s">
        <v>10187</v>
      </c>
      <c r="AA713" s="1" t="s">
        <v>10188</v>
      </c>
      <c r="AB713" s="1" t="s">
        <v>12998</v>
      </c>
      <c r="AC713" s="1" t="s">
        <v>12999</v>
      </c>
      <c r="AD713" s="1" t="s">
        <v>12999</v>
      </c>
      <c r="AE713" s="1" t="s">
        <v>13000</v>
      </c>
      <c r="AF713" s="1" t="s">
        <v>74</v>
      </c>
      <c r="AG713" s="1">
        <v>30</v>
      </c>
      <c r="AH713" s="1">
        <v>44</v>
      </c>
      <c r="AI713" s="1">
        <v>44</v>
      </c>
      <c r="AJ713" s="1">
        <v>0</v>
      </c>
      <c r="AK713" s="1">
        <v>21</v>
      </c>
      <c r="AL713" s="1" t="s">
        <v>710</v>
      </c>
      <c r="AM713" s="1" t="s">
        <v>711</v>
      </c>
      <c r="AN713" s="1" t="s">
        <v>712</v>
      </c>
      <c r="AO713" s="1" t="s">
        <v>1548</v>
      </c>
      <c r="AP713" s="1" t="s">
        <v>1549</v>
      </c>
      <c r="AQ713" s="1" t="s">
        <v>74</v>
      </c>
      <c r="AR713" s="1" t="s">
        <v>1550</v>
      </c>
      <c r="AS713" s="1" t="s">
        <v>1551</v>
      </c>
      <c r="AT713" s="1" t="s">
        <v>1031</v>
      </c>
      <c r="AU713" s="1">
        <v>2009</v>
      </c>
      <c r="AV713" s="1">
        <v>41</v>
      </c>
      <c r="AW713" s="1">
        <v>1</v>
      </c>
      <c r="AX713" s="1" t="s">
        <v>74</v>
      </c>
      <c r="AY713" s="1" t="s">
        <v>74</v>
      </c>
      <c r="AZ713" s="1" t="s">
        <v>74</v>
      </c>
      <c r="BA713" s="1" t="s">
        <v>74</v>
      </c>
      <c r="BB713" s="1">
        <v>164</v>
      </c>
      <c r="BC713" s="1">
        <v>173</v>
      </c>
      <c r="BD713" s="1" t="s">
        <v>74</v>
      </c>
      <c r="BE713" s="1" t="s">
        <v>13001</v>
      </c>
      <c r="BF713" s="1" t="str">
        <f>HYPERLINK("http://dx.doi.org/10.1249/MSS.0b013e318184f45e","http://dx.doi.org/10.1249/MSS.0b013e318184f45e")</f>
        <v>http://dx.doi.org/10.1249/MSS.0b013e318184f45e</v>
      </c>
      <c r="BG713" s="1" t="s">
        <v>74</v>
      </c>
      <c r="BH713" s="1" t="s">
        <v>74</v>
      </c>
      <c r="BI713" s="1">
        <v>10</v>
      </c>
      <c r="BJ713" s="1" t="s">
        <v>658</v>
      </c>
      <c r="BK713" s="1" t="s">
        <v>100</v>
      </c>
      <c r="BL713" s="1" t="s">
        <v>658</v>
      </c>
      <c r="BM713" s="1" t="s">
        <v>13002</v>
      </c>
      <c r="BN713" s="1">
        <v>19092693</v>
      </c>
      <c r="BO713" s="1" t="s">
        <v>74</v>
      </c>
      <c r="BP713" s="1" t="s">
        <v>74</v>
      </c>
      <c r="BQ713" s="1" t="s">
        <v>74</v>
      </c>
      <c r="BR713" s="1" t="s">
        <v>102</v>
      </c>
      <c r="BS713" s="1" t="s">
        <v>13003</v>
      </c>
      <c r="BT713" s="1" t="str">
        <f>HYPERLINK("https%3A%2F%2Fwww.webofscience.com%2Fwos%2Fwoscc%2Ffull-record%2FWOS:000262187400019","View Full Record in Web of Science")</f>
        <v>View Full Record in Web of Science</v>
      </c>
    </row>
    <row r="714" spans="1:72" x14ac:dyDescent="0.25">
      <c r="A714" s="1" t="s">
        <v>72</v>
      </c>
      <c r="B714" s="1" t="s">
        <v>13004</v>
      </c>
      <c r="C714" s="1" t="s">
        <v>74</v>
      </c>
      <c r="D714" s="1" t="s">
        <v>74</v>
      </c>
      <c r="E714" s="1" t="s">
        <v>74</v>
      </c>
      <c r="F714" s="1" t="s">
        <v>13005</v>
      </c>
      <c r="G714" s="1" t="s">
        <v>74</v>
      </c>
      <c r="H714" s="1" t="s">
        <v>74</v>
      </c>
      <c r="I714" s="1" t="s">
        <v>13006</v>
      </c>
      <c r="J714" s="1" t="s">
        <v>2798</v>
      </c>
      <c r="K714" s="1" t="s">
        <v>74</v>
      </c>
      <c r="L714" s="1" t="s">
        <v>74</v>
      </c>
      <c r="M714" s="1" t="s">
        <v>78</v>
      </c>
      <c r="N714" s="1" t="s">
        <v>79</v>
      </c>
      <c r="O714" s="1" t="s">
        <v>74</v>
      </c>
      <c r="P714" s="1" t="s">
        <v>74</v>
      </c>
      <c r="Q714" s="1" t="s">
        <v>74</v>
      </c>
      <c r="R714" s="1" t="s">
        <v>74</v>
      </c>
      <c r="S714" s="1" t="s">
        <v>74</v>
      </c>
      <c r="T714" s="1" t="s">
        <v>13007</v>
      </c>
      <c r="U714" s="1" t="s">
        <v>13008</v>
      </c>
      <c r="V714" s="1" t="s">
        <v>13009</v>
      </c>
      <c r="W714" s="1" t="s">
        <v>13010</v>
      </c>
      <c r="X714" s="1" t="s">
        <v>13011</v>
      </c>
      <c r="Y714" s="1" t="s">
        <v>13012</v>
      </c>
      <c r="Z714" s="1" t="s">
        <v>13013</v>
      </c>
      <c r="AA714" s="1" t="s">
        <v>13014</v>
      </c>
      <c r="AB714" s="1" t="s">
        <v>13015</v>
      </c>
      <c r="AC714" s="1" t="s">
        <v>13016</v>
      </c>
      <c r="AD714" s="1" t="s">
        <v>13016</v>
      </c>
      <c r="AE714" s="1" t="s">
        <v>13017</v>
      </c>
      <c r="AF714" s="1" t="s">
        <v>74</v>
      </c>
      <c r="AG714" s="1">
        <v>52</v>
      </c>
      <c r="AH714" s="1">
        <v>9</v>
      </c>
      <c r="AI714" s="1">
        <v>9</v>
      </c>
      <c r="AJ714" s="1">
        <v>1</v>
      </c>
      <c r="AK714" s="1">
        <v>17</v>
      </c>
      <c r="AL714" s="1" t="s">
        <v>357</v>
      </c>
      <c r="AM714" s="1" t="s">
        <v>264</v>
      </c>
      <c r="AN714" s="1" t="s">
        <v>358</v>
      </c>
      <c r="AO714" s="1" t="s">
        <v>2811</v>
      </c>
      <c r="AP714" s="1" t="s">
        <v>2812</v>
      </c>
      <c r="AQ714" s="1" t="s">
        <v>74</v>
      </c>
      <c r="AR714" s="1" t="s">
        <v>2813</v>
      </c>
      <c r="AS714" s="1" t="s">
        <v>2814</v>
      </c>
      <c r="AT714" s="1" t="s">
        <v>74</v>
      </c>
      <c r="AU714" s="1">
        <v>2009</v>
      </c>
      <c r="AV714" s="1">
        <v>27</v>
      </c>
      <c r="AW714" s="1">
        <v>9</v>
      </c>
      <c r="AX714" s="1" t="s">
        <v>74</v>
      </c>
      <c r="AY714" s="1" t="s">
        <v>74</v>
      </c>
      <c r="AZ714" s="1" t="s">
        <v>74</v>
      </c>
      <c r="BA714" s="1" t="s">
        <v>74</v>
      </c>
      <c r="BB714" s="1">
        <v>963</v>
      </c>
      <c r="BC714" s="1">
        <v>974</v>
      </c>
      <c r="BD714" s="1" t="s">
        <v>13018</v>
      </c>
      <c r="BE714" s="1" t="s">
        <v>13019</v>
      </c>
      <c r="BF714" s="1" t="str">
        <f>HYPERLINK("http://dx.doi.org/10.1080/02640410902998262","http://dx.doi.org/10.1080/02640410902998262")</f>
        <v>http://dx.doi.org/10.1080/02640410902998262</v>
      </c>
      <c r="BG714" s="1" t="s">
        <v>74</v>
      </c>
      <c r="BH714" s="1" t="s">
        <v>74</v>
      </c>
      <c r="BI714" s="1">
        <v>12</v>
      </c>
      <c r="BJ714" s="1" t="s">
        <v>658</v>
      </c>
      <c r="BK714" s="1" t="s">
        <v>247</v>
      </c>
      <c r="BL714" s="1" t="s">
        <v>658</v>
      </c>
      <c r="BM714" s="1" t="s">
        <v>13020</v>
      </c>
      <c r="BN714" s="1">
        <v>19598056</v>
      </c>
      <c r="BO714" s="1" t="s">
        <v>74</v>
      </c>
      <c r="BP714" s="1" t="s">
        <v>74</v>
      </c>
      <c r="BQ714" s="1" t="s">
        <v>74</v>
      </c>
      <c r="BR714" s="1" t="s">
        <v>102</v>
      </c>
      <c r="BS714" s="1" t="s">
        <v>13021</v>
      </c>
      <c r="BT714" s="1" t="str">
        <f>HYPERLINK("https%3A%2F%2Fwww.webofscience.com%2Fwos%2Fwoscc%2Ffull-record%2FWOS:000268277900011","View Full Record in Web of Science")</f>
        <v>View Full Record in Web of Science</v>
      </c>
    </row>
    <row r="715" spans="1:72" x14ac:dyDescent="0.25">
      <c r="A715" s="1" t="s">
        <v>1552</v>
      </c>
      <c r="B715" s="1" t="s">
        <v>13022</v>
      </c>
      <c r="C715" s="1" t="s">
        <v>74</v>
      </c>
      <c r="D715" s="1" t="s">
        <v>12968</v>
      </c>
      <c r="E715" s="1" t="s">
        <v>74</v>
      </c>
      <c r="F715" s="1" t="s">
        <v>13023</v>
      </c>
      <c r="G715" s="1" t="s">
        <v>74</v>
      </c>
      <c r="H715" s="1" t="s">
        <v>74</v>
      </c>
      <c r="I715" s="1" t="s">
        <v>13024</v>
      </c>
      <c r="J715" s="1" t="s">
        <v>12971</v>
      </c>
      <c r="K715" s="1" t="s">
        <v>12972</v>
      </c>
      <c r="L715" s="1" t="s">
        <v>74</v>
      </c>
      <c r="M715" s="1" t="s">
        <v>78</v>
      </c>
      <c r="N715" s="1" t="s">
        <v>4531</v>
      </c>
      <c r="O715" s="1" t="s">
        <v>74</v>
      </c>
      <c r="P715" s="1" t="s">
        <v>74</v>
      </c>
      <c r="Q715" s="1" t="s">
        <v>74</v>
      </c>
      <c r="R715" s="1" t="s">
        <v>74</v>
      </c>
      <c r="S715" s="1" t="s">
        <v>74</v>
      </c>
      <c r="T715" s="1" t="s">
        <v>13025</v>
      </c>
      <c r="U715" s="1" t="s">
        <v>13026</v>
      </c>
      <c r="V715" s="1" t="s">
        <v>13027</v>
      </c>
      <c r="W715" s="1" t="s">
        <v>13028</v>
      </c>
      <c r="X715" s="1" t="s">
        <v>11046</v>
      </c>
      <c r="Y715" s="1" t="s">
        <v>13029</v>
      </c>
      <c r="Z715" s="1" t="s">
        <v>11048</v>
      </c>
      <c r="AA715" s="1" t="s">
        <v>74</v>
      </c>
      <c r="AB715" s="1" t="s">
        <v>74</v>
      </c>
      <c r="AC715" s="1" t="s">
        <v>74</v>
      </c>
      <c r="AD715" s="1" t="s">
        <v>74</v>
      </c>
      <c r="AE715" s="1" t="s">
        <v>74</v>
      </c>
      <c r="AF715" s="1" t="s">
        <v>74</v>
      </c>
      <c r="AG715" s="1">
        <v>61</v>
      </c>
      <c r="AH715" s="1">
        <v>1</v>
      </c>
      <c r="AI715" s="1">
        <v>1</v>
      </c>
      <c r="AJ715" s="1">
        <v>1</v>
      </c>
      <c r="AK715" s="1">
        <v>1</v>
      </c>
      <c r="AL715" s="1" t="s">
        <v>4537</v>
      </c>
      <c r="AM715" s="1" t="s">
        <v>2256</v>
      </c>
      <c r="AN715" s="1" t="s">
        <v>12980</v>
      </c>
      <c r="AO715" s="1" t="s">
        <v>12981</v>
      </c>
      <c r="AP715" s="1" t="s">
        <v>74</v>
      </c>
      <c r="AQ715" s="1" t="s">
        <v>12982</v>
      </c>
      <c r="AR715" s="1" t="s">
        <v>12983</v>
      </c>
      <c r="AS715" s="1" t="s">
        <v>12984</v>
      </c>
      <c r="AT715" s="1" t="s">
        <v>74</v>
      </c>
      <c r="AU715" s="1">
        <v>2009</v>
      </c>
      <c r="AV715" s="1" t="s">
        <v>74</v>
      </c>
      <c r="AW715" s="1">
        <v>172</v>
      </c>
      <c r="AX715" s="1" t="s">
        <v>74</v>
      </c>
      <c r="AY715" s="1" t="s">
        <v>74</v>
      </c>
      <c r="AZ715" s="1" t="s">
        <v>74</v>
      </c>
      <c r="BA715" s="1" t="s">
        <v>74</v>
      </c>
      <c r="BB715" s="1">
        <v>65</v>
      </c>
      <c r="BC715" s="1">
        <v>79</v>
      </c>
      <c r="BD715" s="1" t="s">
        <v>74</v>
      </c>
      <c r="BE715" s="1" t="s">
        <v>13030</v>
      </c>
      <c r="BF715" s="1" t="str">
        <f>HYPERLINK("http://dx.doi.org/10.1533/9781845696290.1.65","http://dx.doi.org/10.1533/9781845696290.1.65")</f>
        <v>http://dx.doi.org/10.1533/9781845696290.1.65</v>
      </c>
      <c r="BG715" s="1" t="s">
        <v>12986</v>
      </c>
      <c r="BH715" s="1" t="s">
        <v>74</v>
      </c>
      <c r="BI715" s="1">
        <v>15</v>
      </c>
      <c r="BJ715" s="1" t="s">
        <v>12987</v>
      </c>
      <c r="BK715" s="1" t="s">
        <v>4543</v>
      </c>
      <c r="BL715" s="1" t="s">
        <v>12987</v>
      </c>
      <c r="BM715" s="1" t="s">
        <v>12988</v>
      </c>
      <c r="BN715" s="1" t="s">
        <v>74</v>
      </c>
      <c r="BO715" s="1" t="s">
        <v>74</v>
      </c>
      <c r="BP715" s="1" t="s">
        <v>74</v>
      </c>
      <c r="BQ715" s="1" t="s">
        <v>74</v>
      </c>
      <c r="BR715" s="1" t="s">
        <v>102</v>
      </c>
      <c r="BS715" s="1" t="s">
        <v>13031</v>
      </c>
      <c r="BT715" s="1" t="str">
        <f>HYPERLINK("https%3A%2F%2Fwww.webofscience.com%2Fwos%2Fwoscc%2Ffull-record%2FWOS:000276524300005","View Full Record in Web of Science")</f>
        <v>View Full Record in Web of Science</v>
      </c>
    </row>
    <row r="716" spans="1:72" x14ac:dyDescent="0.25">
      <c r="A716" s="1" t="s">
        <v>1552</v>
      </c>
      <c r="B716" s="1" t="s">
        <v>13032</v>
      </c>
      <c r="C716" s="1" t="s">
        <v>74</v>
      </c>
      <c r="D716" s="1" t="s">
        <v>13033</v>
      </c>
      <c r="E716" s="1" t="s">
        <v>74</v>
      </c>
      <c r="F716" s="1" t="s">
        <v>13034</v>
      </c>
      <c r="G716" s="1" t="s">
        <v>74</v>
      </c>
      <c r="H716" s="1" t="s">
        <v>74</v>
      </c>
      <c r="I716" s="1" t="s">
        <v>13035</v>
      </c>
      <c r="J716" s="1" t="s">
        <v>13036</v>
      </c>
      <c r="K716" s="1" t="s">
        <v>12972</v>
      </c>
      <c r="L716" s="1" t="s">
        <v>74</v>
      </c>
      <c r="M716" s="1" t="s">
        <v>78</v>
      </c>
      <c r="N716" s="1" t="s">
        <v>4531</v>
      </c>
      <c r="O716" s="1" t="s">
        <v>74</v>
      </c>
      <c r="P716" s="1" t="s">
        <v>74</v>
      </c>
      <c r="Q716" s="1" t="s">
        <v>74</v>
      </c>
      <c r="R716" s="1" t="s">
        <v>74</v>
      </c>
      <c r="S716" s="1" t="s">
        <v>74</v>
      </c>
      <c r="T716" s="1" t="s">
        <v>13037</v>
      </c>
      <c r="U716" s="1" t="s">
        <v>13038</v>
      </c>
      <c r="V716" s="1" t="s">
        <v>13039</v>
      </c>
      <c r="W716" s="1" t="s">
        <v>13040</v>
      </c>
      <c r="X716" s="1" t="s">
        <v>2549</v>
      </c>
      <c r="Y716" s="1" t="s">
        <v>13041</v>
      </c>
      <c r="Z716" s="1" t="s">
        <v>7559</v>
      </c>
      <c r="AA716" s="1" t="s">
        <v>74</v>
      </c>
      <c r="AB716" s="1" t="s">
        <v>74</v>
      </c>
      <c r="AC716" s="1" t="s">
        <v>74</v>
      </c>
      <c r="AD716" s="1" t="s">
        <v>74</v>
      </c>
      <c r="AE716" s="1" t="s">
        <v>74</v>
      </c>
      <c r="AF716" s="1" t="s">
        <v>74</v>
      </c>
      <c r="AG716" s="1">
        <v>121</v>
      </c>
      <c r="AH716" s="1">
        <v>2</v>
      </c>
      <c r="AI716" s="1">
        <v>2</v>
      </c>
      <c r="AJ716" s="1">
        <v>0</v>
      </c>
      <c r="AK716" s="1">
        <v>3</v>
      </c>
      <c r="AL716" s="1" t="s">
        <v>4537</v>
      </c>
      <c r="AM716" s="1" t="s">
        <v>2256</v>
      </c>
      <c r="AN716" s="1" t="s">
        <v>12980</v>
      </c>
      <c r="AO716" s="1" t="s">
        <v>12981</v>
      </c>
      <c r="AP716" s="1" t="s">
        <v>74</v>
      </c>
      <c r="AQ716" s="1" t="s">
        <v>13042</v>
      </c>
      <c r="AR716" s="1" t="s">
        <v>12983</v>
      </c>
      <c r="AS716" s="1" t="s">
        <v>12984</v>
      </c>
      <c r="AT716" s="1" t="s">
        <v>74</v>
      </c>
      <c r="AU716" s="1">
        <v>2009</v>
      </c>
      <c r="AV716" s="1" t="s">
        <v>74</v>
      </c>
      <c r="AW716" s="1">
        <v>168</v>
      </c>
      <c r="AX716" s="1" t="s">
        <v>74</v>
      </c>
      <c r="AY716" s="1" t="s">
        <v>74</v>
      </c>
      <c r="AZ716" s="1" t="s">
        <v>74</v>
      </c>
      <c r="BA716" s="1" t="s">
        <v>74</v>
      </c>
      <c r="BB716" s="1">
        <v>346</v>
      </c>
      <c r="BC716" s="1">
        <v>369</v>
      </c>
      <c r="BD716" s="1" t="s">
        <v>74</v>
      </c>
      <c r="BE716" s="1" t="s">
        <v>13043</v>
      </c>
      <c r="BF716" s="1" t="str">
        <f>HYPERLINK("http://dx.doi.org/10.1201/9781420099881.ch14","http://dx.doi.org/10.1201/9781420099881.ch14")</f>
        <v>http://dx.doi.org/10.1201/9781420099881.ch14</v>
      </c>
      <c r="BG716" s="1" t="s">
        <v>74</v>
      </c>
      <c r="BH716" s="1" t="s">
        <v>74</v>
      </c>
      <c r="BI716" s="1">
        <v>24</v>
      </c>
      <c r="BJ716" s="1" t="s">
        <v>456</v>
      </c>
      <c r="BK716" s="1" t="s">
        <v>4543</v>
      </c>
      <c r="BL716" s="1" t="s">
        <v>456</v>
      </c>
      <c r="BM716" s="1" t="s">
        <v>13044</v>
      </c>
      <c r="BN716" s="1" t="s">
        <v>74</v>
      </c>
      <c r="BO716" s="1" t="s">
        <v>74</v>
      </c>
      <c r="BP716" s="1" t="s">
        <v>74</v>
      </c>
      <c r="BQ716" s="1" t="s">
        <v>74</v>
      </c>
      <c r="BR716" s="1" t="s">
        <v>102</v>
      </c>
      <c r="BS716" s="1" t="s">
        <v>13045</v>
      </c>
      <c r="BT716" s="1" t="str">
        <f>HYPERLINK("https%3A%2F%2Fwww.webofscience.com%2Fwos%2Fwoscc%2Ffull-record%2FWOS:000277265400015","View Full Record in Web of Science")</f>
        <v>View Full Record in Web of Science</v>
      </c>
    </row>
    <row r="717" spans="1:72" x14ac:dyDescent="0.25">
      <c r="A717" s="1" t="s">
        <v>1552</v>
      </c>
      <c r="B717" s="1" t="s">
        <v>13046</v>
      </c>
      <c r="C717" s="1" t="s">
        <v>74</v>
      </c>
      <c r="D717" s="1" t="s">
        <v>13033</v>
      </c>
      <c r="E717" s="1" t="s">
        <v>74</v>
      </c>
      <c r="F717" s="1" t="s">
        <v>13047</v>
      </c>
      <c r="G717" s="1" t="s">
        <v>74</v>
      </c>
      <c r="H717" s="1" t="s">
        <v>74</v>
      </c>
      <c r="I717" s="1" t="s">
        <v>13048</v>
      </c>
      <c r="J717" s="1" t="s">
        <v>13036</v>
      </c>
      <c r="K717" s="1" t="s">
        <v>12972</v>
      </c>
      <c r="L717" s="1" t="s">
        <v>74</v>
      </c>
      <c r="M717" s="1" t="s">
        <v>78</v>
      </c>
      <c r="N717" s="1" t="s">
        <v>4531</v>
      </c>
      <c r="O717" s="1" t="s">
        <v>74</v>
      </c>
      <c r="P717" s="1" t="s">
        <v>74</v>
      </c>
      <c r="Q717" s="1" t="s">
        <v>74</v>
      </c>
      <c r="R717" s="1" t="s">
        <v>74</v>
      </c>
      <c r="S717" s="1" t="s">
        <v>74</v>
      </c>
      <c r="T717" s="1" t="s">
        <v>13049</v>
      </c>
      <c r="U717" s="1" t="s">
        <v>13050</v>
      </c>
      <c r="V717" s="1" t="s">
        <v>13051</v>
      </c>
      <c r="W717" s="1" t="s">
        <v>13052</v>
      </c>
      <c r="X717" s="1" t="s">
        <v>13053</v>
      </c>
      <c r="Y717" s="1" t="s">
        <v>13054</v>
      </c>
      <c r="Z717" s="1" t="s">
        <v>11348</v>
      </c>
      <c r="AA717" s="1" t="s">
        <v>13055</v>
      </c>
      <c r="AB717" s="1" t="s">
        <v>74</v>
      </c>
      <c r="AC717" s="1" t="s">
        <v>74</v>
      </c>
      <c r="AD717" s="1" t="s">
        <v>74</v>
      </c>
      <c r="AE717" s="1" t="s">
        <v>74</v>
      </c>
      <c r="AF717" s="1" t="s">
        <v>74</v>
      </c>
      <c r="AG717" s="1">
        <v>157</v>
      </c>
      <c r="AH717" s="1">
        <v>1</v>
      </c>
      <c r="AI717" s="1">
        <v>1</v>
      </c>
      <c r="AJ717" s="1">
        <v>0</v>
      </c>
      <c r="AK717" s="1">
        <v>1</v>
      </c>
      <c r="AL717" s="1" t="s">
        <v>4537</v>
      </c>
      <c r="AM717" s="1" t="s">
        <v>2256</v>
      </c>
      <c r="AN717" s="1" t="s">
        <v>4538</v>
      </c>
      <c r="AO717" s="1" t="s">
        <v>12981</v>
      </c>
      <c r="AP717" s="1" t="s">
        <v>74</v>
      </c>
      <c r="AQ717" s="1" t="s">
        <v>13042</v>
      </c>
      <c r="AR717" s="1" t="s">
        <v>12983</v>
      </c>
      <c r="AS717" s="1" t="s">
        <v>12984</v>
      </c>
      <c r="AT717" s="1" t="s">
        <v>74</v>
      </c>
      <c r="AU717" s="1">
        <v>2009</v>
      </c>
      <c r="AV717" s="1" t="s">
        <v>74</v>
      </c>
      <c r="AW717" s="1">
        <v>168</v>
      </c>
      <c r="AX717" s="1" t="s">
        <v>74</v>
      </c>
      <c r="AY717" s="1" t="s">
        <v>74</v>
      </c>
      <c r="AZ717" s="1" t="s">
        <v>74</v>
      </c>
      <c r="BA717" s="1" t="s">
        <v>74</v>
      </c>
      <c r="BB717" s="1">
        <v>451</v>
      </c>
      <c r="BC717" s="1">
        <v>483</v>
      </c>
      <c r="BD717" s="1" t="s">
        <v>74</v>
      </c>
      <c r="BE717" s="1" t="s">
        <v>74</v>
      </c>
      <c r="BF717" s="1" t="s">
        <v>74</v>
      </c>
      <c r="BG717" s="1" t="s">
        <v>74</v>
      </c>
      <c r="BH717" s="1" t="s">
        <v>74</v>
      </c>
      <c r="BI717" s="1">
        <v>33</v>
      </c>
      <c r="BJ717" s="1" t="s">
        <v>456</v>
      </c>
      <c r="BK717" s="1" t="s">
        <v>4543</v>
      </c>
      <c r="BL717" s="1" t="s">
        <v>456</v>
      </c>
      <c r="BM717" s="1" t="s">
        <v>13044</v>
      </c>
      <c r="BN717" s="1" t="s">
        <v>74</v>
      </c>
      <c r="BO717" s="1" t="s">
        <v>74</v>
      </c>
      <c r="BP717" s="1" t="s">
        <v>74</v>
      </c>
      <c r="BQ717" s="1" t="s">
        <v>74</v>
      </c>
      <c r="BR717" s="1" t="s">
        <v>102</v>
      </c>
      <c r="BS717" s="1" t="s">
        <v>13056</v>
      </c>
      <c r="BT717" s="1" t="str">
        <f>HYPERLINK("https%3A%2F%2Fwww.webofscience.com%2Fwos%2Fwoscc%2Ffull-record%2FWOS:000277265400019","View Full Record in Web of Science")</f>
        <v>View Full Record in Web of Science</v>
      </c>
    </row>
    <row r="718" spans="1:72" x14ac:dyDescent="0.25">
      <c r="A718" s="1" t="s">
        <v>72</v>
      </c>
      <c r="B718" s="1" t="s">
        <v>13057</v>
      </c>
      <c r="C718" s="1" t="s">
        <v>74</v>
      </c>
      <c r="D718" s="1" t="s">
        <v>74</v>
      </c>
      <c r="E718" s="1" t="s">
        <v>74</v>
      </c>
      <c r="F718" s="1" t="s">
        <v>13058</v>
      </c>
      <c r="G718" s="1" t="s">
        <v>74</v>
      </c>
      <c r="H718" s="1" t="s">
        <v>74</v>
      </c>
      <c r="I718" s="1" t="s">
        <v>13059</v>
      </c>
      <c r="J718" s="1" t="s">
        <v>4549</v>
      </c>
      <c r="K718" s="1" t="s">
        <v>74</v>
      </c>
      <c r="L718" s="1" t="s">
        <v>74</v>
      </c>
      <c r="M718" s="1" t="s">
        <v>78</v>
      </c>
      <c r="N718" s="1" t="s">
        <v>52</v>
      </c>
      <c r="O718" s="1" t="s">
        <v>74</v>
      </c>
      <c r="P718" s="1" t="s">
        <v>74</v>
      </c>
      <c r="Q718" s="1" t="s">
        <v>74</v>
      </c>
      <c r="R718" s="1" t="s">
        <v>74</v>
      </c>
      <c r="S718" s="1" t="s">
        <v>74</v>
      </c>
      <c r="T718" s="1" t="s">
        <v>74</v>
      </c>
      <c r="U718" s="1" t="s">
        <v>74</v>
      </c>
      <c r="V718" s="1" t="s">
        <v>74</v>
      </c>
      <c r="W718" s="1" t="s">
        <v>13060</v>
      </c>
      <c r="X718" s="1" t="s">
        <v>13061</v>
      </c>
      <c r="Y718" s="1" t="s">
        <v>74</v>
      </c>
      <c r="Z718" s="1" t="s">
        <v>74</v>
      </c>
      <c r="AA718" s="1" t="s">
        <v>74</v>
      </c>
      <c r="AB718" s="1" t="s">
        <v>74</v>
      </c>
      <c r="AC718" s="1" t="s">
        <v>74</v>
      </c>
      <c r="AD718" s="1" t="s">
        <v>74</v>
      </c>
      <c r="AE718" s="1" t="s">
        <v>74</v>
      </c>
      <c r="AF718" s="1" t="s">
        <v>74</v>
      </c>
      <c r="AG718" s="1">
        <v>0</v>
      </c>
      <c r="AH718" s="1">
        <v>0</v>
      </c>
      <c r="AI718" s="1">
        <v>0</v>
      </c>
      <c r="AJ718" s="1">
        <v>0</v>
      </c>
      <c r="AK718" s="1">
        <v>0</v>
      </c>
      <c r="AL718" s="1" t="s">
        <v>4555</v>
      </c>
      <c r="AM718" s="1" t="s">
        <v>382</v>
      </c>
      <c r="AN718" s="1" t="s">
        <v>4556</v>
      </c>
      <c r="AO718" s="1" t="s">
        <v>4557</v>
      </c>
      <c r="AP718" s="1" t="s">
        <v>74</v>
      </c>
      <c r="AQ718" s="1" t="s">
        <v>74</v>
      </c>
      <c r="AR718" s="1" t="s">
        <v>4559</v>
      </c>
      <c r="AS718" s="1" t="s">
        <v>4560</v>
      </c>
      <c r="AT718" s="1" t="s">
        <v>74</v>
      </c>
      <c r="AU718" s="1">
        <v>2009</v>
      </c>
      <c r="AV718" s="1">
        <v>55</v>
      </c>
      <c r="AW718" s="1" t="s">
        <v>74</v>
      </c>
      <c r="AX718" s="1" t="s">
        <v>74</v>
      </c>
      <c r="AY718" s="1">
        <v>1</v>
      </c>
      <c r="AZ718" s="1" t="s">
        <v>74</v>
      </c>
      <c r="BA718" s="1" t="s">
        <v>74</v>
      </c>
      <c r="BB718" s="1">
        <v>709</v>
      </c>
      <c r="BC718" s="1">
        <v>709</v>
      </c>
      <c r="BD718" s="1" t="s">
        <v>74</v>
      </c>
      <c r="BE718" s="1" t="s">
        <v>74</v>
      </c>
      <c r="BF718" s="1" t="s">
        <v>74</v>
      </c>
      <c r="BG718" s="1" t="s">
        <v>74</v>
      </c>
      <c r="BH718" s="1" t="s">
        <v>74</v>
      </c>
      <c r="BI718" s="1">
        <v>1</v>
      </c>
      <c r="BJ718" s="1" t="s">
        <v>4561</v>
      </c>
      <c r="BK718" s="1" t="s">
        <v>100</v>
      </c>
      <c r="BL718" s="1" t="s">
        <v>4561</v>
      </c>
      <c r="BM718" s="1" t="s">
        <v>13062</v>
      </c>
      <c r="BN718" s="1" t="s">
        <v>74</v>
      </c>
      <c r="BO718" s="1" t="s">
        <v>74</v>
      </c>
      <c r="BP718" s="1" t="s">
        <v>74</v>
      </c>
      <c r="BQ718" s="1" t="s">
        <v>74</v>
      </c>
      <c r="BR718" s="1" t="s">
        <v>102</v>
      </c>
      <c r="BS718" s="1" t="s">
        <v>13063</v>
      </c>
      <c r="BT718" s="1" t="str">
        <f>HYPERLINK("https%3A%2F%2Fwww.webofscience.com%2Fwos%2Fwoscc%2Ffull-record%2FWOS:000270827202841","View Full Record in Web of Science")</f>
        <v>View Full Record in Web of Science</v>
      </c>
    </row>
    <row r="719" spans="1:72" x14ac:dyDescent="0.25">
      <c r="A719" s="1" t="s">
        <v>72</v>
      </c>
      <c r="B719" s="1" t="s">
        <v>13064</v>
      </c>
      <c r="C719" s="1" t="s">
        <v>74</v>
      </c>
      <c r="D719" s="1" t="s">
        <v>74</v>
      </c>
      <c r="E719" s="1" t="s">
        <v>74</v>
      </c>
      <c r="F719" s="1" t="s">
        <v>13065</v>
      </c>
      <c r="G719" s="1" t="s">
        <v>74</v>
      </c>
      <c r="H719" s="1" t="s">
        <v>74</v>
      </c>
      <c r="I719" s="1" t="s">
        <v>13066</v>
      </c>
      <c r="J719" s="1" t="s">
        <v>1900</v>
      </c>
      <c r="K719" s="1" t="s">
        <v>74</v>
      </c>
      <c r="L719" s="1" t="s">
        <v>74</v>
      </c>
      <c r="M719" s="1" t="s">
        <v>78</v>
      </c>
      <c r="N719" s="1" t="s">
        <v>79</v>
      </c>
      <c r="O719" s="1" t="s">
        <v>74</v>
      </c>
      <c r="P719" s="1" t="s">
        <v>74</v>
      </c>
      <c r="Q719" s="1" t="s">
        <v>74</v>
      </c>
      <c r="R719" s="1" t="s">
        <v>74</v>
      </c>
      <c r="S719" s="1" t="s">
        <v>74</v>
      </c>
      <c r="T719" s="1" t="s">
        <v>13067</v>
      </c>
      <c r="U719" s="1" t="s">
        <v>13068</v>
      </c>
      <c r="V719" s="1" t="s">
        <v>13069</v>
      </c>
      <c r="W719" s="1" t="s">
        <v>13070</v>
      </c>
      <c r="X719" s="1" t="s">
        <v>74</v>
      </c>
      <c r="Y719" s="1" t="s">
        <v>13071</v>
      </c>
      <c r="Z719" s="1" t="s">
        <v>13072</v>
      </c>
      <c r="AA719" s="1" t="s">
        <v>74</v>
      </c>
      <c r="AB719" s="1" t="s">
        <v>13073</v>
      </c>
      <c r="AC719" s="1" t="s">
        <v>74</v>
      </c>
      <c r="AD719" s="1" t="s">
        <v>74</v>
      </c>
      <c r="AE719" s="1" t="s">
        <v>74</v>
      </c>
      <c r="AF719" s="1" t="s">
        <v>74</v>
      </c>
      <c r="AG719" s="1">
        <v>20</v>
      </c>
      <c r="AH719" s="1">
        <v>1</v>
      </c>
      <c r="AI719" s="1">
        <v>1</v>
      </c>
      <c r="AJ719" s="1">
        <v>0</v>
      </c>
      <c r="AK719" s="1">
        <v>5</v>
      </c>
      <c r="AL719" s="1" t="s">
        <v>1908</v>
      </c>
      <c r="AM719" s="1" t="s">
        <v>1909</v>
      </c>
      <c r="AN719" s="1" t="s">
        <v>1910</v>
      </c>
      <c r="AO719" s="1" t="s">
        <v>1911</v>
      </c>
      <c r="AP719" s="1" t="s">
        <v>1912</v>
      </c>
      <c r="AQ719" s="1" t="s">
        <v>74</v>
      </c>
      <c r="AR719" s="1" t="s">
        <v>1913</v>
      </c>
      <c r="AS719" s="1" t="s">
        <v>1914</v>
      </c>
      <c r="AT719" s="1" t="s">
        <v>147</v>
      </c>
      <c r="AU719" s="1">
        <v>2008</v>
      </c>
      <c r="AV719" s="1">
        <v>61</v>
      </c>
      <c r="AW719" s="1">
        <v>4</v>
      </c>
      <c r="AX719" s="1" t="s">
        <v>74</v>
      </c>
      <c r="AY719" s="1" t="s">
        <v>74</v>
      </c>
      <c r="AZ719" s="1" t="s">
        <v>74</v>
      </c>
      <c r="BA719" s="1" t="s">
        <v>74</v>
      </c>
      <c r="BB719" s="1">
        <v>487</v>
      </c>
      <c r="BC719" s="1">
        <v>495</v>
      </c>
      <c r="BD719" s="1" t="s">
        <v>74</v>
      </c>
      <c r="BE719" s="1" t="s">
        <v>74</v>
      </c>
      <c r="BF719" s="1" t="s">
        <v>74</v>
      </c>
      <c r="BG719" s="1" t="s">
        <v>74</v>
      </c>
      <c r="BH719" s="1" t="s">
        <v>74</v>
      </c>
      <c r="BI719" s="1">
        <v>9</v>
      </c>
      <c r="BJ719" s="1" t="s">
        <v>1916</v>
      </c>
      <c r="BK719" s="1" t="s">
        <v>100</v>
      </c>
      <c r="BL719" s="1" t="s">
        <v>1917</v>
      </c>
      <c r="BM719" s="1" t="s">
        <v>13074</v>
      </c>
      <c r="BN719" s="1" t="s">
        <v>74</v>
      </c>
      <c r="BO719" s="1" t="s">
        <v>74</v>
      </c>
      <c r="BP719" s="1" t="s">
        <v>74</v>
      </c>
      <c r="BQ719" s="1" t="s">
        <v>74</v>
      </c>
      <c r="BR719" s="1" t="s">
        <v>102</v>
      </c>
      <c r="BS719" s="1" t="s">
        <v>13075</v>
      </c>
      <c r="BT719" s="1" t="str">
        <f>HYPERLINK("https%3A%2F%2Fwww.webofscience.com%2Fwos%2Fwoscc%2Ffull-record%2FWOS:000263941900007","View Full Record in Web of Science")</f>
        <v>View Full Record in Web of Science</v>
      </c>
    </row>
    <row r="720" spans="1:72" x14ac:dyDescent="0.25">
      <c r="A720" s="1" t="s">
        <v>72</v>
      </c>
      <c r="B720" s="1" t="s">
        <v>13076</v>
      </c>
      <c r="C720" s="1" t="s">
        <v>74</v>
      </c>
      <c r="D720" s="1" t="s">
        <v>74</v>
      </c>
      <c r="E720" s="1" t="s">
        <v>74</v>
      </c>
      <c r="F720" s="1" t="s">
        <v>13077</v>
      </c>
      <c r="G720" s="1" t="s">
        <v>74</v>
      </c>
      <c r="H720" s="1" t="s">
        <v>74</v>
      </c>
      <c r="I720" s="1" t="s">
        <v>13078</v>
      </c>
      <c r="J720" s="1" t="s">
        <v>2952</v>
      </c>
      <c r="K720" s="1" t="s">
        <v>74</v>
      </c>
      <c r="L720" s="1" t="s">
        <v>74</v>
      </c>
      <c r="M720" s="1" t="s">
        <v>78</v>
      </c>
      <c r="N720" s="1" t="s">
        <v>79</v>
      </c>
      <c r="O720" s="1" t="s">
        <v>74</v>
      </c>
      <c r="P720" s="1" t="s">
        <v>74</v>
      </c>
      <c r="Q720" s="1" t="s">
        <v>74</v>
      </c>
      <c r="R720" s="1" t="s">
        <v>74</v>
      </c>
      <c r="S720" s="1" t="s">
        <v>74</v>
      </c>
      <c r="T720" s="1" t="s">
        <v>13079</v>
      </c>
      <c r="U720" s="1" t="s">
        <v>13080</v>
      </c>
      <c r="V720" s="1" t="s">
        <v>13081</v>
      </c>
      <c r="W720" s="1" t="s">
        <v>13082</v>
      </c>
      <c r="X720" s="1" t="s">
        <v>12865</v>
      </c>
      <c r="Y720" s="1" t="s">
        <v>13083</v>
      </c>
      <c r="Z720" s="1" t="s">
        <v>13084</v>
      </c>
      <c r="AA720" s="1" t="s">
        <v>74</v>
      </c>
      <c r="AB720" s="1" t="s">
        <v>74</v>
      </c>
      <c r="AC720" s="1" t="s">
        <v>12869</v>
      </c>
      <c r="AD720" s="1" t="s">
        <v>12870</v>
      </c>
      <c r="AE720" s="1" t="s">
        <v>12871</v>
      </c>
      <c r="AF720" s="1" t="s">
        <v>74</v>
      </c>
      <c r="AG720" s="1">
        <v>36</v>
      </c>
      <c r="AH720" s="1">
        <v>23</v>
      </c>
      <c r="AI720" s="1">
        <v>23</v>
      </c>
      <c r="AJ720" s="1">
        <v>0</v>
      </c>
      <c r="AK720" s="1">
        <v>3</v>
      </c>
      <c r="AL720" s="1" t="s">
        <v>4439</v>
      </c>
      <c r="AM720" s="1" t="s">
        <v>1888</v>
      </c>
      <c r="AN720" s="1" t="s">
        <v>2959</v>
      </c>
      <c r="AO720" s="1" t="s">
        <v>2960</v>
      </c>
      <c r="AP720" s="1" t="s">
        <v>2961</v>
      </c>
      <c r="AQ720" s="1" t="s">
        <v>74</v>
      </c>
      <c r="AR720" s="1" t="s">
        <v>2962</v>
      </c>
      <c r="AS720" s="1" t="s">
        <v>2963</v>
      </c>
      <c r="AT720" s="1" t="s">
        <v>147</v>
      </c>
      <c r="AU720" s="1">
        <v>2008</v>
      </c>
      <c r="AV720" s="1">
        <v>33</v>
      </c>
      <c r="AW720" s="1">
        <v>6</v>
      </c>
      <c r="AX720" s="1" t="s">
        <v>74</v>
      </c>
      <c r="AY720" s="1" t="s">
        <v>74</v>
      </c>
      <c r="AZ720" s="1" t="s">
        <v>74</v>
      </c>
      <c r="BA720" s="1" t="s">
        <v>74</v>
      </c>
      <c r="BB720" s="1">
        <v>1067</v>
      </c>
      <c r="BC720" s="1">
        <v>1072</v>
      </c>
      <c r="BD720" s="1" t="s">
        <v>74</v>
      </c>
      <c r="BE720" s="1" t="s">
        <v>13085</v>
      </c>
      <c r="BF720" s="1" t="str">
        <f>HYPERLINK("http://dx.doi.org/10.1139/H08-084","http://dx.doi.org/10.1139/H08-084")</f>
        <v>http://dx.doi.org/10.1139/H08-084</v>
      </c>
      <c r="BG720" s="1" t="s">
        <v>74</v>
      </c>
      <c r="BH720" s="1" t="s">
        <v>74</v>
      </c>
      <c r="BI720" s="1">
        <v>6</v>
      </c>
      <c r="BJ720" s="1" t="s">
        <v>2965</v>
      </c>
      <c r="BK720" s="1" t="s">
        <v>100</v>
      </c>
      <c r="BL720" s="1" t="s">
        <v>2965</v>
      </c>
      <c r="BM720" s="1" t="s">
        <v>13086</v>
      </c>
      <c r="BN720" s="1">
        <v>19088763</v>
      </c>
      <c r="BO720" s="1" t="s">
        <v>74</v>
      </c>
      <c r="BP720" s="1" t="s">
        <v>74</v>
      </c>
      <c r="BQ720" s="1" t="s">
        <v>74</v>
      </c>
      <c r="BR720" s="1" t="s">
        <v>102</v>
      </c>
      <c r="BS720" s="1" t="s">
        <v>13087</v>
      </c>
      <c r="BT720" s="1" t="str">
        <f>HYPERLINK("https%3A%2F%2Fwww.webofscience.com%2Fwos%2Fwoscc%2Ffull-record%2FWOS:000261809300001","View Full Record in Web of Science")</f>
        <v>View Full Record in Web of Science</v>
      </c>
    </row>
    <row r="721" spans="1:72" x14ac:dyDescent="0.25">
      <c r="A721" s="1" t="s">
        <v>72</v>
      </c>
      <c r="B721" s="1" t="s">
        <v>13088</v>
      </c>
      <c r="C721" s="1" t="s">
        <v>74</v>
      </c>
      <c r="D721" s="1" t="s">
        <v>74</v>
      </c>
      <c r="E721" s="1" t="s">
        <v>74</v>
      </c>
      <c r="F721" s="1" t="s">
        <v>13089</v>
      </c>
      <c r="G721" s="1" t="s">
        <v>74</v>
      </c>
      <c r="H721" s="1" t="s">
        <v>74</v>
      </c>
      <c r="I721" s="1" t="s">
        <v>13090</v>
      </c>
      <c r="J721" s="1" t="s">
        <v>12086</v>
      </c>
      <c r="K721" s="1" t="s">
        <v>74</v>
      </c>
      <c r="L721" s="1" t="s">
        <v>74</v>
      </c>
      <c r="M721" s="1" t="s">
        <v>78</v>
      </c>
      <c r="N721" s="1" t="s">
        <v>79</v>
      </c>
      <c r="O721" s="1" t="s">
        <v>74</v>
      </c>
      <c r="P721" s="1" t="s">
        <v>74</v>
      </c>
      <c r="Q721" s="1" t="s">
        <v>74</v>
      </c>
      <c r="R721" s="1" t="s">
        <v>74</v>
      </c>
      <c r="S721" s="1" t="s">
        <v>74</v>
      </c>
      <c r="T721" s="1" t="s">
        <v>13091</v>
      </c>
      <c r="U721" s="1" t="s">
        <v>74</v>
      </c>
      <c r="V721" s="1" t="s">
        <v>13092</v>
      </c>
      <c r="W721" s="1" t="s">
        <v>13093</v>
      </c>
      <c r="X721" s="1" t="s">
        <v>13094</v>
      </c>
      <c r="Y721" s="1" t="s">
        <v>13095</v>
      </c>
      <c r="Z721" s="1" t="s">
        <v>13096</v>
      </c>
      <c r="AA721" s="1" t="s">
        <v>13097</v>
      </c>
      <c r="AB721" s="1" t="s">
        <v>13098</v>
      </c>
      <c r="AC721" s="1" t="s">
        <v>74</v>
      </c>
      <c r="AD721" s="1" t="s">
        <v>74</v>
      </c>
      <c r="AE721" s="1" t="s">
        <v>74</v>
      </c>
      <c r="AF721" s="1" t="s">
        <v>74</v>
      </c>
      <c r="AG721" s="1">
        <v>7</v>
      </c>
      <c r="AH721" s="1">
        <v>34</v>
      </c>
      <c r="AI721" s="1">
        <v>35</v>
      </c>
      <c r="AJ721" s="1">
        <v>0</v>
      </c>
      <c r="AK721" s="1">
        <v>14</v>
      </c>
      <c r="AL721" s="1" t="s">
        <v>771</v>
      </c>
      <c r="AM721" s="1" t="s">
        <v>772</v>
      </c>
      <c r="AN721" s="1" t="s">
        <v>982</v>
      </c>
      <c r="AO721" s="1" t="s">
        <v>12093</v>
      </c>
      <c r="AP721" s="1" t="s">
        <v>12094</v>
      </c>
      <c r="AQ721" s="1" t="s">
        <v>74</v>
      </c>
      <c r="AR721" s="1" t="s">
        <v>12095</v>
      </c>
      <c r="AS721" s="1" t="s">
        <v>12096</v>
      </c>
      <c r="AT721" s="1" t="s">
        <v>147</v>
      </c>
      <c r="AU721" s="1">
        <v>2008</v>
      </c>
      <c r="AV721" s="1">
        <v>19</v>
      </c>
      <c r="AW721" s="1">
        <v>3</v>
      </c>
      <c r="AX721" s="1" t="s">
        <v>74</v>
      </c>
      <c r="AY721" s="1" t="s">
        <v>74</v>
      </c>
      <c r="AZ721" s="1" t="s">
        <v>74</v>
      </c>
      <c r="BA721" s="1" t="s">
        <v>74</v>
      </c>
      <c r="BB721" s="1">
        <v>226</v>
      </c>
      <c r="BC721" s="1">
        <v>228</v>
      </c>
      <c r="BD721" s="1" t="s">
        <v>74</v>
      </c>
      <c r="BE721" s="1" t="s">
        <v>13099</v>
      </c>
      <c r="BF721" s="1" t="str">
        <f>HYPERLINK("http://dx.doi.org/10.1071/HE08226","http://dx.doi.org/10.1071/HE08226")</f>
        <v>http://dx.doi.org/10.1071/HE08226</v>
      </c>
      <c r="BG721" s="1" t="s">
        <v>74</v>
      </c>
      <c r="BH721" s="1" t="s">
        <v>74</v>
      </c>
      <c r="BI721" s="1">
        <v>3</v>
      </c>
      <c r="BJ721" s="1" t="s">
        <v>226</v>
      </c>
      <c r="BK721" s="1" t="s">
        <v>227</v>
      </c>
      <c r="BL721" s="1" t="s">
        <v>226</v>
      </c>
      <c r="BM721" s="1" t="s">
        <v>13100</v>
      </c>
      <c r="BN721" s="1">
        <v>19053941</v>
      </c>
      <c r="BO721" s="1" t="s">
        <v>660</v>
      </c>
      <c r="BP721" s="1" t="s">
        <v>74</v>
      </c>
      <c r="BQ721" s="1" t="s">
        <v>74</v>
      </c>
      <c r="BR721" s="1" t="s">
        <v>102</v>
      </c>
      <c r="BS721" s="1" t="s">
        <v>13101</v>
      </c>
      <c r="BT721" s="1" t="str">
        <f>HYPERLINK("https%3A%2F%2Fwww.webofscience.com%2Fwos%2Fwoscc%2Ffull-record%2FWOS:000261873100012","View Full Record in Web of Science")</f>
        <v>View Full Record in Web of Science</v>
      </c>
    </row>
    <row r="722" spans="1:72" x14ac:dyDescent="0.25">
      <c r="A722" s="1" t="s">
        <v>72</v>
      </c>
      <c r="B722" s="1" t="s">
        <v>13102</v>
      </c>
      <c r="C722" s="1" t="s">
        <v>74</v>
      </c>
      <c r="D722" s="1" t="s">
        <v>74</v>
      </c>
      <c r="E722" s="1" t="s">
        <v>74</v>
      </c>
      <c r="F722" s="1" t="s">
        <v>13103</v>
      </c>
      <c r="G722" s="1" t="s">
        <v>74</v>
      </c>
      <c r="H722" s="1" t="s">
        <v>74</v>
      </c>
      <c r="I722" s="1" t="s">
        <v>13104</v>
      </c>
      <c r="J722" s="1" t="s">
        <v>5717</v>
      </c>
      <c r="K722" s="1" t="s">
        <v>74</v>
      </c>
      <c r="L722" s="1" t="s">
        <v>74</v>
      </c>
      <c r="M722" s="1" t="s">
        <v>78</v>
      </c>
      <c r="N722" s="1" t="s">
        <v>79</v>
      </c>
      <c r="O722" s="1" t="s">
        <v>74</v>
      </c>
      <c r="P722" s="1" t="s">
        <v>74</v>
      </c>
      <c r="Q722" s="1" t="s">
        <v>74</v>
      </c>
      <c r="R722" s="1" t="s">
        <v>74</v>
      </c>
      <c r="S722" s="1" t="s">
        <v>74</v>
      </c>
      <c r="T722" s="1" t="s">
        <v>74</v>
      </c>
      <c r="U722" s="1" t="s">
        <v>13105</v>
      </c>
      <c r="V722" s="1" t="s">
        <v>13106</v>
      </c>
      <c r="W722" s="1" t="s">
        <v>13107</v>
      </c>
      <c r="X722" s="1" t="s">
        <v>13108</v>
      </c>
      <c r="Y722" s="1" t="s">
        <v>13109</v>
      </c>
      <c r="Z722" s="1" t="s">
        <v>13110</v>
      </c>
      <c r="AA722" s="1" t="s">
        <v>13111</v>
      </c>
      <c r="AB722" s="1" t="s">
        <v>13112</v>
      </c>
      <c r="AC722" s="1" t="s">
        <v>13113</v>
      </c>
      <c r="AD722" s="1" t="s">
        <v>13114</v>
      </c>
      <c r="AE722" s="1" t="s">
        <v>13115</v>
      </c>
      <c r="AF722" s="1" t="s">
        <v>74</v>
      </c>
      <c r="AG722" s="1">
        <v>16</v>
      </c>
      <c r="AH722" s="1">
        <v>21</v>
      </c>
      <c r="AI722" s="1">
        <v>21</v>
      </c>
      <c r="AJ722" s="1">
        <v>0</v>
      </c>
      <c r="AK722" s="1">
        <v>19</v>
      </c>
      <c r="AL722" s="1" t="s">
        <v>7473</v>
      </c>
      <c r="AM722" s="1" t="s">
        <v>7474</v>
      </c>
      <c r="AN722" s="1" t="s">
        <v>7475</v>
      </c>
      <c r="AO722" s="1" t="s">
        <v>5727</v>
      </c>
      <c r="AP722" s="1" t="s">
        <v>74</v>
      </c>
      <c r="AQ722" s="1" t="s">
        <v>74</v>
      </c>
      <c r="AR722" s="1" t="s">
        <v>5729</v>
      </c>
      <c r="AS722" s="1" t="s">
        <v>5730</v>
      </c>
      <c r="AT722" s="1" t="s">
        <v>147</v>
      </c>
      <c r="AU722" s="1">
        <v>2008</v>
      </c>
      <c r="AV722" s="1">
        <v>22</v>
      </c>
      <c r="AW722" s="1">
        <v>23</v>
      </c>
      <c r="AX722" s="1" t="s">
        <v>74</v>
      </c>
      <c r="AY722" s="1" t="s">
        <v>74</v>
      </c>
      <c r="AZ722" s="1" t="s">
        <v>74</v>
      </c>
      <c r="BA722" s="1" t="s">
        <v>74</v>
      </c>
      <c r="BB722" s="1">
        <v>3846</v>
      </c>
      <c r="BC722" s="1">
        <v>3850</v>
      </c>
      <c r="BD722" s="1" t="s">
        <v>74</v>
      </c>
      <c r="BE722" s="1" t="s">
        <v>13116</v>
      </c>
      <c r="BF722" s="1" t="str">
        <f>HYPERLINK("http://dx.doi.org/10.1002/rcm.3812","http://dx.doi.org/10.1002/rcm.3812")</f>
        <v>http://dx.doi.org/10.1002/rcm.3812</v>
      </c>
      <c r="BG722" s="1" t="s">
        <v>74</v>
      </c>
      <c r="BH722" s="1" t="s">
        <v>74</v>
      </c>
      <c r="BI722" s="1">
        <v>5</v>
      </c>
      <c r="BJ722" s="1" t="s">
        <v>5733</v>
      </c>
      <c r="BK722" s="1" t="s">
        <v>100</v>
      </c>
      <c r="BL722" s="1" t="s">
        <v>5734</v>
      </c>
      <c r="BM722" s="1" t="s">
        <v>13117</v>
      </c>
      <c r="BN722" s="1">
        <v>19003852</v>
      </c>
      <c r="BO722" s="1" t="s">
        <v>74</v>
      </c>
      <c r="BP722" s="1" t="s">
        <v>74</v>
      </c>
      <c r="BQ722" s="1" t="s">
        <v>74</v>
      </c>
      <c r="BR722" s="1" t="s">
        <v>102</v>
      </c>
      <c r="BS722" s="1" t="s">
        <v>13118</v>
      </c>
      <c r="BT722" s="1" t="str">
        <f>HYPERLINK("https%3A%2F%2Fwww.webofscience.com%2Fwos%2Fwoscc%2Ffull-record%2FWOS:000261506800019","View Full Record in Web of Science")</f>
        <v>View Full Record in Web of Science</v>
      </c>
    </row>
    <row r="723" spans="1:72" x14ac:dyDescent="0.25">
      <c r="A723" s="1" t="s">
        <v>72</v>
      </c>
      <c r="B723" s="1" t="s">
        <v>13119</v>
      </c>
      <c r="C723" s="1" t="s">
        <v>74</v>
      </c>
      <c r="D723" s="1" t="s">
        <v>74</v>
      </c>
      <c r="E723" s="1" t="s">
        <v>74</v>
      </c>
      <c r="F723" s="1" t="s">
        <v>13120</v>
      </c>
      <c r="G723" s="1" t="s">
        <v>74</v>
      </c>
      <c r="H723" s="1" t="s">
        <v>74</v>
      </c>
      <c r="I723" s="1" t="s">
        <v>13121</v>
      </c>
      <c r="J723" s="1" t="s">
        <v>2952</v>
      </c>
      <c r="K723" s="1" t="s">
        <v>74</v>
      </c>
      <c r="L723" s="1" t="s">
        <v>74</v>
      </c>
      <c r="M723" s="1" t="s">
        <v>78</v>
      </c>
      <c r="N723" s="1" t="s">
        <v>1744</v>
      </c>
      <c r="O723" s="1" t="s">
        <v>13122</v>
      </c>
      <c r="P723" s="1" t="s">
        <v>13123</v>
      </c>
      <c r="Q723" s="1" t="s">
        <v>13124</v>
      </c>
      <c r="R723" s="1" t="s">
        <v>13125</v>
      </c>
      <c r="S723" s="1" t="s">
        <v>74</v>
      </c>
      <c r="T723" s="1" t="s">
        <v>13126</v>
      </c>
      <c r="U723" s="1" t="s">
        <v>13127</v>
      </c>
      <c r="V723" s="1" t="s">
        <v>13128</v>
      </c>
      <c r="W723" s="1" t="s">
        <v>13129</v>
      </c>
      <c r="X723" s="1" t="s">
        <v>10989</v>
      </c>
      <c r="Y723" s="1" t="s">
        <v>13130</v>
      </c>
      <c r="Z723" s="1" t="s">
        <v>13131</v>
      </c>
      <c r="AA723" s="1" t="s">
        <v>74</v>
      </c>
      <c r="AB723" s="1" t="s">
        <v>10991</v>
      </c>
      <c r="AC723" s="1" t="s">
        <v>74</v>
      </c>
      <c r="AD723" s="1" t="s">
        <v>74</v>
      </c>
      <c r="AE723" s="1" t="s">
        <v>74</v>
      </c>
      <c r="AF723" s="1" t="s">
        <v>74</v>
      </c>
      <c r="AG723" s="1">
        <v>105</v>
      </c>
      <c r="AH723" s="1">
        <v>37</v>
      </c>
      <c r="AI723" s="1">
        <v>39</v>
      </c>
      <c r="AJ723" s="1">
        <v>1</v>
      </c>
      <c r="AK723" s="1">
        <v>51</v>
      </c>
      <c r="AL723" s="1" t="s">
        <v>4439</v>
      </c>
      <c r="AM723" s="1" t="s">
        <v>1888</v>
      </c>
      <c r="AN723" s="1" t="s">
        <v>2959</v>
      </c>
      <c r="AO723" s="1" t="s">
        <v>2960</v>
      </c>
      <c r="AP723" s="1" t="s">
        <v>2961</v>
      </c>
      <c r="AQ723" s="1" t="s">
        <v>74</v>
      </c>
      <c r="AR723" s="1" t="s">
        <v>2962</v>
      </c>
      <c r="AS723" s="1" t="s">
        <v>2963</v>
      </c>
      <c r="AT723" s="1" t="s">
        <v>147</v>
      </c>
      <c r="AU723" s="1">
        <v>2008</v>
      </c>
      <c r="AV723" s="1">
        <v>33</v>
      </c>
      <c r="AW723" s="1">
        <v>6</v>
      </c>
      <c r="AX723" s="1" t="s">
        <v>74</v>
      </c>
      <c r="AY723" s="1" t="s">
        <v>74</v>
      </c>
      <c r="AZ723" s="1" t="s">
        <v>74</v>
      </c>
      <c r="BA723" s="1" t="s">
        <v>74</v>
      </c>
      <c r="BB723" s="1">
        <v>1301</v>
      </c>
      <c r="BC723" s="1">
        <v>1310</v>
      </c>
      <c r="BD723" s="1" t="s">
        <v>74</v>
      </c>
      <c r="BE723" s="1" t="s">
        <v>13132</v>
      </c>
      <c r="BF723" s="1" t="str">
        <f>HYPERLINK("http://dx.doi.org/10.1139/H08-124","http://dx.doi.org/10.1139/H08-124")</f>
        <v>http://dx.doi.org/10.1139/H08-124</v>
      </c>
      <c r="BG723" s="1" t="s">
        <v>74</v>
      </c>
      <c r="BH723" s="1" t="s">
        <v>74</v>
      </c>
      <c r="BI723" s="1">
        <v>10</v>
      </c>
      <c r="BJ723" s="1" t="s">
        <v>2965</v>
      </c>
      <c r="BK723" s="1" t="s">
        <v>1766</v>
      </c>
      <c r="BL723" s="1" t="s">
        <v>2965</v>
      </c>
      <c r="BM723" s="1" t="s">
        <v>13086</v>
      </c>
      <c r="BN723" s="1">
        <v>19088792</v>
      </c>
      <c r="BO723" s="1" t="s">
        <v>74</v>
      </c>
      <c r="BP723" s="1" t="s">
        <v>74</v>
      </c>
      <c r="BQ723" s="1" t="s">
        <v>74</v>
      </c>
      <c r="BR723" s="1" t="s">
        <v>102</v>
      </c>
      <c r="BS723" s="1" t="s">
        <v>13133</v>
      </c>
      <c r="BT723" s="1" t="str">
        <f>HYPERLINK("https%3A%2F%2Fwww.webofscience.com%2Fwos%2Fwoscc%2Ffull-record%2FWOS:000261809300027","View Full Record in Web of Science")</f>
        <v>View Full Record in Web of Science</v>
      </c>
    </row>
    <row r="724" spans="1:72" x14ac:dyDescent="0.25">
      <c r="A724" s="1" t="s">
        <v>72</v>
      </c>
      <c r="B724" s="1" t="s">
        <v>13134</v>
      </c>
      <c r="C724" s="1" t="s">
        <v>74</v>
      </c>
      <c r="D724" s="1" t="s">
        <v>74</v>
      </c>
      <c r="E724" s="1" t="s">
        <v>74</v>
      </c>
      <c r="F724" s="1" t="s">
        <v>13135</v>
      </c>
      <c r="G724" s="1" t="s">
        <v>74</v>
      </c>
      <c r="H724" s="1" t="s">
        <v>74</v>
      </c>
      <c r="I724" s="1" t="s">
        <v>13136</v>
      </c>
      <c r="J724" s="1" t="s">
        <v>13137</v>
      </c>
      <c r="K724" s="1" t="s">
        <v>74</v>
      </c>
      <c r="L724" s="1" t="s">
        <v>74</v>
      </c>
      <c r="M724" s="1" t="s">
        <v>78</v>
      </c>
      <c r="N724" s="1" t="s">
        <v>79</v>
      </c>
      <c r="O724" s="1" t="s">
        <v>74</v>
      </c>
      <c r="P724" s="1" t="s">
        <v>74</v>
      </c>
      <c r="Q724" s="1" t="s">
        <v>74</v>
      </c>
      <c r="R724" s="1" t="s">
        <v>74</v>
      </c>
      <c r="S724" s="1" t="s">
        <v>74</v>
      </c>
      <c r="T724" s="1" t="s">
        <v>13138</v>
      </c>
      <c r="U724" s="1" t="s">
        <v>13139</v>
      </c>
      <c r="V724" s="1" t="s">
        <v>13140</v>
      </c>
      <c r="W724" s="1" t="s">
        <v>13141</v>
      </c>
      <c r="X724" s="1" t="s">
        <v>13142</v>
      </c>
      <c r="Y724" s="1" t="s">
        <v>13143</v>
      </c>
      <c r="Z724" s="1" t="s">
        <v>13144</v>
      </c>
      <c r="AA724" s="1" t="s">
        <v>13145</v>
      </c>
      <c r="AB724" s="1" t="s">
        <v>74</v>
      </c>
      <c r="AC724" s="1" t="s">
        <v>74</v>
      </c>
      <c r="AD724" s="1" t="s">
        <v>74</v>
      </c>
      <c r="AE724" s="1" t="s">
        <v>74</v>
      </c>
      <c r="AF724" s="1" t="s">
        <v>74</v>
      </c>
      <c r="AG724" s="1">
        <v>30</v>
      </c>
      <c r="AH724" s="1">
        <v>13</v>
      </c>
      <c r="AI724" s="1">
        <v>14</v>
      </c>
      <c r="AJ724" s="1">
        <v>0</v>
      </c>
      <c r="AK724" s="1">
        <v>16</v>
      </c>
      <c r="AL724" s="1" t="s">
        <v>90</v>
      </c>
      <c r="AM724" s="1" t="s">
        <v>91</v>
      </c>
      <c r="AN724" s="1" t="s">
        <v>92</v>
      </c>
      <c r="AO724" s="1" t="s">
        <v>13146</v>
      </c>
      <c r="AP724" s="1" t="s">
        <v>13147</v>
      </c>
      <c r="AQ724" s="1" t="s">
        <v>74</v>
      </c>
      <c r="AR724" s="1" t="s">
        <v>13148</v>
      </c>
      <c r="AS724" s="1" t="s">
        <v>13149</v>
      </c>
      <c r="AT724" s="1" t="s">
        <v>323</v>
      </c>
      <c r="AU724" s="1">
        <v>2008</v>
      </c>
      <c r="AV724" s="1">
        <v>9</v>
      </c>
      <c r="AW724" s="1">
        <v>6</v>
      </c>
      <c r="AX724" s="1" t="s">
        <v>74</v>
      </c>
      <c r="AY724" s="1" t="s">
        <v>74</v>
      </c>
      <c r="AZ724" s="1" t="s">
        <v>74</v>
      </c>
      <c r="BA724" s="1" t="s">
        <v>74</v>
      </c>
      <c r="BB724" s="1">
        <v>749</v>
      </c>
      <c r="BC724" s="1">
        <v>759</v>
      </c>
      <c r="BD724" s="1" t="s">
        <v>74</v>
      </c>
      <c r="BE724" s="1" t="s">
        <v>13150</v>
      </c>
      <c r="BF724" s="1" t="str">
        <f>HYPERLINK("http://dx.doi.org/10.1016/j.psychsport.2007.12.001","http://dx.doi.org/10.1016/j.psychsport.2007.12.001")</f>
        <v>http://dx.doi.org/10.1016/j.psychsport.2007.12.001</v>
      </c>
      <c r="BG724" s="1" t="s">
        <v>74</v>
      </c>
      <c r="BH724" s="1" t="s">
        <v>74</v>
      </c>
      <c r="BI724" s="1">
        <v>11</v>
      </c>
      <c r="BJ724" s="1" t="s">
        <v>13151</v>
      </c>
      <c r="BK724" s="1" t="s">
        <v>247</v>
      </c>
      <c r="BL724" s="1" t="s">
        <v>13152</v>
      </c>
      <c r="BM724" s="1" t="s">
        <v>13153</v>
      </c>
      <c r="BN724" s="1" t="s">
        <v>74</v>
      </c>
      <c r="BO724" s="1" t="s">
        <v>74</v>
      </c>
      <c r="BP724" s="1" t="s">
        <v>74</v>
      </c>
      <c r="BQ724" s="1" t="s">
        <v>74</v>
      </c>
      <c r="BR724" s="1" t="s">
        <v>102</v>
      </c>
      <c r="BS724" s="1" t="s">
        <v>13154</v>
      </c>
      <c r="BT724" s="1" t="str">
        <f>HYPERLINK("https%3A%2F%2Fwww.webofscience.com%2Fwos%2Fwoscc%2Ffull-record%2FWOS:000259714300004","View Full Record in Web of Science")</f>
        <v>View Full Record in Web of Science</v>
      </c>
    </row>
    <row r="725" spans="1:72" x14ac:dyDescent="0.25">
      <c r="A725" s="1" t="s">
        <v>72</v>
      </c>
      <c r="B725" s="1" t="s">
        <v>13155</v>
      </c>
      <c r="C725" s="1" t="s">
        <v>74</v>
      </c>
      <c r="D725" s="1" t="s">
        <v>74</v>
      </c>
      <c r="E725" s="1" t="s">
        <v>74</v>
      </c>
      <c r="F725" s="1" t="s">
        <v>13156</v>
      </c>
      <c r="G725" s="1" t="s">
        <v>74</v>
      </c>
      <c r="H725" s="1" t="s">
        <v>74</v>
      </c>
      <c r="I725" s="1" t="s">
        <v>13157</v>
      </c>
      <c r="J725" s="1" t="s">
        <v>4906</v>
      </c>
      <c r="K725" s="1" t="s">
        <v>74</v>
      </c>
      <c r="L725" s="1" t="s">
        <v>74</v>
      </c>
      <c r="M725" s="1" t="s">
        <v>3408</v>
      </c>
      <c r="N725" s="1" t="s">
        <v>79</v>
      </c>
      <c r="O725" s="1" t="s">
        <v>74</v>
      </c>
      <c r="P725" s="1" t="s">
        <v>74</v>
      </c>
      <c r="Q725" s="1" t="s">
        <v>74</v>
      </c>
      <c r="R725" s="1" t="s">
        <v>74</v>
      </c>
      <c r="S725" s="1" t="s">
        <v>74</v>
      </c>
      <c r="T725" s="1" t="s">
        <v>13158</v>
      </c>
      <c r="U725" s="1" t="s">
        <v>74</v>
      </c>
      <c r="V725" s="1" t="s">
        <v>13159</v>
      </c>
      <c r="W725" s="1" t="s">
        <v>13160</v>
      </c>
      <c r="X725" s="1" t="s">
        <v>13161</v>
      </c>
      <c r="Y725" s="1" t="s">
        <v>13162</v>
      </c>
      <c r="Z725" s="1" t="s">
        <v>13163</v>
      </c>
      <c r="AA725" s="1" t="s">
        <v>13164</v>
      </c>
      <c r="AB725" s="1" t="s">
        <v>13165</v>
      </c>
      <c r="AC725" s="1" t="s">
        <v>74</v>
      </c>
      <c r="AD725" s="1" t="s">
        <v>74</v>
      </c>
      <c r="AE725" s="1" t="s">
        <v>74</v>
      </c>
      <c r="AF725" s="1" t="s">
        <v>74</v>
      </c>
      <c r="AG725" s="1">
        <v>30</v>
      </c>
      <c r="AH725" s="1">
        <v>87</v>
      </c>
      <c r="AI725" s="1">
        <v>95</v>
      </c>
      <c r="AJ725" s="1">
        <v>1</v>
      </c>
      <c r="AK725" s="1">
        <v>6</v>
      </c>
      <c r="AL725" s="1" t="s">
        <v>4916</v>
      </c>
      <c r="AM725" s="1" t="s">
        <v>4917</v>
      </c>
      <c r="AN725" s="1" t="s">
        <v>4918</v>
      </c>
      <c r="AO725" s="1" t="s">
        <v>4919</v>
      </c>
      <c r="AP725" s="1" t="s">
        <v>74</v>
      </c>
      <c r="AQ725" s="1" t="s">
        <v>74</v>
      </c>
      <c r="AR725" s="1" t="s">
        <v>4921</v>
      </c>
      <c r="AS725" s="1" t="s">
        <v>4922</v>
      </c>
      <c r="AT725" s="1" t="s">
        <v>1197</v>
      </c>
      <c r="AU725" s="1">
        <v>2008</v>
      </c>
      <c r="AV725" s="1">
        <v>14</v>
      </c>
      <c r="AW725" s="1">
        <v>6</v>
      </c>
      <c r="AX725" s="1" t="s">
        <v>74</v>
      </c>
      <c r="AY725" s="1" t="s">
        <v>74</v>
      </c>
      <c r="AZ725" s="1" t="s">
        <v>74</v>
      </c>
      <c r="BA725" s="1" t="s">
        <v>74</v>
      </c>
      <c r="BB725" s="1">
        <v>539</v>
      </c>
      <c r="BC725" s="1">
        <v>543</v>
      </c>
      <c r="BD725" s="1" t="s">
        <v>74</v>
      </c>
      <c r="BE725" s="1" t="s">
        <v>13166</v>
      </c>
      <c r="BF725" s="1" t="str">
        <f>HYPERLINK("http://dx.doi.org/10.1590/S1517-86922008000600013","http://dx.doi.org/10.1590/S1517-86922008000600013")</f>
        <v>http://dx.doi.org/10.1590/S1517-86922008000600013</v>
      </c>
      <c r="BG725" s="1" t="s">
        <v>74</v>
      </c>
      <c r="BH725" s="1" t="s">
        <v>74</v>
      </c>
      <c r="BI725" s="1">
        <v>5</v>
      </c>
      <c r="BJ725" s="1" t="s">
        <v>298</v>
      </c>
      <c r="BK725" s="1" t="s">
        <v>100</v>
      </c>
      <c r="BL725" s="1" t="s">
        <v>298</v>
      </c>
      <c r="BM725" s="1" t="s">
        <v>13167</v>
      </c>
      <c r="BN725" s="1" t="s">
        <v>74</v>
      </c>
      <c r="BO725" s="1" t="s">
        <v>6541</v>
      </c>
      <c r="BP725" s="1" t="s">
        <v>74</v>
      </c>
      <c r="BQ725" s="1" t="s">
        <v>74</v>
      </c>
      <c r="BR725" s="1" t="s">
        <v>102</v>
      </c>
      <c r="BS725" s="1" t="s">
        <v>13168</v>
      </c>
      <c r="BT725" s="1" t="str">
        <f>HYPERLINK("https%3A%2F%2Fwww.webofscience.com%2Fwos%2Fwoscc%2Ffull-record%2FWOS:000208626900013","View Full Record in Web of Science")</f>
        <v>View Full Record in Web of Science</v>
      </c>
    </row>
    <row r="726" spans="1:72" x14ac:dyDescent="0.25">
      <c r="A726" s="1" t="s">
        <v>72</v>
      </c>
      <c r="B726" s="1" t="s">
        <v>13169</v>
      </c>
      <c r="C726" s="1" t="s">
        <v>74</v>
      </c>
      <c r="D726" s="1" t="s">
        <v>74</v>
      </c>
      <c r="E726" s="1" t="s">
        <v>74</v>
      </c>
      <c r="F726" s="1" t="s">
        <v>13170</v>
      </c>
      <c r="G726" s="1" t="s">
        <v>74</v>
      </c>
      <c r="H726" s="1" t="s">
        <v>74</v>
      </c>
      <c r="I726" s="1" t="s">
        <v>13171</v>
      </c>
      <c r="J726" s="1" t="s">
        <v>278</v>
      </c>
      <c r="K726" s="1" t="s">
        <v>74</v>
      </c>
      <c r="L726" s="1" t="s">
        <v>74</v>
      </c>
      <c r="M726" s="1" t="s">
        <v>78</v>
      </c>
      <c r="N726" s="1" t="s">
        <v>79</v>
      </c>
      <c r="O726" s="1" t="s">
        <v>74</v>
      </c>
      <c r="P726" s="1" t="s">
        <v>74</v>
      </c>
      <c r="Q726" s="1" t="s">
        <v>74</v>
      </c>
      <c r="R726" s="1" t="s">
        <v>74</v>
      </c>
      <c r="S726" s="1" t="s">
        <v>74</v>
      </c>
      <c r="T726" s="1" t="s">
        <v>13172</v>
      </c>
      <c r="U726" s="1" t="s">
        <v>13173</v>
      </c>
      <c r="V726" s="1" t="s">
        <v>13174</v>
      </c>
      <c r="W726" s="1" t="s">
        <v>13175</v>
      </c>
      <c r="X726" s="1" t="s">
        <v>13176</v>
      </c>
      <c r="Y726" s="1" t="s">
        <v>13083</v>
      </c>
      <c r="Z726" s="1" t="s">
        <v>13177</v>
      </c>
      <c r="AA726" s="1" t="s">
        <v>8939</v>
      </c>
      <c r="AB726" s="1" t="s">
        <v>13178</v>
      </c>
      <c r="AC726" s="1" t="s">
        <v>13179</v>
      </c>
      <c r="AD726" s="1" t="s">
        <v>13179</v>
      </c>
      <c r="AE726" s="1" t="s">
        <v>13180</v>
      </c>
      <c r="AF726" s="1" t="s">
        <v>74</v>
      </c>
      <c r="AG726" s="1">
        <v>24</v>
      </c>
      <c r="AH726" s="1">
        <v>30</v>
      </c>
      <c r="AI726" s="1">
        <v>30</v>
      </c>
      <c r="AJ726" s="1">
        <v>0</v>
      </c>
      <c r="AK726" s="1">
        <v>41</v>
      </c>
      <c r="AL726" s="1" t="s">
        <v>289</v>
      </c>
      <c r="AM726" s="1" t="s">
        <v>290</v>
      </c>
      <c r="AN726" s="1" t="s">
        <v>318</v>
      </c>
      <c r="AO726" s="1" t="s">
        <v>292</v>
      </c>
      <c r="AP726" s="1" t="s">
        <v>74</v>
      </c>
      <c r="AQ726" s="1" t="s">
        <v>74</v>
      </c>
      <c r="AR726" s="1" t="s">
        <v>294</v>
      </c>
      <c r="AS726" s="1" t="s">
        <v>295</v>
      </c>
      <c r="AT726" s="1" t="s">
        <v>323</v>
      </c>
      <c r="AU726" s="1">
        <v>2008</v>
      </c>
      <c r="AV726" s="1">
        <v>104</v>
      </c>
      <c r="AW726" s="1">
        <v>5</v>
      </c>
      <c r="AX726" s="1" t="s">
        <v>74</v>
      </c>
      <c r="AY726" s="1" t="s">
        <v>74</v>
      </c>
      <c r="AZ726" s="1" t="s">
        <v>74</v>
      </c>
      <c r="BA726" s="1" t="s">
        <v>74</v>
      </c>
      <c r="BB726" s="1">
        <v>831</v>
      </c>
      <c r="BC726" s="1">
        <v>837</v>
      </c>
      <c r="BD726" s="1" t="s">
        <v>74</v>
      </c>
      <c r="BE726" s="1" t="s">
        <v>13181</v>
      </c>
      <c r="BF726" s="1" t="str">
        <f>HYPERLINK("http://dx.doi.org/10.1007/s00421-008-0838-z","http://dx.doi.org/10.1007/s00421-008-0838-z")</f>
        <v>http://dx.doi.org/10.1007/s00421-008-0838-z</v>
      </c>
      <c r="BG726" s="1" t="s">
        <v>74</v>
      </c>
      <c r="BH726" s="1" t="s">
        <v>74</v>
      </c>
      <c r="BI726" s="1">
        <v>7</v>
      </c>
      <c r="BJ726" s="1" t="s">
        <v>298</v>
      </c>
      <c r="BK726" s="1" t="s">
        <v>100</v>
      </c>
      <c r="BL726" s="1" t="s">
        <v>298</v>
      </c>
      <c r="BM726" s="1" t="s">
        <v>13182</v>
      </c>
      <c r="BN726" s="1">
        <v>18813941</v>
      </c>
      <c r="BO726" s="1" t="s">
        <v>74</v>
      </c>
      <c r="BP726" s="1" t="s">
        <v>74</v>
      </c>
      <c r="BQ726" s="1" t="s">
        <v>74</v>
      </c>
      <c r="BR726" s="1" t="s">
        <v>102</v>
      </c>
      <c r="BS726" s="1" t="s">
        <v>13183</v>
      </c>
      <c r="BT726" s="1" t="str">
        <f>HYPERLINK("https%3A%2F%2Fwww.webofscience.com%2Fwos%2Fwoscc%2Ffull-record%2FWOS:000259861600009","View Full Record in Web of Science")</f>
        <v>View Full Record in Web of Science</v>
      </c>
    </row>
    <row r="727" spans="1:72" x14ac:dyDescent="0.25">
      <c r="A727" s="1" t="s">
        <v>72</v>
      </c>
      <c r="B727" s="1" t="s">
        <v>10961</v>
      </c>
      <c r="C727" s="1" t="s">
        <v>74</v>
      </c>
      <c r="D727" s="1" t="s">
        <v>74</v>
      </c>
      <c r="E727" s="1" t="s">
        <v>74</v>
      </c>
      <c r="F727" s="1" t="s">
        <v>10962</v>
      </c>
      <c r="G727" s="1" t="s">
        <v>74</v>
      </c>
      <c r="H727" s="1" t="s">
        <v>74</v>
      </c>
      <c r="I727" s="1" t="s">
        <v>10963</v>
      </c>
      <c r="J727" s="1" t="s">
        <v>10964</v>
      </c>
      <c r="K727" s="1" t="s">
        <v>74</v>
      </c>
      <c r="L727" s="1" t="s">
        <v>74</v>
      </c>
      <c r="M727" s="1" t="s">
        <v>78</v>
      </c>
      <c r="N727" s="1" t="s">
        <v>622</v>
      </c>
      <c r="O727" s="1" t="s">
        <v>74</v>
      </c>
      <c r="P727" s="1" t="s">
        <v>74</v>
      </c>
      <c r="Q727" s="1" t="s">
        <v>74</v>
      </c>
      <c r="R727" s="1" t="s">
        <v>74</v>
      </c>
      <c r="S727" s="1" t="s">
        <v>74</v>
      </c>
      <c r="T727" s="1" t="s">
        <v>10965</v>
      </c>
      <c r="U727" s="1" t="s">
        <v>10966</v>
      </c>
      <c r="V727" s="1" t="s">
        <v>10967</v>
      </c>
      <c r="W727" s="1" t="s">
        <v>10968</v>
      </c>
      <c r="X727" s="1" t="s">
        <v>10969</v>
      </c>
      <c r="Y727" s="1" t="s">
        <v>10970</v>
      </c>
      <c r="Z727" s="1" t="s">
        <v>10971</v>
      </c>
      <c r="AA727" s="1" t="s">
        <v>10972</v>
      </c>
      <c r="AB727" s="1" t="s">
        <v>10973</v>
      </c>
      <c r="AC727" s="1" t="s">
        <v>74</v>
      </c>
      <c r="AD727" s="1" t="s">
        <v>74</v>
      </c>
      <c r="AE727" s="1" t="s">
        <v>74</v>
      </c>
      <c r="AF727" s="1" t="s">
        <v>74</v>
      </c>
      <c r="AG727" s="1">
        <v>73</v>
      </c>
      <c r="AH727" s="1">
        <v>22</v>
      </c>
      <c r="AI727" s="1">
        <v>22</v>
      </c>
      <c r="AJ727" s="1">
        <v>2</v>
      </c>
      <c r="AK727" s="1">
        <v>24</v>
      </c>
      <c r="AL727" s="1" t="s">
        <v>771</v>
      </c>
      <c r="AM727" s="1" t="s">
        <v>772</v>
      </c>
      <c r="AN727" s="1" t="s">
        <v>982</v>
      </c>
      <c r="AO727" s="1" t="s">
        <v>10974</v>
      </c>
      <c r="AP727" s="1" t="s">
        <v>10975</v>
      </c>
      <c r="AQ727" s="1" t="s">
        <v>74</v>
      </c>
      <c r="AR727" s="1" t="s">
        <v>10976</v>
      </c>
      <c r="AS727" s="1" t="s">
        <v>10977</v>
      </c>
      <c r="AT727" s="1" t="s">
        <v>949</v>
      </c>
      <c r="AU727" s="1">
        <v>2012</v>
      </c>
      <c r="AV727" s="1">
        <v>23</v>
      </c>
      <c r="AW727" s="1">
        <v>1</v>
      </c>
      <c r="AX727" s="1" t="s">
        <v>74</v>
      </c>
      <c r="AY727" s="1" t="s">
        <v>74</v>
      </c>
      <c r="AZ727" s="1" t="s">
        <v>74</v>
      </c>
      <c r="BA727" s="1" t="s">
        <v>74</v>
      </c>
      <c r="BB727" s="1">
        <v>11</v>
      </c>
      <c r="BC727" s="1">
        <v>20</v>
      </c>
      <c r="BD727" s="1" t="s">
        <v>74</v>
      </c>
      <c r="BE727" s="1" t="s">
        <v>10978</v>
      </c>
      <c r="BF727" s="1" t="str">
        <f>HYPERLINK("http://dx.doi.org/10.1111/j.1399-3038.2011.01256.x","http://dx.doi.org/10.1111/j.1399-3038.2011.01256.x")</f>
        <v>http://dx.doi.org/10.1111/j.1399-3038.2011.01256.x</v>
      </c>
      <c r="BG727" s="1" t="s">
        <v>74</v>
      </c>
      <c r="BH727" s="1" t="s">
        <v>74</v>
      </c>
      <c r="BI727" s="1">
        <v>10</v>
      </c>
      <c r="BJ727" s="1" t="s">
        <v>10979</v>
      </c>
      <c r="BK727" s="1" t="s">
        <v>100</v>
      </c>
      <c r="BL727" s="1" t="s">
        <v>10979</v>
      </c>
      <c r="BM727" s="1" t="s">
        <v>10980</v>
      </c>
      <c r="BN727" s="1">
        <v>22283403</v>
      </c>
      <c r="BO727" s="1" t="s">
        <v>74</v>
      </c>
      <c r="BP727" s="1" t="s">
        <v>74</v>
      </c>
      <c r="BQ727" s="1" t="s">
        <v>74</v>
      </c>
      <c r="BR727" s="1" t="s">
        <v>102</v>
      </c>
      <c r="BS727" s="1" t="s">
        <v>10981</v>
      </c>
      <c r="BT727" s="1" t="str">
        <f>HYPERLINK("https%3A%2F%2Fwww.webofscience.com%2Fwos%2Fwoscc%2Ffull-record%2FWOS:000299624200003","View Full Record in Web of Science")</f>
        <v>View Full Record in Web of Science</v>
      </c>
    </row>
    <row r="728" spans="1:72" x14ac:dyDescent="0.25">
      <c r="A728" s="1" t="s">
        <v>72</v>
      </c>
      <c r="B728" s="1" t="s">
        <v>13200</v>
      </c>
      <c r="C728" s="1" t="s">
        <v>74</v>
      </c>
      <c r="D728" s="1" t="s">
        <v>74</v>
      </c>
      <c r="E728" s="1" t="s">
        <v>74</v>
      </c>
      <c r="F728" s="1" t="s">
        <v>13201</v>
      </c>
      <c r="G728" s="1" t="s">
        <v>74</v>
      </c>
      <c r="H728" s="1" t="s">
        <v>74</v>
      </c>
      <c r="I728" s="1" t="s">
        <v>13202</v>
      </c>
      <c r="J728" s="1" t="s">
        <v>1074</v>
      </c>
      <c r="K728" s="1" t="s">
        <v>74</v>
      </c>
      <c r="L728" s="1" t="s">
        <v>74</v>
      </c>
      <c r="M728" s="1" t="s">
        <v>78</v>
      </c>
      <c r="N728" s="1" t="s">
        <v>79</v>
      </c>
      <c r="O728" s="1" t="s">
        <v>74</v>
      </c>
      <c r="P728" s="1" t="s">
        <v>74</v>
      </c>
      <c r="Q728" s="1" t="s">
        <v>74</v>
      </c>
      <c r="R728" s="1" t="s">
        <v>74</v>
      </c>
      <c r="S728" s="1" t="s">
        <v>74</v>
      </c>
      <c r="T728" s="1" t="s">
        <v>13203</v>
      </c>
      <c r="U728" s="1" t="s">
        <v>13204</v>
      </c>
      <c r="V728" s="1" t="s">
        <v>13205</v>
      </c>
      <c r="W728" s="1" t="s">
        <v>13206</v>
      </c>
      <c r="X728" s="1" t="s">
        <v>11304</v>
      </c>
      <c r="Y728" s="1" t="s">
        <v>13207</v>
      </c>
      <c r="Z728" s="1" t="s">
        <v>74</v>
      </c>
      <c r="AA728" s="1" t="s">
        <v>13208</v>
      </c>
      <c r="AB728" s="1" t="s">
        <v>13209</v>
      </c>
      <c r="AC728" s="1" t="s">
        <v>74</v>
      </c>
      <c r="AD728" s="1" t="s">
        <v>74</v>
      </c>
      <c r="AE728" s="1" t="s">
        <v>74</v>
      </c>
      <c r="AF728" s="1" t="s">
        <v>74</v>
      </c>
      <c r="AG728" s="1">
        <v>44</v>
      </c>
      <c r="AH728" s="1">
        <v>16</v>
      </c>
      <c r="AI728" s="1">
        <v>17</v>
      </c>
      <c r="AJ728" s="1">
        <v>1</v>
      </c>
      <c r="AK728" s="1">
        <v>17</v>
      </c>
      <c r="AL728" s="1" t="s">
        <v>1081</v>
      </c>
      <c r="AM728" s="1" t="s">
        <v>1082</v>
      </c>
      <c r="AN728" s="1" t="s">
        <v>1083</v>
      </c>
      <c r="AO728" s="1" t="s">
        <v>1084</v>
      </c>
      <c r="AP728" s="1" t="s">
        <v>1085</v>
      </c>
      <c r="AQ728" s="1" t="s">
        <v>74</v>
      </c>
      <c r="AR728" s="1" t="s">
        <v>1086</v>
      </c>
      <c r="AS728" s="1" t="s">
        <v>1087</v>
      </c>
      <c r="AT728" s="1" t="s">
        <v>1334</v>
      </c>
      <c r="AU728" s="1">
        <v>2008</v>
      </c>
      <c r="AV728" s="1">
        <v>18</v>
      </c>
      <c r="AW728" s="1">
        <v>5</v>
      </c>
      <c r="AX728" s="1" t="s">
        <v>74</v>
      </c>
      <c r="AY728" s="1" t="s">
        <v>74</v>
      </c>
      <c r="AZ728" s="1" t="s">
        <v>74</v>
      </c>
      <c r="BA728" s="1" t="s">
        <v>74</v>
      </c>
      <c r="BB728" s="1">
        <v>509</v>
      </c>
      <c r="BC728" s="1">
        <v>523</v>
      </c>
      <c r="BD728" s="1" t="s">
        <v>74</v>
      </c>
      <c r="BE728" s="1" t="s">
        <v>13210</v>
      </c>
      <c r="BF728" s="1" t="str">
        <f>HYPERLINK("http://dx.doi.org/10.1123/ijsnem.18.5.509","http://dx.doi.org/10.1123/ijsnem.18.5.509")</f>
        <v>http://dx.doi.org/10.1123/ijsnem.18.5.509</v>
      </c>
      <c r="BG728" s="1" t="s">
        <v>74</v>
      </c>
      <c r="BH728" s="1" t="s">
        <v>74</v>
      </c>
      <c r="BI728" s="1">
        <v>15</v>
      </c>
      <c r="BJ728" s="1" t="s">
        <v>1089</v>
      </c>
      <c r="BK728" s="1" t="s">
        <v>100</v>
      </c>
      <c r="BL728" s="1" t="s">
        <v>1089</v>
      </c>
      <c r="BM728" s="1" t="s">
        <v>13211</v>
      </c>
      <c r="BN728" s="1">
        <v>19033612</v>
      </c>
      <c r="BO728" s="1" t="s">
        <v>74</v>
      </c>
      <c r="BP728" s="1" t="s">
        <v>74</v>
      </c>
      <c r="BQ728" s="1" t="s">
        <v>74</v>
      </c>
      <c r="BR728" s="1" t="s">
        <v>102</v>
      </c>
      <c r="BS728" s="1" t="s">
        <v>13212</v>
      </c>
      <c r="BT728" s="1" t="str">
        <f>HYPERLINK("https%3A%2F%2Fwww.webofscience.com%2Fwos%2Fwoscc%2Ffull-record%2FWOS:000260712900007","View Full Record in Web of Science")</f>
        <v>View Full Record in Web of Science</v>
      </c>
    </row>
    <row r="729" spans="1:72" x14ac:dyDescent="0.25">
      <c r="A729" s="1" t="s">
        <v>72</v>
      </c>
      <c r="B729" s="1" t="s">
        <v>13213</v>
      </c>
      <c r="C729" s="1" t="s">
        <v>74</v>
      </c>
      <c r="D729" s="1" t="s">
        <v>74</v>
      </c>
      <c r="E729" s="1" t="s">
        <v>74</v>
      </c>
      <c r="F729" s="1" t="s">
        <v>13214</v>
      </c>
      <c r="G729" s="1" t="s">
        <v>74</v>
      </c>
      <c r="H729" s="1" t="s">
        <v>74</v>
      </c>
      <c r="I729" s="1" t="s">
        <v>13215</v>
      </c>
      <c r="J729" s="1" t="s">
        <v>13216</v>
      </c>
      <c r="K729" s="1" t="s">
        <v>74</v>
      </c>
      <c r="L729" s="1" t="s">
        <v>74</v>
      </c>
      <c r="M729" s="1" t="s">
        <v>78</v>
      </c>
      <c r="N729" s="1" t="s">
        <v>79</v>
      </c>
      <c r="O729" s="1" t="s">
        <v>74</v>
      </c>
      <c r="P729" s="1" t="s">
        <v>74</v>
      </c>
      <c r="Q729" s="1" t="s">
        <v>74</v>
      </c>
      <c r="R729" s="1" t="s">
        <v>74</v>
      </c>
      <c r="S729" s="1" t="s">
        <v>74</v>
      </c>
      <c r="T729" s="1" t="s">
        <v>13217</v>
      </c>
      <c r="U729" s="1" t="s">
        <v>13218</v>
      </c>
      <c r="V729" s="1" t="s">
        <v>13219</v>
      </c>
      <c r="W729" s="1" t="s">
        <v>13220</v>
      </c>
      <c r="X729" s="1" t="s">
        <v>13221</v>
      </c>
      <c r="Y729" s="1" t="s">
        <v>13222</v>
      </c>
      <c r="Z729" s="1" t="s">
        <v>12979</v>
      </c>
      <c r="AA729" s="1" t="s">
        <v>74</v>
      </c>
      <c r="AB729" s="1" t="s">
        <v>74</v>
      </c>
      <c r="AC729" s="1" t="s">
        <v>74</v>
      </c>
      <c r="AD729" s="1" t="s">
        <v>74</v>
      </c>
      <c r="AE729" s="1" t="s">
        <v>74</v>
      </c>
      <c r="AF729" s="1" t="s">
        <v>74</v>
      </c>
      <c r="AG729" s="1">
        <v>40</v>
      </c>
      <c r="AH729" s="1">
        <v>55</v>
      </c>
      <c r="AI729" s="1">
        <v>61</v>
      </c>
      <c r="AJ729" s="1">
        <v>0</v>
      </c>
      <c r="AK729" s="1">
        <v>30</v>
      </c>
      <c r="AL729" s="1" t="s">
        <v>7715</v>
      </c>
      <c r="AM729" s="1" t="s">
        <v>12043</v>
      </c>
      <c r="AN729" s="1" t="s">
        <v>12044</v>
      </c>
      <c r="AO729" s="1" t="s">
        <v>13223</v>
      </c>
      <c r="AP729" s="1" t="s">
        <v>74</v>
      </c>
      <c r="AQ729" s="1" t="s">
        <v>74</v>
      </c>
      <c r="AR729" s="1" t="s">
        <v>13224</v>
      </c>
      <c r="AS729" s="1" t="s">
        <v>13225</v>
      </c>
      <c r="AT729" s="1" t="s">
        <v>1334</v>
      </c>
      <c r="AU729" s="1">
        <v>2008</v>
      </c>
      <c r="AV729" s="1">
        <v>116</v>
      </c>
      <c r="AW729" s="1">
        <v>5</v>
      </c>
      <c r="AX729" s="1" t="s">
        <v>74</v>
      </c>
      <c r="AY729" s="1" t="s">
        <v>74</v>
      </c>
      <c r="AZ729" s="1" t="s">
        <v>74</v>
      </c>
      <c r="BA729" s="1" t="s">
        <v>74</v>
      </c>
      <c r="BB729" s="1">
        <v>473</v>
      </c>
      <c r="BC729" s="1">
        <v>478</v>
      </c>
      <c r="BD729" s="1" t="s">
        <v>74</v>
      </c>
      <c r="BE729" s="1" t="s">
        <v>13226</v>
      </c>
      <c r="BF729" s="1" t="str">
        <f>HYPERLINK("http://dx.doi.org/10.1111/j.1600-0722.2008.00565.x","http://dx.doi.org/10.1111/j.1600-0722.2008.00565.x")</f>
        <v>http://dx.doi.org/10.1111/j.1600-0722.2008.00565.x</v>
      </c>
      <c r="BG729" s="1" t="s">
        <v>74</v>
      </c>
      <c r="BH729" s="1" t="s">
        <v>74</v>
      </c>
      <c r="BI729" s="1">
        <v>6</v>
      </c>
      <c r="BJ729" s="1" t="s">
        <v>149</v>
      </c>
      <c r="BK729" s="1" t="s">
        <v>100</v>
      </c>
      <c r="BL729" s="1" t="s">
        <v>149</v>
      </c>
      <c r="BM729" s="1" t="s">
        <v>13227</v>
      </c>
      <c r="BN729" s="1">
        <v>18821991</v>
      </c>
      <c r="BO729" s="1" t="s">
        <v>74</v>
      </c>
      <c r="BP729" s="1" t="s">
        <v>74</v>
      </c>
      <c r="BQ729" s="1" t="s">
        <v>74</v>
      </c>
      <c r="BR729" s="1" t="s">
        <v>102</v>
      </c>
      <c r="BS729" s="1" t="s">
        <v>13228</v>
      </c>
      <c r="BT729" s="1" t="str">
        <f>HYPERLINK("https%3A%2F%2Fwww.webofscience.com%2Fwos%2Fwoscc%2Ffull-record%2FWOS:000259024100013","View Full Record in Web of Science")</f>
        <v>View Full Record in Web of Science</v>
      </c>
    </row>
    <row r="730" spans="1:72" x14ac:dyDescent="0.25">
      <c r="A730" s="1" t="s">
        <v>72</v>
      </c>
      <c r="B730" s="1" t="s">
        <v>11203</v>
      </c>
      <c r="C730" s="1" t="s">
        <v>74</v>
      </c>
      <c r="D730" s="1" t="s">
        <v>74</v>
      </c>
      <c r="E730" s="1" t="s">
        <v>74</v>
      </c>
      <c r="F730" s="1" t="s">
        <v>11204</v>
      </c>
      <c r="G730" s="1" t="s">
        <v>74</v>
      </c>
      <c r="H730" s="1" t="s">
        <v>74</v>
      </c>
      <c r="I730" s="1" t="s">
        <v>11205</v>
      </c>
      <c r="J730" s="1" t="s">
        <v>638</v>
      </c>
      <c r="K730" s="1" t="s">
        <v>74</v>
      </c>
      <c r="L730" s="1" t="s">
        <v>74</v>
      </c>
      <c r="M730" s="1" t="s">
        <v>78</v>
      </c>
      <c r="N730" s="1" t="s">
        <v>622</v>
      </c>
      <c r="O730" s="1" t="s">
        <v>74</v>
      </c>
      <c r="P730" s="1" t="s">
        <v>74</v>
      </c>
      <c r="Q730" s="1" t="s">
        <v>74</v>
      </c>
      <c r="R730" s="1" t="s">
        <v>74</v>
      </c>
      <c r="S730" s="1" t="s">
        <v>74</v>
      </c>
      <c r="T730" s="1" t="s">
        <v>74</v>
      </c>
      <c r="U730" s="1" t="s">
        <v>11206</v>
      </c>
      <c r="V730" s="1" t="s">
        <v>11207</v>
      </c>
      <c r="W730" s="1" t="s">
        <v>11208</v>
      </c>
      <c r="X730" s="1" t="s">
        <v>11209</v>
      </c>
      <c r="Y730" s="1" t="s">
        <v>11210</v>
      </c>
      <c r="Z730" s="1" t="s">
        <v>11211</v>
      </c>
      <c r="AA730" s="1" t="s">
        <v>74</v>
      </c>
      <c r="AB730" s="1" t="s">
        <v>74</v>
      </c>
      <c r="AC730" s="1" t="s">
        <v>74</v>
      </c>
      <c r="AD730" s="1" t="s">
        <v>74</v>
      </c>
      <c r="AE730" s="1" t="s">
        <v>74</v>
      </c>
      <c r="AF730" s="1" t="s">
        <v>74</v>
      </c>
      <c r="AG730" s="1">
        <v>77</v>
      </c>
      <c r="AH730" s="1">
        <v>6</v>
      </c>
      <c r="AI730" s="1">
        <v>6</v>
      </c>
      <c r="AJ730" s="1">
        <v>0</v>
      </c>
      <c r="AK730" s="1">
        <v>63</v>
      </c>
      <c r="AL730" s="1" t="s">
        <v>649</v>
      </c>
      <c r="AM730" s="1" t="s">
        <v>650</v>
      </c>
      <c r="AN730" s="1" t="s">
        <v>651</v>
      </c>
      <c r="AO730" s="1" t="s">
        <v>652</v>
      </c>
      <c r="AP730" s="1" t="s">
        <v>653</v>
      </c>
      <c r="AQ730" s="1" t="s">
        <v>74</v>
      </c>
      <c r="AR730" s="1" t="s">
        <v>654</v>
      </c>
      <c r="AS730" s="1" t="s">
        <v>655</v>
      </c>
      <c r="AT730" s="1" t="s">
        <v>74</v>
      </c>
      <c r="AU730" s="1">
        <v>2012</v>
      </c>
      <c r="AV730" s="1">
        <v>42</v>
      </c>
      <c r="AW730" s="1">
        <v>11</v>
      </c>
      <c r="AX730" s="1" t="s">
        <v>74</v>
      </c>
      <c r="AY730" s="1" t="s">
        <v>74</v>
      </c>
      <c r="AZ730" s="1" t="s">
        <v>74</v>
      </c>
      <c r="BA730" s="1" t="s">
        <v>74</v>
      </c>
      <c r="BB730" s="1">
        <v>915</v>
      </c>
      <c r="BC730" s="1">
        <v>927</v>
      </c>
      <c r="BD730" s="1" t="s">
        <v>74</v>
      </c>
      <c r="BE730" s="1" t="s">
        <v>74</v>
      </c>
      <c r="BF730" s="1" t="s">
        <v>74</v>
      </c>
      <c r="BG730" s="1" t="s">
        <v>74</v>
      </c>
      <c r="BH730" s="1" t="s">
        <v>74</v>
      </c>
      <c r="BI730" s="1">
        <v>13</v>
      </c>
      <c r="BJ730" s="1" t="s">
        <v>658</v>
      </c>
      <c r="BK730" s="1" t="s">
        <v>100</v>
      </c>
      <c r="BL730" s="1" t="s">
        <v>658</v>
      </c>
      <c r="BM730" s="1" t="s">
        <v>11212</v>
      </c>
      <c r="BN730" s="1">
        <v>23006142</v>
      </c>
      <c r="BO730" s="1" t="s">
        <v>74</v>
      </c>
      <c r="BP730" s="1" t="s">
        <v>74</v>
      </c>
      <c r="BQ730" s="1" t="s">
        <v>74</v>
      </c>
      <c r="BR730" s="1" t="s">
        <v>102</v>
      </c>
      <c r="BS730" s="1" t="s">
        <v>11213</v>
      </c>
      <c r="BT730" s="1" t="str">
        <f>HYPERLINK("https%3A%2F%2Fwww.webofscience.com%2Fwos%2Fwoscc%2Ffull-record%2FWOS:000310479800002","View Full Record in Web of Science")</f>
        <v>View Full Record in Web of Science</v>
      </c>
    </row>
    <row r="731" spans="1:72" x14ac:dyDescent="0.25">
      <c r="A731" s="1" t="s">
        <v>72</v>
      </c>
      <c r="B731" s="1" t="s">
        <v>13243</v>
      </c>
      <c r="C731" s="1" t="s">
        <v>74</v>
      </c>
      <c r="D731" s="1" t="s">
        <v>74</v>
      </c>
      <c r="E731" s="1" t="s">
        <v>74</v>
      </c>
      <c r="F731" s="1" t="s">
        <v>13244</v>
      </c>
      <c r="G731" s="1" t="s">
        <v>74</v>
      </c>
      <c r="H731" s="1" t="s">
        <v>74</v>
      </c>
      <c r="I731" s="1" t="s">
        <v>13245</v>
      </c>
      <c r="J731" s="1" t="s">
        <v>13246</v>
      </c>
      <c r="K731" s="1" t="s">
        <v>74</v>
      </c>
      <c r="L731" s="1" t="s">
        <v>74</v>
      </c>
      <c r="M731" s="1" t="s">
        <v>78</v>
      </c>
      <c r="N731" s="1" t="s">
        <v>79</v>
      </c>
      <c r="O731" s="1" t="s">
        <v>74</v>
      </c>
      <c r="P731" s="1" t="s">
        <v>74</v>
      </c>
      <c r="Q731" s="1" t="s">
        <v>74</v>
      </c>
      <c r="R731" s="1" t="s">
        <v>74</v>
      </c>
      <c r="S731" s="1" t="s">
        <v>74</v>
      </c>
      <c r="T731" s="1" t="s">
        <v>13247</v>
      </c>
      <c r="U731" s="1" t="s">
        <v>13248</v>
      </c>
      <c r="V731" s="1" t="s">
        <v>13249</v>
      </c>
      <c r="W731" s="1" t="s">
        <v>13250</v>
      </c>
      <c r="X731" s="1" t="s">
        <v>13251</v>
      </c>
      <c r="Y731" s="1" t="s">
        <v>13252</v>
      </c>
      <c r="Z731" s="1" t="s">
        <v>13253</v>
      </c>
      <c r="AA731" s="1" t="s">
        <v>74</v>
      </c>
      <c r="AB731" s="1" t="s">
        <v>74</v>
      </c>
      <c r="AC731" s="1" t="s">
        <v>74</v>
      </c>
      <c r="AD731" s="1" t="s">
        <v>74</v>
      </c>
      <c r="AE731" s="1" t="s">
        <v>74</v>
      </c>
      <c r="AF731" s="1" t="s">
        <v>74</v>
      </c>
      <c r="AG731" s="1">
        <v>17</v>
      </c>
      <c r="AH731" s="1">
        <v>2</v>
      </c>
      <c r="AI731" s="1">
        <v>3</v>
      </c>
      <c r="AJ731" s="1">
        <v>0</v>
      </c>
      <c r="AK731" s="1">
        <v>1</v>
      </c>
      <c r="AL731" s="1" t="s">
        <v>8215</v>
      </c>
      <c r="AM731" s="1" t="s">
        <v>2434</v>
      </c>
      <c r="AN731" s="1" t="s">
        <v>8216</v>
      </c>
      <c r="AO731" s="1" t="s">
        <v>13254</v>
      </c>
      <c r="AP731" s="1" t="s">
        <v>74</v>
      </c>
      <c r="AQ731" s="1" t="s">
        <v>74</v>
      </c>
      <c r="AR731" s="1" t="s">
        <v>13255</v>
      </c>
      <c r="AS731" s="1" t="s">
        <v>13256</v>
      </c>
      <c r="AT731" s="1" t="s">
        <v>1334</v>
      </c>
      <c r="AU731" s="1">
        <v>2008</v>
      </c>
      <c r="AV731" s="1">
        <v>56</v>
      </c>
      <c r="AW731" s="1">
        <v>10</v>
      </c>
      <c r="AX731" s="1" t="s">
        <v>74</v>
      </c>
      <c r="AY731" s="1" t="s">
        <v>74</v>
      </c>
      <c r="AZ731" s="1" t="s">
        <v>74</v>
      </c>
      <c r="BA731" s="1" t="s">
        <v>74</v>
      </c>
      <c r="BB731" s="1">
        <v>1389</v>
      </c>
      <c r="BC731" s="1">
        <v>1394</v>
      </c>
      <c r="BD731" s="1" t="s">
        <v>74</v>
      </c>
      <c r="BE731" s="1" t="s">
        <v>13257</v>
      </c>
      <c r="BF731" s="1" t="str">
        <f>HYPERLINK("http://dx.doi.org/10.1248/cpb.56.1389","http://dx.doi.org/10.1248/cpb.56.1389")</f>
        <v>http://dx.doi.org/10.1248/cpb.56.1389</v>
      </c>
      <c r="BG731" s="1" t="s">
        <v>74</v>
      </c>
      <c r="BH731" s="1" t="s">
        <v>74</v>
      </c>
      <c r="BI731" s="1">
        <v>6</v>
      </c>
      <c r="BJ731" s="1" t="s">
        <v>4140</v>
      </c>
      <c r="BK731" s="1" t="s">
        <v>100</v>
      </c>
      <c r="BL731" s="1" t="s">
        <v>4141</v>
      </c>
      <c r="BM731" s="1" t="s">
        <v>13258</v>
      </c>
      <c r="BN731" s="1">
        <v>18827376</v>
      </c>
      <c r="BO731" s="1" t="s">
        <v>2540</v>
      </c>
      <c r="BP731" s="1" t="s">
        <v>74</v>
      </c>
      <c r="BQ731" s="1" t="s">
        <v>74</v>
      </c>
      <c r="BR731" s="1" t="s">
        <v>102</v>
      </c>
      <c r="BS731" s="1" t="s">
        <v>13259</v>
      </c>
      <c r="BT731" s="1" t="str">
        <f>HYPERLINK("https%3A%2F%2Fwww.webofscience.com%2Fwos%2Fwoscc%2Ffull-record%2FWOS:000259672800003","View Full Record in Web of Science")</f>
        <v>View Full Record in Web of Science</v>
      </c>
    </row>
    <row r="732" spans="1:72" x14ac:dyDescent="0.25">
      <c r="A732" s="1" t="s">
        <v>72</v>
      </c>
      <c r="B732" s="1" t="s">
        <v>13260</v>
      </c>
      <c r="C732" s="1" t="s">
        <v>74</v>
      </c>
      <c r="D732" s="1" t="s">
        <v>74</v>
      </c>
      <c r="E732" s="1" t="s">
        <v>74</v>
      </c>
      <c r="F732" s="1" t="s">
        <v>13261</v>
      </c>
      <c r="G732" s="1" t="s">
        <v>74</v>
      </c>
      <c r="H732" s="1" t="s">
        <v>74</v>
      </c>
      <c r="I732" s="1" t="s">
        <v>13262</v>
      </c>
      <c r="J732" s="1" t="s">
        <v>1074</v>
      </c>
      <c r="K732" s="1" t="s">
        <v>74</v>
      </c>
      <c r="L732" s="1" t="s">
        <v>74</v>
      </c>
      <c r="M732" s="1" t="s">
        <v>78</v>
      </c>
      <c r="N732" s="1" t="s">
        <v>79</v>
      </c>
      <c r="O732" s="1" t="s">
        <v>74</v>
      </c>
      <c r="P732" s="1" t="s">
        <v>74</v>
      </c>
      <c r="Q732" s="1" t="s">
        <v>74</v>
      </c>
      <c r="R732" s="1" t="s">
        <v>74</v>
      </c>
      <c r="S732" s="1" t="s">
        <v>74</v>
      </c>
      <c r="T732" s="1" t="s">
        <v>12542</v>
      </c>
      <c r="U732" s="1" t="s">
        <v>13263</v>
      </c>
      <c r="V732" s="1" t="s">
        <v>13264</v>
      </c>
      <c r="W732" s="1" t="s">
        <v>13265</v>
      </c>
      <c r="X732" s="1" t="s">
        <v>13266</v>
      </c>
      <c r="Y732" s="1" t="s">
        <v>13267</v>
      </c>
      <c r="Z732" s="1" t="s">
        <v>74</v>
      </c>
      <c r="AA732" s="1" t="s">
        <v>13268</v>
      </c>
      <c r="AB732" s="1" t="s">
        <v>74</v>
      </c>
      <c r="AC732" s="1" t="s">
        <v>13269</v>
      </c>
      <c r="AD732" s="1" t="s">
        <v>13270</v>
      </c>
      <c r="AE732" s="1" t="s">
        <v>13271</v>
      </c>
      <c r="AF732" s="1" t="s">
        <v>74</v>
      </c>
      <c r="AG732" s="1">
        <v>27</v>
      </c>
      <c r="AH732" s="1">
        <v>43</v>
      </c>
      <c r="AI732" s="1">
        <v>43</v>
      </c>
      <c r="AJ732" s="1">
        <v>0</v>
      </c>
      <c r="AK732" s="1">
        <v>14</v>
      </c>
      <c r="AL732" s="1" t="s">
        <v>1081</v>
      </c>
      <c r="AM732" s="1" t="s">
        <v>1082</v>
      </c>
      <c r="AN732" s="1" t="s">
        <v>1083</v>
      </c>
      <c r="AO732" s="1" t="s">
        <v>1084</v>
      </c>
      <c r="AP732" s="1" t="s">
        <v>74</v>
      </c>
      <c r="AQ732" s="1" t="s">
        <v>74</v>
      </c>
      <c r="AR732" s="1" t="s">
        <v>1086</v>
      </c>
      <c r="AS732" s="1" t="s">
        <v>1087</v>
      </c>
      <c r="AT732" s="1" t="s">
        <v>1334</v>
      </c>
      <c r="AU732" s="1">
        <v>2008</v>
      </c>
      <c r="AV732" s="1">
        <v>18</v>
      </c>
      <c r="AW732" s="1">
        <v>5</v>
      </c>
      <c r="AX732" s="1" t="s">
        <v>74</v>
      </c>
      <c r="AY732" s="1" t="s">
        <v>74</v>
      </c>
      <c r="AZ732" s="1" t="s">
        <v>74</v>
      </c>
      <c r="BA732" s="1" t="s">
        <v>74</v>
      </c>
      <c r="BB732" s="1">
        <v>473</v>
      </c>
      <c r="BC732" s="1">
        <v>492</v>
      </c>
      <c r="BD732" s="1" t="s">
        <v>74</v>
      </c>
      <c r="BE732" s="1" t="s">
        <v>13272</v>
      </c>
      <c r="BF732" s="1" t="str">
        <f>HYPERLINK("http://dx.doi.org/10.1123/ijsnem.18.5.473","http://dx.doi.org/10.1123/ijsnem.18.5.473")</f>
        <v>http://dx.doi.org/10.1123/ijsnem.18.5.473</v>
      </c>
      <c r="BG732" s="1" t="s">
        <v>74</v>
      </c>
      <c r="BH732" s="1" t="s">
        <v>74</v>
      </c>
      <c r="BI732" s="1">
        <v>20</v>
      </c>
      <c r="BJ732" s="1" t="s">
        <v>1089</v>
      </c>
      <c r="BK732" s="1" t="s">
        <v>100</v>
      </c>
      <c r="BL732" s="1" t="s">
        <v>1089</v>
      </c>
      <c r="BM732" s="1" t="s">
        <v>13211</v>
      </c>
      <c r="BN732" s="1">
        <v>19033610</v>
      </c>
      <c r="BO732" s="1" t="s">
        <v>74</v>
      </c>
      <c r="BP732" s="1" t="s">
        <v>74</v>
      </c>
      <c r="BQ732" s="1" t="s">
        <v>74</v>
      </c>
      <c r="BR732" s="1" t="s">
        <v>102</v>
      </c>
      <c r="BS732" s="1" t="s">
        <v>13273</v>
      </c>
      <c r="BT732" s="1" t="str">
        <f>HYPERLINK("https%3A%2F%2Fwww.webofscience.com%2Fwos%2Fwoscc%2Ffull-record%2FWOS:000260712900005","View Full Record in Web of Science")</f>
        <v>View Full Record in Web of Science</v>
      </c>
    </row>
    <row r="733" spans="1:72" x14ac:dyDescent="0.25">
      <c r="A733" s="1" t="s">
        <v>72</v>
      </c>
      <c r="B733" s="1" t="s">
        <v>13274</v>
      </c>
      <c r="C733" s="1" t="s">
        <v>74</v>
      </c>
      <c r="D733" s="1" t="s">
        <v>74</v>
      </c>
      <c r="E733" s="1" t="s">
        <v>74</v>
      </c>
      <c r="F733" s="1" t="s">
        <v>13275</v>
      </c>
      <c r="G733" s="1" t="s">
        <v>74</v>
      </c>
      <c r="H733" s="1" t="s">
        <v>74</v>
      </c>
      <c r="I733" s="1" t="s">
        <v>13276</v>
      </c>
      <c r="J733" s="1" t="s">
        <v>13277</v>
      </c>
      <c r="K733" s="1" t="s">
        <v>74</v>
      </c>
      <c r="L733" s="1" t="s">
        <v>74</v>
      </c>
      <c r="M733" s="1" t="s">
        <v>78</v>
      </c>
      <c r="N733" s="1" t="s">
        <v>79</v>
      </c>
      <c r="O733" s="1" t="s">
        <v>74</v>
      </c>
      <c r="P733" s="1" t="s">
        <v>74</v>
      </c>
      <c r="Q733" s="1" t="s">
        <v>74</v>
      </c>
      <c r="R733" s="1" t="s">
        <v>74</v>
      </c>
      <c r="S733" s="1" t="s">
        <v>74</v>
      </c>
      <c r="T733" s="1" t="s">
        <v>13278</v>
      </c>
      <c r="U733" s="1" t="s">
        <v>13279</v>
      </c>
      <c r="V733" s="1" t="s">
        <v>13280</v>
      </c>
      <c r="W733" s="1" t="s">
        <v>13281</v>
      </c>
      <c r="X733" s="1" t="s">
        <v>13282</v>
      </c>
      <c r="Y733" s="1" t="s">
        <v>13283</v>
      </c>
      <c r="Z733" s="1" t="s">
        <v>13284</v>
      </c>
      <c r="AA733" s="1" t="s">
        <v>74</v>
      </c>
      <c r="AB733" s="1" t="s">
        <v>74</v>
      </c>
      <c r="AC733" s="1" t="s">
        <v>74</v>
      </c>
      <c r="AD733" s="1" t="s">
        <v>74</v>
      </c>
      <c r="AE733" s="1" t="s">
        <v>74</v>
      </c>
      <c r="AF733" s="1" t="s">
        <v>74</v>
      </c>
      <c r="AG733" s="1">
        <v>23</v>
      </c>
      <c r="AH733" s="1">
        <v>11</v>
      </c>
      <c r="AI733" s="1">
        <v>12</v>
      </c>
      <c r="AJ733" s="1">
        <v>3</v>
      </c>
      <c r="AK733" s="1">
        <v>17</v>
      </c>
      <c r="AL733" s="1" t="s">
        <v>13285</v>
      </c>
      <c r="AM733" s="1" t="s">
        <v>13286</v>
      </c>
      <c r="AN733" s="1" t="s">
        <v>13287</v>
      </c>
      <c r="AO733" s="1" t="s">
        <v>13288</v>
      </c>
      <c r="AP733" s="1" t="s">
        <v>13289</v>
      </c>
      <c r="AQ733" s="1" t="s">
        <v>74</v>
      </c>
      <c r="AR733" s="1" t="s">
        <v>13290</v>
      </c>
      <c r="AS733" s="1" t="s">
        <v>13291</v>
      </c>
      <c r="AT733" s="1" t="s">
        <v>1334</v>
      </c>
      <c r="AU733" s="1">
        <v>2008</v>
      </c>
      <c r="AV733" s="1">
        <v>6</v>
      </c>
      <c r="AW733" s="1">
        <v>5</v>
      </c>
      <c r="AX733" s="1" t="s">
        <v>74</v>
      </c>
      <c r="AY733" s="1" t="s">
        <v>74</v>
      </c>
      <c r="AZ733" s="1" t="s">
        <v>74</v>
      </c>
      <c r="BA733" s="1" t="s">
        <v>74</v>
      </c>
      <c r="BB733" s="1">
        <v>765</v>
      </c>
      <c r="BC733" s="1">
        <v>770</v>
      </c>
      <c r="BD733" s="1" t="s">
        <v>74</v>
      </c>
      <c r="BE733" s="1" t="s">
        <v>13292</v>
      </c>
      <c r="BF733" s="1" t="str">
        <f>HYPERLINK("http://dx.doi.org/10.1166/sl.2008.m160","http://dx.doi.org/10.1166/sl.2008.m160")</f>
        <v>http://dx.doi.org/10.1166/sl.2008.m160</v>
      </c>
      <c r="BG733" s="1" t="s">
        <v>74</v>
      </c>
      <c r="BH733" s="1" t="s">
        <v>74</v>
      </c>
      <c r="BI733" s="1">
        <v>6</v>
      </c>
      <c r="BJ733" s="1" t="s">
        <v>13293</v>
      </c>
      <c r="BK733" s="1" t="s">
        <v>100</v>
      </c>
      <c r="BL733" s="1" t="s">
        <v>13294</v>
      </c>
      <c r="BM733" s="1" t="s">
        <v>13295</v>
      </c>
      <c r="BN733" s="1" t="s">
        <v>74</v>
      </c>
      <c r="BO733" s="1" t="s">
        <v>74</v>
      </c>
      <c r="BP733" s="1" t="s">
        <v>74</v>
      </c>
      <c r="BQ733" s="1" t="s">
        <v>74</v>
      </c>
      <c r="BR733" s="1" t="s">
        <v>102</v>
      </c>
      <c r="BS733" s="1" t="s">
        <v>13296</v>
      </c>
      <c r="BT733" s="1" t="str">
        <f>HYPERLINK("https%3A%2F%2Fwww.webofscience.com%2Fwos%2Fwoscc%2Ffull-record%2FWOS:000262554600015","View Full Record in Web of Science")</f>
        <v>View Full Record in Web of Science</v>
      </c>
    </row>
    <row r="734" spans="1:72" x14ac:dyDescent="0.25">
      <c r="A734" s="1" t="s">
        <v>72</v>
      </c>
      <c r="B734" s="1" t="s">
        <v>11560</v>
      </c>
      <c r="C734" s="1" t="s">
        <v>74</v>
      </c>
      <c r="D734" s="1" t="s">
        <v>74</v>
      </c>
      <c r="E734" s="1" t="s">
        <v>74</v>
      </c>
      <c r="F734" s="1" t="s">
        <v>11561</v>
      </c>
      <c r="G734" s="1" t="s">
        <v>74</v>
      </c>
      <c r="H734" s="1" t="s">
        <v>74</v>
      </c>
      <c r="I734" s="1" t="s">
        <v>11562</v>
      </c>
      <c r="J734" s="1" t="s">
        <v>5247</v>
      </c>
      <c r="K734" s="1" t="s">
        <v>74</v>
      </c>
      <c r="L734" s="1" t="s">
        <v>74</v>
      </c>
      <c r="M734" s="1" t="s">
        <v>78</v>
      </c>
      <c r="N734" s="1" t="s">
        <v>622</v>
      </c>
      <c r="O734" s="1" t="s">
        <v>74</v>
      </c>
      <c r="P734" s="1" t="s">
        <v>74</v>
      </c>
      <c r="Q734" s="1" t="s">
        <v>74</v>
      </c>
      <c r="R734" s="1" t="s">
        <v>74</v>
      </c>
      <c r="S734" s="1" t="s">
        <v>74</v>
      </c>
      <c r="T734" s="1" t="s">
        <v>74</v>
      </c>
      <c r="U734" s="1" t="s">
        <v>11563</v>
      </c>
      <c r="V734" s="1" t="s">
        <v>11564</v>
      </c>
      <c r="W734" s="1" t="s">
        <v>11565</v>
      </c>
      <c r="X734" s="1" t="s">
        <v>10812</v>
      </c>
      <c r="Y734" s="1" t="s">
        <v>11566</v>
      </c>
      <c r="Z734" s="1" t="s">
        <v>11567</v>
      </c>
      <c r="AA734" s="1" t="s">
        <v>74</v>
      </c>
      <c r="AB734" s="1" t="s">
        <v>74</v>
      </c>
      <c r="AC734" s="1" t="s">
        <v>11568</v>
      </c>
      <c r="AD734" s="1" t="s">
        <v>11568</v>
      </c>
      <c r="AE734" s="1" t="s">
        <v>11569</v>
      </c>
      <c r="AF734" s="1" t="s">
        <v>74</v>
      </c>
      <c r="AG734" s="1">
        <v>49</v>
      </c>
      <c r="AH734" s="1">
        <v>9</v>
      </c>
      <c r="AI734" s="1">
        <v>9</v>
      </c>
      <c r="AJ734" s="1">
        <v>0</v>
      </c>
      <c r="AK734" s="1">
        <v>112</v>
      </c>
      <c r="AL734" s="1" t="s">
        <v>710</v>
      </c>
      <c r="AM734" s="1" t="s">
        <v>711</v>
      </c>
      <c r="AN734" s="1" t="s">
        <v>10258</v>
      </c>
      <c r="AO734" s="1" t="s">
        <v>5255</v>
      </c>
      <c r="AP734" s="1" t="s">
        <v>74</v>
      </c>
      <c r="AQ734" s="1" t="s">
        <v>74</v>
      </c>
      <c r="AR734" s="1" t="s">
        <v>5257</v>
      </c>
      <c r="AS734" s="1" t="s">
        <v>5258</v>
      </c>
      <c r="AT734" s="1" t="s">
        <v>570</v>
      </c>
      <c r="AU734" s="1">
        <v>2011</v>
      </c>
      <c r="AV734" s="1">
        <v>10</v>
      </c>
      <c r="AW734" s="1">
        <v>4</v>
      </c>
      <c r="AX734" s="1" t="s">
        <v>74</v>
      </c>
      <c r="AY734" s="1" t="s">
        <v>74</v>
      </c>
      <c r="AZ734" s="1" t="s">
        <v>74</v>
      </c>
      <c r="BA734" s="1" t="s">
        <v>74</v>
      </c>
      <c r="BB734" s="1">
        <v>203</v>
      </c>
      <c r="BC734" s="1">
        <v>210</v>
      </c>
      <c r="BD734" s="1" t="s">
        <v>74</v>
      </c>
      <c r="BE734" s="1" t="s">
        <v>11570</v>
      </c>
      <c r="BF734" s="1" t="str">
        <f>HYPERLINK("http://dx.doi.org/10.1249/JSR.0b013e318223ccb4","http://dx.doi.org/10.1249/JSR.0b013e318223ccb4")</f>
        <v>http://dx.doi.org/10.1249/JSR.0b013e318223ccb4</v>
      </c>
      <c r="BG734" s="1" t="s">
        <v>74</v>
      </c>
      <c r="BH734" s="1" t="s">
        <v>74</v>
      </c>
      <c r="BI734" s="1">
        <v>8</v>
      </c>
      <c r="BJ734" s="1" t="s">
        <v>658</v>
      </c>
      <c r="BK734" s="1" t="s">
        <v>100</v>
      </c>
      <c r="BL734" s="1" t="s">
        <v>658</v>
      </c>
      <c r="BM734" s="1" t="s">
        <v>11571</v>
      </c>
      <c r="BN734" s="1">
        <v>23531895</v>
      </c>
      <c r="BO734" s="1" t="s">
        <v>2540</v>
      </c>
      <c r="BP734" s="1" t="s">
        <v>74</v>
      </c>
      <c r="BQ734" s="1" t="s">
        <v>74</v>
      </c>
      <c r="BR734" s="1" t="s">
        <v>102</v>
      </c>
      <c r="BS734" s="1" t="s">
        <v>11572</v>
      </c>
      <c r="BT734" s="1" t="str">
        <f>HYPERLINK("https%3A%2F%2Fwww.webofscience.com%2Fwos%2Fwoscc%2Ffull-record%2FWOS:000292542000007","View Full Record in Web of Science")</f>
        <v>View Full Record in Web of Science</v>
      </c>
    </row>
    <row r="735" spans="1:72" x14ac:dyDescent="0.25">
      <c r="A735" s="1" t="s">
        <v>72</v>
      </c>
      <c r="B735" s="1" t="s">
        <v>13320</v>
      </c>
      <c r="C735" s="1" t="s">
        <v>74</v>
      </c>
      <c r="D735" s="1" t="s">
        <v>74</v>
      </c>
      <c r="E735" s="1" t="s">
        <v>74</v>
      </c>
      <c r="F735" s="1" t="s">
        <v>13321</v>
      </c>
      <c r="G735" s="1" t="s">
        <v>74</v>
      </c>
      <c r="H735" s="1" t="s">
        <v>74</v>
      </c>
      <c r="I735" s="1" t="s">
        <v>13322</v>
      </c>
      <c r="J735" s="1" t="s">
        <v>13323</v>
      </c>
      <c r="K735" s="1" t="s">
        <v>74</v>
      </c>
      <c r="L735" s="1" t="s">
        <v>74</v>
      </c>
      <c r="M735" s="1" t="s">
        <v>1790</v>
      </c>
      <c r="N735" s="1" t="s">
        <v>79</v>
      </c>
      <c r="O735" s="1" t="s">
        <v>74</v>
      </c>
      <c r="P735" s="1" t="s">
        <v>74</v>
      </c>
      <c r="Q735" s="1" t="s">
        <v>74</v>
      </c>
      <c r="R735" s="1" t="s">
        <v>74</v>
      </c>
      <c r="S735" s="1" t="s">
        <v>74</v>
      </c>
      <c r="T735" s="1" t="s">
        <v>13324</v>
      </c>
      <c r="U735" s="1" t="s">
        <v>13325</v>
      </c>
      <c r="V735" s="1" t="s">
        <v>13326</v>
      </c>
      <c r="W735" s="1" t="s">
        <v>13327</v>
      </c>
      <c r="X735" s="1" t="s">
        <v>13328</v>
      </c>
      <c r="Y735" s="1" t="s">
        <v>13329</v>
      </c>
      <c r="Z735" s="1" t="s">
        <v>74</v>
      </c>
      <c r="AA735" s="1" t="s">
        <v>13330</v>
      </c>
      <c r="AB735" s="1" t="s">
        <v>13331</v>
      </c>
      <c r="AC735" s="1" t="s">
        <v>74</v>
      </c>
      <c r="AD735" s="1" t="s">
        <v>74</v>
      </c>
      <c r="AE735" s="1" t="s">
        <v>74</v>
      </c>
      <c r="AF735" s="1" t="s">
        <v>74</v>
      </c>
      <c r="AG735" s="1">
        <v>42</v>
      </c>
      <c r="AH735" s="1">
        <v>23</v>
      </c>
      <c r="AI735" s="1">
        <v>27</v>
      </c>
      <c r="AJ735" s="1">
        <v>1</v>
      </c>
      <c r="AK735" s="1">
        <v>40</v>
      </c>
      <c r="AL735" s="1" t="s">
        <v>13332</v>
      </c>
      <c r="AM735" s="1" t="s">
        <v>13333</v>
      </c>
      <c r="AN735" s="1" t="s">
        <v>13334</v>
      </c>
      <c r="AO735" s="1" t="s">
        <v>13335</v>
      </c>
      <c r="AP735" s="1" t="s">
        <v>13336</v>
      </c>
      <c r="AQ735" s="1" t="s">
        <v>74</v>
      </c>
      <c r="AR735" s="1" t="s">
        <v>13337</v>
      </c>
      <c r="AS735" s="1" t="s">
        <v>13338</v>
      </c>
      <c r="AT735" s="1" t="s">
        <v>386</v>
      </c>
      <c r="AU735" s="1">
        <v>2008</v>
      </c>
      <c r="AV735" s="1">
        <v>58</v>
      </c>
      <c r="AW735" s="1">
        <v>3</v>
      </c>
      <c r="AX735" s="1" t="s">
        <v>74</v>
      </c>
      <c r="AY735" s="1" t="s">
        <v>74</v>
      </c>
      <c r="AZ735" s="1" t="s">
        <v>74</v>
      </c>
      <c r="BA735" s="1" t="s">
        <v>74</v>
      </c>
      <c r="BB735" s="1">
        <v>221</v>
      </c>
      <c r="BC735" s="1">
        <v>227</v>
      </c>
      <c r="BD735" s="1" t="s">
        <v>74</v>
      </c>
      <c r="BE735" s="1" t="s">
        <v>74</v>
      </c>
      <c r="BF735" s="1" t="s">
        <v>74</v>
      </c>
      <c r="BG735" s="1" t="s">
        <v>74</v>
      </c>
      <c r="BH735" s="1" t="s">
        <v>74</v>
      </c>
      <c r="BI735" s="1">
        <v>7</v>
      </c>
      <c r="BJ735" s="1" t="s">
        <v>175</v>
      </c>
      <c r="BK735" s="1" t="s">
        <v>100</v>
      </c>
      <c r="BL735" s="1" t="s">
        <v>175</v>
      </c>
      <c r="BM735" s="1" t="s">
        <v>13339</v>
      </c>
      <c r="BN735" s="1">
        <v>19137983</v>
      </c>
      <c r="BO735" s="1" t="s">
        <v>74</v>
      </c>
      <c r="BP735" s="1" t="s">
        <v>74</v>
      </c>
      <c r="BQ735" s="1" t="s">
        <v>74</v>
      </c>
      <c r="BR735" s="1" t="s">
        <v>102</v>
      </c>
      <c r="BS735" s="1" t="s">
        <v>13340</v>
      </c>
      <c r="BT735" s="1" t="str">
        <f>HYPERLINK("https%3A%2F%2Fwww.webofscience.com%2Fwos%2Fwoscc%2Ffull-record%2FWOS:000261735600002","View Full Record in Web of Science")</f>
        <v>View Full Record in Web of Science</v>
      </c>
    </row>
    <row r="736" spans="1:72" x14ac:dyDescent="0.25">
      <c r="A736" s="1" t="s">
        <v>72</v>
      </c>
      <c r="B736" s="1" t="s">
        <v>13341</v>
      </c>
      <c r="C736" s="1" t="s">
        <v>74</v>
      </c>
      <c r="D736" s="1" t="s">
        <v>74</v>
      </c>
      <c r="E736" s="1" t="s">
        <v>74</v>
      </c>
      <c r="F736" s="1" t="s">
        <v>13342</v>
      </c>
      <c r="G736" s="1" t="s">
        <v>74</v>
      </c>
      <c r="H736" s="1" t="s">
        <v>74</v>
      </c>
      <c r="I736" s="1" t="s">
        <v>13343</v>
      </c>
      <c r="J736" s="1" t="s">
        <v>3362</v>
      </c>
      <c r="K736" s="1" t="s">
        <v>74</v>
      </c>
      <c r="L736" s="1" t="s">
        <v>74</v>
      </c>
      <c r="M736" s="1" t="s">
        <v>78</v>
      </c>
      <c r="N736" s="1" t="s">
        <v>79</v>
      </c>
      <c r="O736" s="1" t="s">
        <v>74</v>
      </c>
      <c r="P736" s="1" t="s">
        <v>74</v>
      </c>
      <c r="Q736" s="1" t="s">
        <v>74</v>
      </c>
      <c r="R736" s="1" t="s">
        <v>74</v>
      </c>
      <c r="S736" s="1" t="s">
        <v>74</v>
      </c>
      <c r="T736" s="1" t="s">
        <v>13344</v>
      </c>
      <c r="U736" s="1" t="s">
        <v>13345</v>
      </c>
      <c r="V736" s="1" t="s">
        <v>13346</v>
      </c>
      <c r="W736" s="1" t="s">
        <v>13347</v>
      </c>
      <c r="X736" s="1" t="s">
        <v>13348</v>
      </c>
      <c r="Y736" s="1" t="s">
        <v>13349</v>
      </c>
      <c r="Z736" s="1" t="s">
        <v>13350</v>
      </c>
      <c r="AA736" s="1" t="s">
        <v>13351</v>
      </c>
      <c r="AB736" s="1" t="s">
        <v>13352</v>
      </c>
      <c r="AC736" s="1" t="s">
        <v>13353</v>
      </c>
      <c r="AD736" s="1" t="s">
        <v>13353</v>
      </c>
      <c r="AE736" s="1" t="s">
        <v>13354</v>
      </c>
      <c r="AF736" s="1" t="s">
        <v>74</v>
      </c>
      <c r="AG736" s="1">
        <v>37</v>
      </c>
      <c r="AH736" s="1">
        <v>12</v>
      </c>
      <c r="AI736" s="1">
        <v>13</v>
      </c>
      <c r="AJ736" s="1">
        <v>0</v>
      </c>
      <c r="AK736" s="1">
        <v>20</v>
      </c>
      <c r="AL736" s="1" t="s">
        <v>710</v>
      </c>
      <c r="AM736" s="1" t="s">
        <v>711</v>
      </c>
      <c r="AN736" s="1" t="s">
        <v>10258</v>
      </c>
      <c r="AO736" s="1" t="s">
        <v>3372</v>
      </c>
      <c r="AP736" s="1" t="s">
        <v>74</v>
      </c>
      <c r="AQ736" s="1" t="s">
        <v>74</v>
      </c>
      <c r="AR736" s="1" t="s">
        <v>3374</v>
      </c>
      <c r="AS736" s="1" t="s">
        <v>3375</v>
      </c>
      <c r="AT736" s="1" t="s">
        <v>386</v>
      </c>
      <c r="AU736" s="1">
        <v>2008</v>
      </c>
      <c r="AV736" s="1">
        <v>22</v>
      </c>
      <c r="AW736" s="1">
        <v>5</v>
      </c>
      <c r="AX736" s="1" t="s">
        <v>74</v>
      </c>
      <c r="AY736" s="1" t="s">
        <v>74</v>
      </c>
      <c r="AZ736" s="1" t="s">
        <v>74</v>
      </c>
      <c r="BA736" s="1" t="s">
        <v>74</v>
      </c>
      <c r="BB736" s="1">
        <v>1394</v>
      </c>
      <c r="BC736" s="1">
        <v>1401</v>
      </c>
      <c r="BD736" s="1" t="s">
        <v>74</v>
      </c>
      <c r="BE736" s="1" t="s">
        <v>13355</v>
      </c>
      <c r="BF736" s="1" t="str">
        <f>HYPERLINK("http://dx.doi.org/10.1519/JSC.0b013e318173a9a4","http://dx.doi.org/10.1519/JSC.0b013e318173a9a4")</f>
        <v>http://dx.doi.org/10.1519/JSC.0b013e318173a9a4</v>
      </c>
      <c r="BG736" s="1" t="s">
        <v>74</v>
      </c>
      <c r="BH736" s="1" t="s">
        <v>74</v>
      </c>
      <c r="BI736" s="1">
        <v>8</v>
      </c>
      <c r="BJ736" s="1" t="s">
        <v>658</v>
      </c>
      <c r="BK736" s="1" t="s">
        <v>100</v>
      </c>
      <c r="BL736" s="1" t="s">
        <v>658</v>
      </c>
      <c r="BM736" s="1" t="s">
        <v>13356</v>
      </c>
      <c r="BN736" s="1">
        <v>18714252</v>
      </c>
      <c r="BO736" s="1" t="s">
        <v>74</v>
      </c>
      <c r="BP736" s="1" t="s">
        <v>74</v>
      </c>
      <c r="BQ736" s="1" t="s">
        <v>74</v>
      </c>
      <c r="BR736" s="1" t="s">
        <v>102</v>
      </c>
      <c r="BS736" s="1" t="s">
        <v>13357</v>
      </c>
      <c r="BT736" s="1" t="str">
        <f>HYPERLINK("https%3A%2F%2Fwww.webofscience.com%2Fwos%2Fwoscc%2Ffull-record%2FWOS:000271318000002","View Full Record in Web of Science")</f>
        <v>View Full Record in Web of Science</v>
      </c>
    </row>
    <row r="737" spans="1:72" x14ac:dyDescent="0.25">
      <c r="A737" s="1" t="s">
        <v>72</v>
      </c>
      <c r="B737" s="1" t="s">
        <v>13358</v>
      </c>
      <c r="C737" s="1" t="s">
        <v>74</v>
      </c>
      <c r="D737" s="1" t="s">
        <v>74</v>
      </c>
      <c r="E737" s="1" t="s">
        <v>74</v>
      </c>
      <c r="F737" s="1" t="s">
        <v>13359</v>
      </c>
      <c r="G737" s="1" t="s">
        <v>74</v>
      </c>
      <c r="H737" s="1" t="s">
        <v>74</v>
      </c>
      <c r="I737" s="1" t="s">
        <v>13360</v>
      </c>
      <c r="J737" s="1" t="s">
        <v>2952</v>
      </c>
      <c r="K737" s="1" t="s">
        <v>74</v>
      </c>
      <c r="L737" s="1" t="s">
        <v>74</v>
      </c>
      <c r="M737" s="1" t="s">
        <v>78</v>
      </c>
      <c r="N737" s="1" t="s">
        <v>79</v>
      </c>
      <c r="O737" s="1" t="s">
        <v>74</v>
      </c>
      <c r="P737" s="1" t="s">
        <v>74</v>
      </c>
      <c r="Q737" s="1" t="s">
        <v>74</v>
      </c>
      <c r="R737" s="1" t="s">
        <v>74</v>
      </c>
      <c r="S737" s="1" t="s">
        <v>74</v>
      </c>
      <c r="T737" s="1" t="s">
        <v>13361</v>
      </c>
      <c r="U737" s="1" t="s">
        <v>13362</v>
      </c>
      <c r="V737" s="1" t="s">
        <v>13363</v>
      </c>
      <c r="W737" s="1" t="s">
        <v>13364</v>
      </c>
      <c r="X737" s="1" t="s">
        <v>4323</v>
      </c>
      <c r="Y737" s="1" t="s">
        <v>13365</v>
      </c>
      <c r="Z737" s="1" t="s">
        <v>13366</v>
      </c>
      <c r="AA737" s="1" t="s">
        <v>12651</v>
      </c>
      <c r="AB737" s="1" t="s">
        <v>13367</v>
      </c>
      <c r="AC737" s="1" t="s">
        <v>74</v>
      </c>
      <c r="AD737" s="1" t="s">
        <v>74</v>
      </c>
      <c r="AE737" s="1" t="s">
        <v>74</v>
      </c>
      <c r="AF737" s="1" t="s">
        <v>74</v>
      </c>
      <c r="AG737" s="1">
        <v>52</v>
      </c>
      <c r="AH737" s="1">
        <v>100</v>
      </c>
      <c r="AI737" s="1">
        <v>104</v>
      </c>
      <c r="AJ737" s="1">
        <v>2</v>
      </c>
      <c r="AK737" s="1">
        <v>40</v>
      </c>
      <c r="AL737" s="1" t="s">
        <v>4439</v>
      </c>
      <c r="AM737" s="1" t="s">
        <v>1888</v>
      </c>
      <c r="AN737" s="1" t="s">
        <v>2959</v>
      </c>
      <c r="AO737" s="1" t="s">
        <v>2960</v>
      </c>
      <c r="AP737" s="1" t="s">
        <v>2961</v>
      </c>
      <c r="AQ737" s="1" t="s">
        <v>74</v>
      </c>
      <c r="AR737" s="1" t="s">
        <v>2962</v>
      </c>
      <c r="AS737" s="1" t="s">
        <v>2963</v>
      </c>
      <c r="AT737" s="1" t="s">
        <v>476</v>
      </c>
      <c r="AU737" s="1">
        <v>2008</v>
      </c>
      <c r="AV737" s="1">
        <v>33</v>
      </c>
      <c r="AW737" s="1">
        <v>4</v>
      </c>
      <c r="AX737" s="1" t="s">
        <v>74</v>
      </c>
      <c r="AY737" s="1" t="s">
        <v>74</v>
      </c>
      <c r="AZ737" s="1" t="s">
        <v>74</v>
      </c>
      <c r="BA737" s="1" t="s">
        <v>74</v>
      </c>
      <c r="BB737" s="1">
        <v>775</v>
      </c>
      <c r="BC737" s="1">
        <v>783</v>
      </c>
      <c r="BD737" s="1" t="s">
        <v>74</v>
      </c>
      <c r="BE737" s="1" t="s">
        <v>13368</v>
      </c>
      <c r="BF737" s="1" t="str">
        <f>HYPERLINK("http://dx.doi.org/10.1139/H08-057","http://dx.doi.org/10.1139/H08-057")</f>
        <v>http://dx.doi.org/10.1139/H08-057</v>
      </c>
      <c r="BG737" s="1" t="s">
        <v>74</v>
      </c>
      <c r="BH737" s="1" t="s">
        <v>74</v>
      </c>
      <c r="BI737" s="1">
        <v>9</v>
      </c>
      <c r="BJ737" s="1" t="s">
        <v>2965</v>
      </c>
      <c r="BK737" s="1" t="s">
        <v>100</v>
      </c>
      <c r="BL737" s="1" t="s">
        <v>2965</v>
      </c>
      <c r="BM737" s="1" t="s">
        <v>13369</v>
      </c>
      <c r="BN737" s="1">
        <v>18641722</v>
      </c>
      <c r="BO737" s="1" t="s">
        <v>74</v>
      </c>
      <c r="BP737" s="1" t="s">
        <v>74</v>
      </c>
      <c r="BQ737" s="1" t="s">
        <v>74</v>
      </c>
      <c r="BR737" s="1" t="s">
        <v>102</v>
      </c>
      <c r="BS737" s="1" t="s">
        <v>13370</v>
      </c>
      <c r="BT737" s="1" t="str">
        <f>HYPERLINK("https%3A%2F%2Fwww.webofscience.com%2Fwos%2Fwoscc%2Ffull-record%2FWOS:000263456200017","View Full Record in Web of Science")</f>
        <v>View Full Record in Web of Science</v>
      </c>
    </row>
    <row r="738" spans="1:72" x14ac:dyDescent="0.25">
      <c r="A738" s="1" t="s">
        <v>72</v>
      </c>
      <c r="B738" s="1" t="s">
        <v>11599</v>
      </c>
      <c r="C738" s="1" t="s">
        <v>74</v>
      </c>
      <c r="D738" s="1" t="s">
        <v>74</v>
      </c>
      <c r="E738" s="1" t="s">
        <v>74</v>
      </c>
      <c r="F738" s="1" t="s">
        <v>11600</v>
      </c>
      <c r="G738" s="1" t="s">
        <v>74</v>
      </c>
      <c r="H738" s="1" t="s">
        <v>74</v>
      </c>
      <c r="I738" s="1" t="s">
        <v>11601</v>
      </c>
      <c r="J738" s="1" t="s">
        <v>11325</v>
      </c>
      <c r="K738" s="1" t="s">
        <v>74</v>
      </c>
      <c r="L738" s="1" t="s">
        <v>74</v>
      </c>
      <c r="M738" s="1" t="s">
        <v>78</v>
      </c>
      <c r="N738" s="1" t="s">
        <v>622</v>
      </c>
      <c r="O738" s="1" t="s">
        <v>74</v>
      </c>
      <c r="P738" s="1" t="s">
        <v>74</v>
      </c>
      <c r="Q738" s="1" t="s">
        <v>74</v>
      </c>
      <c r="R738" s="1" t="s">
        <v>74</v>
      </c>
      <c r="S738" s="1" t="s">
        <v>74</v>
      </c>
      <c r="T738" s="1" t="s">
        <v>74</v>
      </c>
      <c r="U738" s="1" t="s">
        <v>11602</v>
      </c>
      <c r="V738" s="1" t="s">
        <v>11603</v>
      </c>
      <c r="W738" s="1" t="s">
        <v>11604</v>
      </c>
      <c r="X738" s="1" t="s">
        <v>74</v>
      </c>
      <c r="Y738" s="1" t="s">
        <v>11605</v>
      </c>
      <c r="Z738" s="1" t="s">
        <v>11606</v>
      </c>
      <c r="AA738" s="1" t="s">
        <v>11607</v>
      </c>
      <c r="AB738" s="1" t="s">
        <v>11608</v>
      </c>
      <c r="AC738" s="1" t="s">
        <v>11609</v>
      </c>
      <c r="AD738" s="1" t="s">
        <v>11610</v>
      </c>
      <c r="AE738" s="1" t="s">
        <v>11611</v>
      </c>
      <c r="AF738" s="1" t="s">
        <v>74</v>
      </c>
      <c r="AG738" s="1">
        <v>34</v>
      </c>
      <c r="AH738" s="1">
        <v>24</v>
      </c>
      <c r="AI738" s="1">
        <v>24</v>
      </c>
      <c r="AJ738" s="1">
        <v>0</v>
      </c>
      <c r="AK738" s="1">
        <v>9</v>
      </c>
      <c r="AL738" s="1" t="s">
        <v>11612</v>
      </c>
      <c r="AM738" s="1" t="s">
        <v>118</v>
      </c>
      <c r="AN738" s="1" t="s">
        <v>3189</v>
      </c>
      <c r="AO738" s="1" t="s">
        <v>11332</v>
      </c>
      <c r="AP738" s="1" t="s">
        <v>74</v>
      </c>
      <c r="AQ738" s="1" t="s">
        <v>74</v>
      </c>
      <c r="AR738" s="1" t="s">
        <v>11334</v>
      </c>
      <c r="AS738" s="1" t="s">
        <v>11335</v>
      </c>
      <c r="AT738" s="1" t="s">
        <v>717</v>
      </c>
      <c r="AU738" s="1">
        <v>2011</v>
      </c>
      <c r="AV738" s="1">
        <v>45</v>
      </c>
      <c r="AW738" s="1">
        <v>6</v>
      </c>
      <c r="AX738" s="1" t="s">
        <v>74</v>
      </c>
      <c r="AY738" s="1" t="s">
        <v>74</v>
      </c>
      <c r="AZ738" s="1" t="s">
        <v>74</v>
      </c>
      <c r="BA738" s="1" t="s">
        <v>74</v>
      </c>
      <c r="BB738" s="1">
        <v>475</v>
      </c>
      <c r="BC738" s="1">
        <v>477</v>
      </c>
      <c r="BD738" s="1" t="s">
        <v>74</v>
      </c>
      <c r="BE738" s="1" t="s">
        <v>11613</v>
      </c>
      <c r="BF738" s="1" t="str">
        <f>HYPERLINK("http://dx.doi.org/10.1136/bjsm.2010.075697","http://dx.doi.org/10.1136/bjsm.2010.075697")</f>
        <v>http://dx.doi.org/10.1136/bjsm.2010.075697</v>
      </c>
      <c r="BG738" s="1" t="s">
        <v>74</v>
      </c>
      <c r="BH738" s="1" t="s">
        <v>74</v>
      </c>
      <c r="BI738" s="1">
        <v>3</v>
      </c>
      <c r="BJ738" s="1" t="s">
        <v>658</v>
      </c>
      <c r="BK738" s="1" t="s">
        <v>100</v>
      </c>
      <c r="BL738" s="1" t="s">
        <v>658</v>
      </c>
      <c r="BM738" s="1" t="s">
        <v>11614</v>
      </c>
      <c r="BN738" s="1">
        <v>21098473</v>
      </c>
      <c r="BO738" s="1" t="s">
        <v>74</v>
      </c>
      <c r="BP738" s="1" t="s">
        <v>74</v>
      </c>
      <c r="BQ738" s="1" t="s">
        <v>74</v>
      </c>
      <c r="BR738" s="1" t="s">
        <v>102</v>
      </c>
      <c r="BS738" s="1" t="s">
        <v>11615</v>
      </c>
      <c r="BT738" s="1" t="str">
        <f>HYPERLINK("https%3A%2F%2Fwww.webofscience.com%2Fwos%2Fwoscc%2Ffull-record%2FWOS:000289282900006","View Full Record in Web of Science")</f>
        <v>View Full Record in Web of Science</v>
      </c>
    </row>
    <row r="739" spans="1:72" x14ac:dyDescent="0.25">
      <c r="A739" s="1" t="s">
        <v>72</v>
      </c>
      <c r="B739" s="1" t="s">
        <v>12019</v>
      </c>
      <c r="C739" s="1" t="s">
        <v>74</v>
      </c>
      <c r="D739" s="1" t="s">
        <v>74</v>
      </c>
      <c r="E739" s="1" t="s">
        <v>74</v>
      </c>
      <c r="F739" s="1" t="s">
        <v>12020</v>
      </c>
      <c r="G739" s="1" t="s">
        <v>74</v>
      </c>
      <c r="H739" s="1" t="s">
        <v>74</v>
      </c>
      <c r="I739" s="1" t="s">
        <v>12021</v>
      </c>
      <c r="J739" s="1" t="s">
        <v>1074</v>
      </c>
      <c r="K739" s="1" t="s">
        <v>74</v>
      </c>
      <c r="L739" s="1" t="s">
        <v>74</v>
      </c>
      <c r="M739" s="1" t="s">
        <v>78</v>
      </c>
      <c r="N739" s="1" t="s">
        <v>622</v>
      </c>
      <c r="O739" s="1" t="s">
        <v>74</v>
      </c>
      <c r="P739" s="1" t="s">
        <v>74</v>
      </c>
      <c r="Q739" s="1" t="s">
        <v>74</v>
      </c>
      <c r="R739" s="1" t="s">
        <v>74</v>
      </c>
      <c r="S739" s="1" t="s">
        <v>74</v>
      </c>
      <c r="T739" s="1" t="s">
        <v>12022</v>
      </c>
      <c r="U739" s="1" t="s">
        <v>12023</v>
      </c>
      <c r="V739" s="1" t="s">
        <v>12024</v>
      </c>
      <c r="W739" s="1" t="s">
        <v>12025</v>
      </c>
      <c r="X739" s="1" t="s">
        <v>12026</v>
      </c>
      <c r="Y739" s="1" t="s">
        <v>12027</v>
      </c>
      <c r="Z739" s="1" t="s">
        <v>74</v>
      </c>
      <c r="AA739" s="1" t="s">
        <v>74</v>
      </c>
      <c r="AB739" s="1" t="s">
        <v>74</v>
      </c>
      <c r="AC739" s="1" t="s">
        <v>74</v>
      </c>
      <c r="AD739" s="1" t="s">
        <v>74</v>
      </c>
      <c r="AE739" s="1" t="s">
        <v>74</v>
      </c>
      <c r="AF739" s="1" t="s">
        <v>74</v>
      </c>
      <c r="AG739" s="1">
        <v>101</v>
      </c>
      <c r="AH739" s="1">
        <v>19</v>
      </c>
      <c r="AI739" s="1">
        <v>20</v>
      </c>
      <c r="AJ739" s="1">
        <v>0</v>
      </c>
      <c r="AK739" s="1">
        <v>38</v>
      </c>
      <c r="AL739" s="1" t="s">
        <v>1081</v>
      </c>
      <c r="AM739" s="1" t="s">
        <v>1082</v>
      </c>
      <c r="AN739" s="1" t="s">
        <v>1083</v>
      </c>
      <c r="AO739" s="1" t="s">
        <v>1084</v>
      </c>
      <c r="AP739" s="1" t="s">
        <v>1085</v>
      </c>
      <c r="AQ739" s="1" t="s">
        <v>74</v>
      </c>
      <c r="AR739" s="1" t="s">
        <v>1086</v>
      </c>
      <c r="AS739" s="1" t="s">
        <v>1087</v>
      </c>
      <c r="AT739" s="1" t="s">
        <v>1334</v>
      </c>
      <c r="AU739" s="1">
        <v>2010</v>
      </c>
      <c r="AV739" s="1">
        <v>20</v>
      </c>
      <c r="AW739" s="1">
        <v>5</v>
      </c>
      <c r="AX739" s="1" t="s">
        <v>74</v>
      </c>
      <c r="AY739" s="1" t="s">
        <v>74</v>
      </c>
      <c r="AZ739" s="1" t="s">
        <v>74</v>
      </c>
      <c r="BA739" s="1" t="s">
        <v>74</v>
      </c>
      <c r="BB739" s="1">
        <v>427</v>
      </c>
      <c r="BC739" s="1">
        <v>442</v>
      </c>
      <c r="BD739" s="1" t="s">
        <v>74</v>
      </c>
      <c r="BE739" s="1" t="s">
        <v>12028</v>
      </c>
      <c r="BF739" s="1" t="str">
        <f>HYPERLINK("http://dx.doi.org/10.1123/ijsnem.20.5.427","http://dx.doi.org/10.1123/ijsnem.20.5.427")</f>
        <v>http://dx.doi.org/10.1123/ijsnem.20.5.427</v>
      </c>
      <c r="BG739" s="1" t="s">
        <v>74</v>
      </c>
      <c r="BH739" s="1" t="s">
        <v>74</v>
      </c>
      <c r="BI739" s="1">
        <v>16</v>
      </c>
      <c r="BJ739" s="1" t="s">
        <v>1089</v>
      </c>
      <c r="BK739" s="1" t="s">
        <v>100</v>
      </c>
      <c r="BL739" s="1" t="s">
        <v>1089</v>
      </c>
      <c r="BM739" s="1" t="s">
        <v>12029</v>
      </c>
      <c r="BN739" s="1">
        <v>20975111</v>
      </c>
      <c r="BO739" s="1" t="s">
        <v>74</v>
      </c>
      <c r="BP739" s="1" t="s">
        <v>74</v>
      </c>
      <c r="BQ739" s="1" t="s">
        <v>74</v>
      </c>
      <c r="BR739" s="1" t="s">
        <v>102</v>
      </c>
      <c r="BS739" s="1" t="s">
        <v>12030</v>
      </c>
      <c r="BT739" s="1" t="str">
        <f>HYPERLINK("https%3A%2F%2Fwww.webofscience.com%2Fwos%2Fwoscc%2Ffull-record%2FWOS:000282526900008","View Full Record in Web of Science")</f>
        <v>View Full Record in Web of Science</v>
      </c>
    </row>
    <row r="740" spans="1:72" x14ac:dyDescent="0.25">
      <c r="A740" s="1" t="s">
        <v>72</v>
      </c>
      <c r="B740" s="1" t="s">
        <v>13398</v>
      </c>
      <c r="C740" s="1" t="s">
        <v>74</v>
      </c>
      <c r="D740" s="1" t="s">
        <v>74</v>
      </c>
      <c r="E740" s="1" t="s">
        <v>74</v>
      </c>
      <c r="F740" s="1" t="s">
        <v>13399</v>
      </c>
      <c r="G740" s="1" t="s">
        <v>74</v>
      </c>
      <c r="H740" s="1" t="s">
        <v>74</v>
      </c>
      <c r="I740" s="1" t="s">
        <v>13400</v>
      </c>
      <c r="J740" s="1" t="s">
        <v>13401</v>
      </c>
      <c r="K740" s="1" t="s">
        <v>74</v>
      </c>
      <c r="L740" s="1" t="s">
        <v>74</v>
      </c>
      <c r="M740" s="1" t="s">
        <v>78</v>
      </c>
      <c r="N740" s="1" t="s">
        <v>79</v>
      </c>
      <c r="O740" s="1" t="s">
        <v>74</v>
      </c>
      <c r="P740" s="1" t="s">
        <v>74</v>
      </c>
      <c r="Q740" s="1" t="s">
        <v>74</v>
      </c>
      <c r="R740" s="1" t="s">
        <v>74</v>
      </c>
      <c r="S740" s="1" t="s">
        <v>74</v>
      </c>
      <c r="T740" s="1" t="s">
        <v>13402</v>
      </c>
      <c r="U740" s="1" t="s">
        <v>13403</v>
      </c>
      <c r="V740" s="1" t="s">
        <v>13404</v>
      </c>
      <c r="W740" s="1" t="s">
        <v>13405</v>
      </c>
      <c r="X740" s="1" t="s">
        <v>13406</v>
      </c>
      <c r="Y740" s="1" t="s">
        <v>13407</v>
      </c>
      <c r="Z740" s="1" t="s">
        <v>13408</v>
      </c>
      <c r="AA740" s="1" t="s">
        <v>74</v>
      </c>
      <c r="AB740" s="1" t="s">
        <v>13409</v>
      </c>
      <c r="AC740" s="1" t="s">
        <v>74</v>
      </c>
      <c r="AD740" s="1" t="s">
        <v>74</v>
      </c>
      <c r="AE740" s="1" t="s">
        <v>74</v>
      </c>
      <c r="AF740" s="1" t="s">
        <v>74</v>
      </c>
      <c r="AG740" s="1">
        <v>33</v>
      </c>
      <c r="AH740" s="1">
        <v>12</v>
      </c>
      <c r="AI740" s="1">
        <v>12</v>
      </c>
      <c r="AJ740" s="1">
        <v>3</v>
      </c>
      <c r="AK740" s="1">
        <v>14</v>
      </c>
      <c r="AL740" s="1" t="s">
        <v>4835</v>
      </c>
      <c r="AM740" s="1" t="s">
        <v>4836</v>
      </c>
      <c r="AN740" s="1" t="s">
        <v>4837</v>
      </c>
      <c r="AO740" s="1" t="s">
        <v>13410</v>
      </c>
      <c r="AP740" s="1" t="s">
        <v>13411</v>
      </c>
      <c r="AQ740" s="1" t="s">
        <v>74</v>
      </c>
      <c r="AR740" s="1" t="s">
        <v>13412</v>
      </c>
      <c r="AS740" s="1" t="s">
        <v>13413</v>
      </c>
      <c r="AT740" s="1" t="s">
        <v>6358</v>
      </c>
      <c r="AU740" s="1">
        <v>2008</v>
      </c>
      <c r="AV740" s="1">
        <v>27</v>
      </c>
      <c r="AW740" s="1">
        <v>3</v>
      </c>
      <c r="AX740" s="1" t="s">
        <v>74</v>
      </c>
      <c r="AY740" s="1" t="s">
        <v>74</v>
      </c>
      <c r="AZ740" s="1" t="s">
        <v>74</v>
      </c>
      <c r="BA740" s="1" t="s">
        <v>74</v>
      </c>
      <c r="BB740" s="1">
        <v>398</v>
      </c>
      <c r="BC740" s="1">
        <v>416</v>
      </c>
      <c r="BD740" s="1" t="s">
        <v>74</v>
      </c>
      <c r="BE740" s="1" t="s">
        <v>13414</v>
      </c>
      <c r="BF740" s="1" t="str">
        <f>HYPERLINK("http://dx.doi.org/10.1287/mksc.1070.0311","http://dx.doi.org/10.1287/mksc.1070.0311")</f>
        <v>http://dx.doi.org/10.1287/mksc.1070.0311</v>
      </c>
      <c r="BG740" s="1" t="s">
        <v>74</v>
      </c>
      <c r="BH740" s="1" t="s">
        <v>74</v>
      </c>
      <c r="BI740" s="1">
        <v>19</v>
      </c>
      <c r="BJ740" s="1" t="s">
        <v>1318</v>
      </c>
      <c r="BK740" s="1" t="s">
        <v>227</v>
      </c>
      <c r="BL740" s="1" t="s">
        <v>1319</v>
      </c>
      <c r="BM740" s="1" t="s">
        <v>13415</v>
      </c>
      <c r="BN740" s="1" t="s">
        <v>74</v>
      </c>
      <c r="BO740" s="1" t="s">
        <v>74</v>
      </c>
      <c r="BP740" s="1" t="s">
        <v>74</v>
      </c>
      <c r="BQ740" s="1" t="s">
        <v>74</v>
      </c>
      <c r="BR740" s="1" t="s">
        <v>102</v>
      </c>
      <c r="BS740" s="1" t="s">
        <v>13416</v>
      </c>
      <c r="BT740" s="1" t="str">
        <f>HYPERLINK("https%3A%2F%2Fwww.webofscience.com%2Fwos%2Fwoscc%2Ffull-record%2FWOS:000256832400006","View Full Record in Web of Science")</f>
        <v>View Full Record in Web of Science</v>
      </c>
    </row>
    <row r="741" spans="1:72" x14ac:dyDescent="0.25">
      <c r="A741" s="1" t="s">
        <v>72</v>
      </c>
      <c r="B741" s="1" t="s">
        <v>13417</v>
      </c>
      <c r="C741" s="1" t="s">
        <v>74</v>
      </c>
      <c r="D741" s="1" t="s">
        <v>74</v>
      </c>
      <c r="E741" s="1" t="s">
        <v>74</v>
      </c>
      <c r="F741" s="1" t="s">
        <v>13418</v>
      </c>
      <c r="G741" s="1" t="s">
        <v>74</v>
      </c>
      <c r="H741" s="1" t="s">
        <v>74</v>
      </c>
      <c r="I741" s="1" t="s">
        <v>13419</v>
      </c>
      <c r="J741" s="1" t="s">
        <v>1545</v>
      </c>
      <c r="K741" s="1" t="s">
        <v>74</v>
      </c>
      <c r="L741" s="1" t="s">
        <v>74</v>
      </c>
      <c r="M741" s="1" t="s">
        <v>78</v>
      </c>
      <c r="N741" s="1" t="s">
        <v>52</v>
      </c>
      <c r="O741" s="1" t="s">
        <v>74</v>
      </c>
      <c r="P741" s="1" t="s">
        <v>74</v>
      </c>
      <c r="Q741" s="1" t="s">
        <v>74</v>
      </c>
      <c r="R741" s="1" t="s">
        <v>74</v>
      </c>
      <c r="S741" s="1" t="s">
        <v>74</v>
      </c>
      <c r="T741" s="1" t="s">
        <v>74</v>
      </c>
      <c r="U741" s="1" t="s">
        <v>74</v>
      </c>
      <c r="V741" s="1" t="s">
        <v>74</v>
      </c>
      <c r="W741" s="1" t="s">
        <v>13420</v>
      </c>
      <c r="X741" s="1" t="s">
        <v>74</v>
      </c>
      <c r="Y741" s="1" t="s">
        <v>74</v>
      </c>
      <c r="Z741" s="1" t="s">
        <v>13421</v>
      </c>
      <c r="AA741" s="1" t="s">
        <v>74</v>
      </c>
      <c r="AB741" s="1" t="s">
        <v>74</v>
      </c>
      <c r="AC741" s="1" t="s">
        <v>74</v>
      </c>
      <c r="AD741" s="1" t="s">
        <v>74</v>
      </c>
      <c r="AE741" s="1" t="s">
        <v>74</v>
      </c>
      <c r="AF741" s="1" t="s">
        <v>74</v>
      </c>
      <c r="AG741" s="1">
        <v>0</v>
      </c>
      <c r="AH741" s="1">
        <v>0</v>
      </c>
      <c r="AI741" s="1">
        <v>0</v>
      </c>
      <c r="AJ741" s="1">
        <v>1</v>
      </c>
      <c r="AK741" s="1">
        <v>9</v>
      </c>
      <c r="AL741" s="1" t="s">
        <v>710</v>
      </c>
      <c r="AM741" s="1" t="s">
        <v>711</v>
      </c>
      <c r="AN741" s="1" t="s">
        <v>10258</v>
      </c>
      <c r="AO741" s="1" t="s">
        <v>1548</v>
      </c>
      <c r="AP741" s="1" t="s">
        <v>74</v>
      </c>
      <c r="AQ741" s="1" t="s">
        <v>74</v>
      </c>
      <c r="AR741" s="1" t="s">
        <v>1550</v>
      </c>
      <c r="AS741" s="1" t="s">
        <v>1551</v>
      </c>
      <c r="AT741" s="1" t="s">
        <v>717</v>
      </c>
      <c r="AU741" s="1">
        <v>2008</v>
      </c>
      <c r="AV741" s="1">
        <v>40</v>
      </c>
      <c r="AW741" s="1">
        <v>5</v>
      </c>
      <c r="AX741" s="1" t="s">
        <v>74</v>
      </c>
      <c r="AY741" s="1" t="s">
        <v>1552</v>
      </c>
      <c r="AZ741" s="1" t="s">
        <v>74</v>
      </c>
      <c r="BA741" s="1" t="s">
        <v>74</v>
      </c>
      <c r="BB741" s="1" t="s">
        <v>13422</v>
      </c>
      <c r="BC741" s="1" t="s">
        <v>13422</v>
      </c>
      <c r="BD741" s="1" t="s">
        <v>74</v>
      </c>
      <c r="BE741" s="1" t="s">
        <v>13423</v>
      </c>
      <c r="BF741" s="1" t="str">
        <f>HYPERLINK("http://dx.doi.org/10.1249/01.mss.0000321824.98691.48","http://dx.doi.org/10.1249/01.mss.0000321824.98691.48")</f>
        <v>http://dx.doi.org/10.1249/01.mss.0000321824.98691.48</v>
      </c>
      <c r="BG741" s="1" t="s">
        <v>74</v>
      </c>
      <c r="BH741" s="1" t="s">
        <v>74</v>
      </c>
      <c r="BI741" s="1">
        <v>1</v>
      </c>
      <c r="BJ741" s="1" t="s">
        <v>658</v>
      </c>
      <c r="BK741" s="1" t="s">
        <v>100</v>
      </c>
      <c r="BL741" s="1" t="s">
        <v>658</v>
      </c>
      <c r="BM741" s="1" t="s">
        <v>13424</v>
      </c>
      <c r="BN741" s="1" t="s">
        <v>74</v>
      </c>
      <c r="BO741" s="1" t="s">
        <v>74</v>
      </c>
      <c r="BP741" s="1" t="s">
        <v>74</v>
      </c>
      <c r="BQ741" s="1" t="s">
        <v>74</v>
      </c>
      <c r="BR741" s="1" t="s">
        <v>102</v>
      </c>
      <c r="BS741" s="1" t="s">
        <v>13425</v>
      </c>
      <c r="BT741" s="1" t="str">
        <f>HYPERLINK("https%3A%2F%2Fwww.webofscience.com%2Fwos%2Fwoscc%2Ffull-record%2FWOS:000208070901334","View Full Record in Web of Science")</f>
        <v>View Full Record in Web of Science</v>
      </c>
    </row>
    <row r="742" spans="1:72" x14ac:dyDescent="0.25">
      <c r="A742" s="1" t="s">
        <v>72</v>
      </c>
      <c r="B742" s="1" t="s">
        <v>13426</v>
      </c>
      <c r="C742" s="1" t="s">
        <v>74</v>
      </c>
      <c r="D742" s="1" t="s">
        <v>74</v>
      </c>
      <c r="E742" s="1" t="s">
        <v>74</v>
      </c>
      <c r="F742" s="1" t="s">
        <v>13427</v>
      </c>
      <c r="G742" s="1" t="s">
        <v>74</v>
      </c>
      <c r="H742" s="1" t="s">
        <v>74</v>
      </c>
      <c r="I742" s="1" t="s">
        <v>13428</v>
      </c>
      <c r="J742" s="1" t="s">
        <v>2406</v>
      </c>
      <c r="K742" s="1" t="s">
        <v>74</v>
      </c>
      <c r="L742" s="1" t="s">
        <v>74</v>
      </c>
      <c r="M742" s="1" t="s">
        <v>78</v>
      </c>
      <c r="N742" s="1" t="s">
        <v>1744</v>
      </c>
      <c r="O742" s="1" t="s">
        <v>13429</v>
      </c>
      <c r="P742" s="1" t="s">
        <v>13430</v>
      </c>
      <c r="Q742" s="1" t="s">
        <v>4149</v>
      </c>
      <c r="R742" s="1" t="s">
        <v>13431</v>
      </c>
      <c r="S742" s="1" t="s">
        <v>74</v>
      </c>
      <c r="T742" s="1" t="s">
        <v>13432</v>
      </c>
      <c r="U742" s="1" t="s">
        <v>13433</v>
      </c>
      <c r="V742" s="1" t="s">
        <v>13434</v>
      </c>
      <c r="W742" s="1" t="s">
        <v>13435</v>
      </c>
      <c r="X742" s="1" t="s">
        <v>13436</v>
      </c>
      <c r="Y742" s="1" t="s">
        <v>13437</v>
      </c>
      <c r="Z742" s="1" t="s">
        <v>13438</v>
      </c>
      <c r="AA742" s="1" t="s">
        <v>74</v>
      </c>
      <c r="AB742" s="1" t="s">
        <v>5845</v>
      </c>
      <c r="AC742" s="1" t="s">
        <v>13439</v>
      </c>
      <c r="AD742" s="1" t="s">
        <v>13440</v>
      </c>
      <c r="AE742" s="1" t="s">
        <v>74</v>
      </c>
      <c r="AF742" s="1" t="s">
        <v>74</v>
      </c>
      <c r="AG742" s="1">
        <v>25</v>
      </c>
      <c r="AH742" s="1">
        <v>80</v>
      </c>
      <c r="AI742" s="1">
        <v>97</v>
      </c>
      <c r="AJ742" s="1">
        <v>1</v>
      </c>
      <c r="AK742" s="1">
        <v>35</v>
      </c>
      <c r="AL742" s="1" t="s">
        <v>855</v>
      </c>
      <c r="AM742" s="1" t="s">
        <v>751</v>
      </c>
      <c r="AN742" s="1" t="s">
        <v>856</v>
      </c>
      <c r="AO742" s="1" t="s">
        <v>2415</v>
      </c>
      <c r="AP742" s="1" t="s">
        <v>74</v>
      </c>
      <c r="AQ742" s="1" t="s">
        <v>74</v>
      </c>
      <c r="AR742" s="1" t="s">
        <v>2416</v>
      </c>
      <c r="AS742" s="1" t="s">
        <v>2417</v>
      </c>
      <c r="AT742" s="1" t="s">
        <v>717</v>
      </c>
      <c r="AU742" s="1">
        <v>2008</v>
      </c>
      <c r="AV742" s="1">
        <v>28</v>
      </c>
      <c r="AW742" s="1">
        <v>5</v>
      </c>
      <c r="AX742" s="1" t="s">
        <v>74</v>
      </c>
      <c r="AY742" s="1" t="s">
        <v>74</v>
      </c>
      <c r="AZ742" s="1" t="s">
        <v>74</v>
      </c>
      <c r="BA742" s="1" t="s">
        <v>74</v>
      </c>
      <c r="BB742" s="1">
        <v>299</v>
      </c>
      <c r="BC742" s="1">
        <v>303</v>
      </c>
      <c r="BD742" s="1" t="s">
        <v>74</v>
      </c>
      <c r="BE742" s="1" t="s">
        <v>13441</v>
      </c>
      <c r="BF742" s="1" t="str">
        <f>HYPERLINK("http://dx.doi.org/10.1016/j.nutres.2008.03.001","http://dx.doi.org/10.1016/j.nutres.2008.03.001")</f>
        <v>http://dx.doi.org/10.1016/j.nutres.2008.03.001</v>
      </c>
      <c r="BG742" s="1" t="s">
        <v>74</v>
      </c>
      <c r="BH742" s="1" t="s">
        <v>74</v>
      </c>
      <c r="BI742" s="1">
        <v>5</v>
      </c>
      <c r="BJ742" s="1" t="s">
        <v>175</v>
      </c>
      <c r="BK742" s="1" t="s">
        <v>1766</v>
      </c>
      <c r="BL742" s="1" t="s">
        <v>175</v>
      </c>
      <c r="BM742" s="1" t="s">
        <v>13442</v>
      </c>
      <c r="BN742" s="1">
        <v>19083423</v>
      </c>
      <c r="BO742" s="1" t="s">
        <v>1221</v>
      </c>
      <c r="BP742" s="1" t="s">
        <v>74</v>
      </c>
      <c r="BQ742" s="1" t="s">
        <v>74</v>
      </c>
      <c r="BR742" s="1" t="s">
        <v>102</v>
      </c>
      <c r="BS742" s="1" t="s">
        <v>13443</v>
      </c>
      <c r="BT742" s="1" t="str">
        <f>HYPERLINK("https%3A%2F%2Fwww.webofscience.com%2Fwos%2Fwoscc%2Ffull-record%2FWOS:000255718400003","View Full Record in Web of Science")</f>
        <v>View Full Record in Web of Science</v>
      </c>
    </row>
    <row r="743" spans="1:72" x14ac:dyDescent="0.25">
      <c r="A743" s="1" t="s">
        <v>72</v>
      </c>
      <c r="B743" s="1" t="s">
        <v>13444</v>
      </c>
      <c r="C743" s="1" t="s">
        <v>74</v>
      </c>
      <c r="D743" s="1" t="s">
        <v>74</v>
      </c>
      <c r="E743" s="1" t="s">
        <v>74</v>
      </c>
      <c r="F743" s="1" t="s">
        <v>13445</v>
      </c>
      <c r="G743" s="1" t="s">
        <v>74</v>
      </c>
      <c r="H743" s="1" t="s">
        <v>74</v>
      </c>
      <c r="I743" s="1" t="s">
        <v>13446</v>
      </c>
      <c r="J743" s="1" t="s">
        <v>3362</v>
      </c>
      <c r="K743" s="1" t="s">
        <v>74</v>
      </c>
      <c r="L743" s="1" t="s">
        <v>74</v>
      </c>
      <c r="M743" s="1" t="s">
        <v>78</v>
      </c>
      <c r="N743" s="1" t="s">
        <v>79</v>
      </c>
      <c r="O743" s="1" t="s">
        <v>74</v>
      </c>
      <c r="P743" s="1" t="s">
        <v>74</v>
      </c>
      <c r="Q743" s="1" t="s">
        <v>74</v>
      </c>
      <c r="R743" s="1" t="s">
        <v>74</v>
      </c>
      <c r="S743" s="1" t="s">
        <v>74</v>
      </c>
      <c r="T743" s="1" t="s">
        <v>13447</v>
      </c>
      <c r="U743" s="1" t="s">
        <v>13448</v>
      </c>
      <c r="V743" s="1" t="s">
        <v>13449</v>
      </c>
      <c r="W743" s="1" t="s">
        <v>13450</v>
      </c>
      <c r="X743" s="1" t="s">
        <v>13451</v>
      </c>
      <c r="Y743" s="1" t="s">
        <v>13452</v>
      </c>
      <c r="Z743" s="1" t="s">
        <v>13453</v>
      </c>
      <c r="AA743" s="1" t="s">
        <v>13454</v>
      </c>
      <c r="AB743" s="1" t="s">
        <v>13455</v>
      </c>
      <c r="AC743" s="1" t="s">
        <v>13456</v>
      </c>
      <c r="AD743" s="1" t="s">
        <v>13456</v>
      </c>
      <c r="AE743" s="1" t="s">
        <v>13457</v>
      </c>
      <c r="AF743" s="1" t="s">
        <v>74</v>
      </c>
      <c r="AG743" s="1">
        <v>35</v>
      </c>
      <c r="AH743" s="1">
        <v>54</v>
      </c>
      <c r="AI743" s="1">
        <v>55</v>
      </c>
      <c r="AJ743" s="1">
        <v>0</v>
      </c>
      <c r="AK743" s="1">
        <v>12</v>
      </c>
      <c r="AL743" s="1" t="s">
        <v>710</v>
      </c>
      <c r="AM743" s="1" t="s">
        <v>711</v>
      </c>
      <c r="AN743" s="1" t="s">
        <v>712</v>
      </c>
      <c r="AO743" s="1" t="s">
        <v>3372</v>
      </c>
      <c r="AP743" s="1" t="s">
        <v>3373</v>
      </c>
      <c r="AQ743" s="1" t="s">
        <v>74</v>
      </c>
      <c r="AR743" s="1" t="s">
        <v>3374</v>
      </c>
      <c r="AS743" s="1" t="s">
        <v>3375</v>
      </c>
      <c r="AT743" s="1" t="s">
        <v>717</v>
      </c>
      <c r="AU743" s="1">
        <v>2008</v>
      </c>
      <c r="AV743" s="1">
        <v>22</v>
      </c>
      <c r="AW743" s="1">
        <v>3</v>
      </c>
      <c r="AX743" s="1" t="s">
        <v>74</v>
      </c>
      <c r="AY743" s="1" t="s">
        <v>74</v>
      </c>
      <c r="AZ743" s="1" t="s">
        <v>74</v>
      </c>
      <c r="BA743" s="1" t="s">
        <v>74</v>
      </c>
      <c r="BB743" s="1">
        <v>874</v>
      </c>
      <c r="BC743" s="1">
        <v>882</v>
      </c>
      <c r="BD743" s="1" t="s">
        <v>74</v>
      </c>
      <c r="BE743" s="1" t="s">
        <v>13458</v>
      </c>
      <c r="BF743" s="1" t="str">
        <f>HYPERLINK("http://dx.doi.org/10.1519/JSC.0b013e31816d5db6","http://dx.doi.org/10.1519/JSC.0b013e31816d5db6")</f>
        <v>http://dx.doi.org/10.1519/JSC.0b013e31816d5db6</v>
      </c>
      <c r="BG743" s="1" t="s">
        <v>74</v>
      </c>
      <c r="BH743" s="1" t="s">
        <v>74</v>
      </c>
      <c r="BI743" s="1">
        <v>9</v>
      </c>
      <c r="BJ743" s="1" t="s">
        <v>658</v>
      </c>
      <c r="BK743" s="1" t="s">
        <v>100</v>
      </c>
      <c r="BL743" s="1" t="s">
        <v>658</v>
      </c>
      <c r="BM743" s="1" t="s">
        <v>13459</v>
      </c>
      <c r="BN743" s="1">
        <v>18438227</v>
      </c>
      <c r="BO743" s="1" t="s">
        <v>74</v>
      </c>
      <c r="BP743" s="1" t="s">
        <v>74</v>
      </c>
      <c r="BQ743" s="1" t="s">
        <v>74</v>
      </c>
      <c r="BR743" s="1" t="s">
        <v>102</v>
      </c>
      <c r="BS743" s="1" t="s">
        <v>13460</v>
      </c>
      <c r="BT743" s="1" t="str">
        <f>HYPERLINK("https%3A%2F%2Fwww.webofscience.com%2Fwos%2Fwoscc%2Ffull-record%2FWOS:000271317700032","View Full Record in Web of Science")</f>
        <v>View Full Record in Web of Science</v>
      </c>
    </row>
    <row r="744" spans="1:72" x14ac:dyDescent="0.25">
      <c r="A744" s="1" t="s">
        <v>72</v>
      </c>
      <c r="B744" s="1" t="s">
        <v>13461</v>
      </c>
      <c r="C744" s="1" t="s">
        <v>74</v>
      </c>
      <c r="D744" s="1" t="s">
        <v>74</v>
      </c>
      <c r="E744" s="1" t="s">
        <v>74</v>
      </c>
      <c r="F744" s="1" t="s">
        <v>13462</v>
      </c>
      <c r="G744" s="1" t="s">
        <v>74</v>
      </c>
      <c r="H744" s="1" t="s">
        <v>74</v>
      </c>
      <c r="I744" s="1" t="s">
        <v>13463</v>
      </c>
      <c r="J744" s="1" t="s">
        <v>13464</v>
      </c>
      <c r="K744" s="1" t="s">
        <v>74</v>
      </c>
      <c r="L744" s="1" t="s">
        <v>74</v>
      </c>
      <c r="M744" s="1" t="s">
        <v>78</v>
      </c>
      <c r="N744" s="1" t="s">
        <v>79</v>
      </c>
      <c r="O744" s="1" t="s">
        <v>74</v>
      </c>
      <c r="P744" s="1" t="s">
        <v>74</v>
      </c>
      <c r="Q744" s="1" t="s">
        <v>74</v>
      </c>
      <c r="R744" s="1" t="s">
        <v>74</v>
      </c>
      <c r="S744" s="1" t="s">
        <v>74</v>
      </c>
      <c r="T744" s="1" t="s">
        <v>13465</v>
      </c>
      <c r="U744" s="1" t="s">
        <v>13466</v>
      </c>
      <c r="V744" s="1" t="s">
        <v>13467</v>
      </c>
      <c r="W744" s="1" t="s">
        <v>13468</v>
      </c>
      <c r="X744" s="1" t="s">
        <v>1584</v>
      </c>
      <c r="Y744" s="1" t="s">
        <v>13469</v>
      </c>
      <c r="Z744" s="1" t="s">
        <v>13470</v>
      </c>
      <c r="AA744" s="1" t="s">
        <v>74</v>
      </c>
      <c r="AB744" s="1" t="s">
        <v>74</v>
      </c>
      <c r="AC744" s="1" t="s">
        <v>13471</v>
      </c>
      <c r="AD744" s="1" t="s">
        <v>13472</v>
      </c>
      <c r="AE744" s="1" t="s">
        <v>74</v>
      </c>
      <c r="AF744" s="1" t="s">
        <v>74</v>
      </c>
      <c r="AG744" s="1">
        <v>54</v>
      </c>
      <c r="AH744" s="1">
        <v>40</v>
      </c>
      <c r="AI744" s="1">
        <v>40</v>
      </c>
      <c r="AJ744" s="1">
        <v>0</v>
      </c>
      <c r="AK744" s="1">
        <v>13</v>
      </c>
      <c r="AL744" s="1" t="s">
        <v>771</v>
      </c>
      <c r="AM744" s="1" t="s">
        <v>772</v>
      </c>
      <c r="AN744" s="1" t="s">
        <v>982</v>
      </c>
      <c r="AO744" s="1" t="s">
        <v>13473</v>
      </c>
      <c r="AP744" s="1" t="s">
        <v>13474</v>
      </c>
      <c r="AQ744" s="1" t="s">
        <v>74</v>
      </c>
      <c r="AR744" s="1" t="s">
        <v>13464</v>
      </c>
      <c r="AS744" s="1" t="s">
        <v>13475</v>
      </c>
      <c r="AT744" s="1" t="s">
        <v>717</v>
      </c>
      <c r="AU744" s="1">
        <v>2008</v>
      </c>
      <c r="AV744" s="1">
        <v>103</v>
      </c>
      <c r="AW744" s="1" t="s">
        <v>74</v>
      </c>
      <c r="AX744" s="1" t="s">
        <v>74</v>
      </c>
      <c r="AY744" s="1">
        <v>1</v>
      </c>
      <c r="AZ744" s="1" t="s">
        <v>74</v>
      </c>
      <c r="BA744" s="1" t="s">
        <v>74</v>
      </c>
      <c r="BB744" s="1">
        <v>69</v>
      </c>
      <c r="BC744" s="1">
        <v>83</v>
      </c>
      <c r="BD744" s="1" t="s">
        <v>74</v>
      </c>
      <c r="BE744" s="1" t="s">
        <v>13476</v>
      </c>
      <c r="BF744" s="1" t="str">
        <f>HYPERLINK("http://dx.doi.org/10.1111/j.1360-0443.2008.02177.x","http://dx.doi.org/10.1111/j.1360-0443.2008.02177.x")</f>
        <v>http://dx.doi.org/10.1111/j.1360-0443.2008.02177.x</v>
      </c>
      <c r="BG744" s="1" t="s">
        <v>74</v>
      </c>
      <c r="BH744" s="1" t="s">
        <v>74</v>
      </c>
      <c r="BI744" s="1">
        <v>15</v>
      </c>
      <c r="BJ744" s="1" t="s">
        <v>13477</v>
      </c>
      <c r="BK744" s="1" t="s">
        <v>247</v>
      </c>
      <c r="BL744" s="1" t="s">
        <v>13477</v>
      </c>
      <c r="BM744" s="1" t="s">
        <v>13478</v>
      </c>
      <c r="BN744" s="1">
        <v>18426541</v>
      </c>
      <c r="BO744" s="1" t="s">
        <v>1221</v>
      </c>
      <c r="BP744" s="1" t="s">
        <v>74</v>
      </c>
      <c r="BQ744" s="1" t="s">
        <v>74</v>
      </c>
      <c r="BR744" s="1" t="s">
        <v>102</v>
      </c>
      <c r="BS744" s="1" t="s">
        <v>13479</v>
      </c>
      <c r="BT744" s="1" t="str">
        <f>HYPERLINK("https%3A%2F%2Fwww.webofscience.com%2Fwos%2Fwoscc%2Ffull-record%2FWOS:000255059600006","View Full Record in Web of Science")</f>
        <v>View Full Record in Web of Science</v>
      </c>
    </row>
    <row r="745" spans="1:72" x14ac:dyDescent="0.25">
      <c r="A745" s="1" t="s">
        <v>72</v>
      </c>
      <c r="B745" s="1" t="s">
        <v>13480</v>
      </c>
      <c r="C745" s="1" t="s">
        <v>74</v>
      </c>
      <c r="D745" s="1" t="s">
        <v>74</v>
      </c>
      <c r="E745" s="1" t="s">
        <v>74</v>
      </c>
      <c r="F745" s="1" t="s">
        <v>13481</v>
      </c>
      <c r="G745" s="1" t="s">
        <v>74</v>
      </c>
      <c r="H745" s="1" t="s">
        <v>74</v>
      </c>
      <c r="I745" s="1" t="s">
        <v>13482</v>
      </c>
      <c r="J745" s="1" t="s">
        <v>1074</v>
      </c>
      <c r="K745" s="1" t="s">
        <v>74</v>
      </c>
      <c r="L745" s="1" t="s">
        <v>74</v>
      </c>
      <c r="M745" s="1" t="s">
        <v>78</v>
      </c>
      <c r="N745" s="1" t="s">
        <v>79</v>
      </c>
      <c r="O745" s="1" t="s">
        <v>74</v>
      </c>
      <c r="P745" s="1" t="s">
        <v>74</v>
      </c>
      <c r="Q745" s="1" t="s">
        <v>74</v>
      </c>
      <c r="R745" s="1" t="s">
        <v>74</v>
      </c>
      <c r="S745" s="1" t="s">
        <v>74</v>
      </c>
      <c r="T745" s="1" t="s">
        <v>13483</v>
      </c>
      <c r="U745" s="1" t="s">
        <v>13484</v>
      </c>
      <c r="V745" s="1" t="s">
        <v>13485</v>
      </c>
      <c r="W745" s="1" t="s">
        <v>13486</v>
      </c>
      <c r="X745" s="1" t="s">
        <v>13487</v>
      </c>
      <c r="Y745" s="1" t="s">
        <v>13488</v>
      </c>
      <c r="Z745" s="1" t="s">
        <v>74</v>
      </c>
      <c r="AA745" s="1" t="s">
        <v>13268</v>
      </c>
      <c r="AB745" s="1" t="s">
        <v>74</v>
      </c>
      <c r="AC745" s="1" t="s">
        <v>74</v>
      </c>
      <c r="AD745" s="1" t="s">
        <v>74</v>
      </c>
      <c r="AE745" s="1" t="s">
        <v>74</v>
      </c>
      <c r="AF745" s="1" t="s">
        <v>74</v>
      </c>
      <c r="AG745" s="1">
        <v>21</v>
      </c>
      <c r="AH745" s="1">
        <v>41</v>
      </c>
      <c r="AI745" s="1">
        <v>43</v>
      </c>
      <c r="AJ745" s="1">
        <v>1</v>
      </c>
      <c r="AK745" s="1">
        <v>35</v>
      </c>
      <c r="AL745" s="1" t="s">
        <v>1081</v>
      </c>
      <c r="AM745" s="1" t="s">
        <v>1082</v>
      </c>
      <c r="AN745" s="1" t="s">
        <v>1083</v>
      </c>
      <c r="AO745" s="1" t="s">
        <v>1084</v>
      </c>
      <c r="AP745" s="1" t="s">
        <v>74</v>
      </c>
      <c r="AQ745" s="1" t="s">
        <v>74</v>
      </c>
      <c r="AR745" s="1" t="s">
        <v>1086</v>
      </c>
      <c r="AS745" s="1" t="s">
        <v>1087</v>
      </c>
      <c r="AT745" s="1" t="s">
        <v>757</v>
      </c>
      <c r="AU745" s="1">
        <v>2008</v>
      </c>
      <c r="AV745" s="1">
        <v>18</v>
      </c>
      <c r="AW745" s="1">
        <v>2</v>
      </c>
      <c r="AX745" s="1" t="s">
        <v>74</v>
      </c>
      <c r="AY745" s="1" t="s">
        <v>74</v>
      </c>
      <c r="AZ745" s="1" t="s">
        <v>74</v>
      </c>
      <c r="BA745" s="1" t="s">
        <v>74</v>
      </c>
      <c r="BB745" s="1">
        <v>179</v>
      </c>
      <c r="BC745" s="1">
        <v>190</v>
      </c>
      <c r="BD745" s="1" t="s">
        <v>74</v>
      </c>
      <c r="BE745" s="1" t="s">
        <v>13489</v>
      </c>
      <c r="BF745" s="1" t="str">
        <f>HYPERLINK("http://dx.doi.org/10.1123/ijsnem.18.2.179","http://dx.doi.org/10.1123/ijsnem.18.2.179")</f>
        <v>http://dx.doi.org/10.1123/ijsnem.18.2.179</v>
      </c>
      <c r="BG745" s="1" t="s">
        <v>74</v>
      </c>
      <c r="BH745" s="1" t="s">
        <v>74</v>
      </c>
      <c r="BI745" s="1">
        <v>12</v>
      </c>
      <c r="BJ745" s="1" t="s">
        <v>1089</v>
      </c>
      <c r="BK745" s="1" t="s">
        <v>100</v>
      </c>
      <c r="BL745" s="1" t="s">
        <v>1089</v>
      </c>
      <c r="BM745" s="1" t="s">
        <v>13490</v>
      </c>
      <c r="BN745" s="1">
        <v>18458361</v>
      </c>
      <c r="BO745" s="1" t="s">
        <v>74</v>
      </c>
      <c r="BP745" s="1" t="s">
        <v>74</v>
      </c>
      <c r="BQ745" s="1" t="s">
        <v>74</v>
      </c>
      <c r="BR745" s="1" t="s">
        <v>102</v>
      </c>
      <c r="BS745" s="1" t="s">
        <v>13491</v>
      </c>
      <c r="BT745" s="1" t="str">
        <f>HYPERLINK("https%3A%2F%2Fwww.webofscience.com%2Fwos%2Fwoscc%2Ffull-record%2FWOS:000255354100007","View Full Record in Web of Science")</f>
        <v>View Full Record in Web of Science</v>
      </c>
    </row>
    <row r="746" spans="1:72" x14ac:dyDescent="0.25">
      <c r="A746" s="1" t="s">
        <v>72</v>
      </c>
      <c r="B746" s="1" t="s">
        <v>13492</v>
      </c>
      <c r="C746" s="1" t="s">
        <v>74</v>
      </c>
      <c r="D746" s="1" t="s">
        <v>74</v>
      </c>
      <c r="E746" s="1" t="s">
        <v>74</v>
      </c>
      <c r="F746" s="1" t="s">
        <v>13493</v>
      </c>
      <c r="G746" s="1" t="s">
        <v>74</v>
      </c>
      <c r="H746" s="1" t="s">
        <v>74</v>
      </c>
      <c r="I746" s="1" t="s">
        <v>13494</v>
      </c>
      <c r="J746" s="1" t="s">
        <v>2952</v>
      </c>
      <c r="K746" s="1" t="s">
        <v>74</v>
      </c>
      <c r="L746" s="1" t="s">
        <v>74</v>
      </c>
      <c r="M746" s="1" t="s">
        <v>78</v>
      </c>
      <c r="N746" s="1" t="s">
        <v>79</v>
      </c>
      <c r="O746" s="1" t="s">
        <v>74</v>
      </c>
      <c r="P746" s="1" t="s">
        <v>74</v>
      </c>
      <c r="Q746" s="1" t="s">
        <v>74</v>
      </c>
      <c r="R746" s="1" t="s">
        <v>74</v>
      </c>
      <c r="S746" s="1" t="s">
        <v>74</v>
      </c>
      <c r="T746" s="1" t="s">
        <v>13495</v>
      </c>
      <c r="U746" s="1" t="s">
        <v>13496</v>
      </c>
      <c r="V746" s="1" t="s">
        <v>13497</v>
      </c>
      <c r="W746" s="1" t="s">
        <v>13498</v>
      </c>
      <c r="X746" s="1" t="s">
        <v>13499</v>
      </c>
      <c r="Y746" s="1" t="s">
        <v>13500</v>
      </c>
      <c r="Z746" s="1" t="s">
        <v>13501</v>
      </c>
      <c r="AA746" s="1" t="s">
        <v>10188</v>
      </c>
      <c r="AB746" s="1" t="s">
        <v>12998</v>
      </c>
      <c r="AC746" s="1" t="s">
        <v>74</v>
      </c>
      <c r="AD746" s="1" t="s">
        <v>74</v>
      </c>
      <c r="AE746" s="1" t="s">
        <v>74</v>
      </c>
      <c r="AF746" s="1" t="s">
        <v>74</v>
      </c>
      <c r="AG746" s="1">
        <v>33</v>
      </c>
      <c r="AH746" s="1">
        <v>33</v>
      </c>
      <c r="AI746" s="1">
        <v>36</v>
      </c>
      <c r="AJ746" s="1">
        <v>0</v>
      </c>
      <c r="AK746" s="1">
        <v>55</v>
      </c>
      <c r="AL746" s="1" t="s">
        <v>4439</v>
      </c>
      <c r="AM746" s="1" t="s">
        <v>1888</v>
      </c>
      <c r="AN746" s="1" t="s">
        <v>2959</v>
      </c>
      <c r="AO746" s="1" t="s">
        <v>2960</v>
      </c>
      <c r="AP746" s="1" t="s">
        <v>2961</v>
      </c>
      <c r="AQ746" s="1" t="s">
        <v>74</v>
      </c>
      <c r="AR746" s="1" t="s">
        <v>2962</v>
      </c>
      <c r="AS746" s="1" t="s">
        <v>2963</v>
      </c>
      <c r="AT746" s="1" t="s">
        <v>757</v>
      </c>
      <c r="AU746" s="1">
        <v>2008</v>
      </c>
      <c r="AV746" s="1">
        <v>33</v>
      </c>
      <c r="AW746" s="1">
        <v>2</v>
      </c>
      <c r="AX746" s="1" t="s">
        <v>74</v>
      </c>
      <c r="AY746" s="1" t="s">
        <v>74</v>
      </c>
      <c r="AZ746" s="1" t="s">
        <v>74</v>
      </c>
      <c r="BA746" s="1" t="s">
        <v>74</v>
      </c>
      <c r="BB746" s="1">
        <v>290</v>
      </c>
      <c r="BC746" s="1">
        <v>298</v>
      </c>
      <c r="BD746" s="1" t="s">
        <v>74</v>
      </c>
      <c r="BE746" s="1" t="s">
        <v>13502</v>
      </c>
      <c r="BF746" s="1" t="str">
        <f>HYPERLINK("http://dx.doi.org/10.1139/H07-188","http://dx.doi.org/10.1139/H07-188")</f>
        <v>http://dx.doi.org/10.1139/H07-188</v>
      </c>
      <c r="BG746" s="1" t="s">
        <v>74</v>
      </c>
      <c r="BH746" s="1" t="s">
        <v>74</v>
      </c>
      <c r="BI746" s="1">
        <v>9</v>
      </c>
      <c r="BJ746" s="1" t="s">
        <v>2965</v>
      </c>
      <c r="BK746" s="1" t="s">
        <v>100</v>
      </c>
      <c r="BL746" s="1" t="s">
        <v>2965</v>
      </c>
      <c r="BM746" s="1" t="s">
        <v>13503</v>
      </c>
      <c r="BN746" s="1">
        <v>18347684</v>
      </c>
      <c r="BO746" s="1" t="s">
        <v>74</v>
      </c>
      <c r="BP746" s="1" t="s">
        <v>74</v>
      </c>
      <c r="BQ746" s="1" t="s">
        <v>74</v>
      </c>
      <c r="BR746" s="1" t="s">
        <v>102</v>
      </c>
      <c r="BS746" s="1" t="s">
        <v>13504</v>
      </c>
      <c r="BT746" s="1" t="str">
        <f>HYPERLINK("https%3A%2F%2Fwww.webofscience.com%2Fwos%2Fwoscc%2Ffull-record%2FWOS:000257100700008","View Full Record in Web of Science")</f>
        <v>View Full Record in Web of Science</v>
      </c>
    </row>
    <row r="747" spans="1:72" x14ac:dyDescent="0.25">
      <c r="A747" s="1" t="s">
        <v>72</v>
      </c>
      <c r="B747" s="1" t="s">
        <v>13505</v>
      </c>
      <c r="C747" s="1" t="s">
        <v>74</v>
      </c>
      <c r="D747" s="1" t="s">
        <v>74</v>
      </c>
      <c r="E747" s="1" t="s">
        <v>74</v>
      </c>
      <c r="F747" s="1" t="s">
        <v>13506</v>
      </c>
      <c r="G747" s="1" t="s">
        <v>74</v>
      </c>
      <c r="H747" s="1" t="s">
        <v>74</v>
      </c>
      <c r="I747" s="1" t="s">
        <v>13507</v>
      </c>
      <c r="J747" s="1" t="s">
        <v>13508</v>
      </c>
      <c r="K747" s="1" t="s">
        <v>74</v>
      </c>
      <c r="L747" s="1" t="s">
        <v>74</v>
      </c>
      <c r="M747" s="1" t="s">
        <v>78</v>
      </c>
      <c r="N747" s="1" t="s">
        <v>79</v>
      </c>
      <c r="O747" s="1" t="s">
        <v>74</v>
      </c>
      <c r="P747" s="1" t="s">
        <v>74</v>
      </c>
      <c r="Q747" s="1" t="s">
        <v>74</v>
      </c>
      <c r="R747" s="1" t="s">
        <v>74</v>
      </c>
      <c r="S747" s="1" t="s">
        <v>74</v>
      </c>
      <c r="T747" s="1" t="s">
        <v>13509</v>
      </c>
      <c r="U747" s="1" t="s">
        <v>13510</v>
      </c>
      <c r="V747" s="1" t="s">
        <v>13511</v>
      </c>
      <c r="W747" s="1" t="s">
        <v>13512</v>
      </c>
      <c r="X747" s="1" t="s">
        <v>13513</v>
      </c>
      <c r="Y747" s="1" t="s">
        <v>13514</v>
      </c>
      <c r="Z747" s="1" t="s">
        <v>13515</v>
      </c>
      <c r="AA747" s="1" t="s">
        <v>13516</v>
      </c>
      <c r="AB747" s="1" t="s">
        <v>13517</v>
      </c>
      <c r="AC747" s="1" t="s">
        <v>13518</v>
      </c>
      <c r="AD747" s="1" t="s">
        <v>13519</v>
      </c>
      <c r="AE747" s="1" t="s">
        <v>74</v>
      </c>
      <c r="AF747" s="1" t="s">
        <v>74</v>
      </c>
      <c r="AG747" s="1">
        <v>25</v>
      </c>
      <c r="AH747" s="1">
        <v>9</v>
      </c>
      <c r="AI747" s="1">
        <v>11</v>
      </c>
      <c r="AJ747" s="1">
        <v>0</v>
      </c>
      <c r="AK747" s="1">
        <v>22</v>
      </c>
      <c r="AL747" s="1" t="s">
        <v>13520</v>
      </c>
      <c r="AM747" s="1" t="s">
        <v>13521</v>
      </c>
      <c r="AN747" s="1" t="s">
        <v>13522</v>
      </c>
      <c r="AO747" s="1" t="s">
        <v>13523</v>
      </c>
      <c r="AP747" s="1" t="s">
        <v>74</v>
      </c>
      <c r="AQ747" s="1" t="s">
        <v>74</v>
      </c>
      <c r="AR747" s="1" t="s">
        <v>13524</v>
      </c>
      <c r="AS747" s="1" t="s">
        <v>13525</v>
      </c>
      <c r="AT747" s="1" t="s">
        <v>757</v>
      </c>
      <c r="AU747" s="1">
        <v>2008</v>
      </c>
      <c r="AV747" s="1">
        <v>11</v>
      </c>
      <c r="AW747" s="1">
        <v>2</v>
      </c>
      <c r="AX747" s="1" t="s">
        <v>74</v>
      </c>
      <c r="AY747" s="1" t="s">
        <v>74</v>
      </c>
      <c r="AZ747" s="1" t="s">
        <v>74</v>
      </c>
      <c r="BA747" s="1" t="s">
        <v>74</v>
      </c>
      <c r="BB747" s="1">
        <v>116</v>
      </c>
      <c r="BC747" s="1">
        <v>123</v>
      </c>
      <c r="BD747" s="1" t="s">
        <v>74</v>
      </c>
      <c r="BE747" s="1" t="s">
        <v>13526</v>
      </c>
      <c r="BF747" s="1" t="str">
        <f>HYPERLINK("http://dx.doi.org/10.1016/j.jsams.2006.12.117","http://dx.doi.org/10.1016/j.jsams.2006.12.117")</f>
        <v>http://dx.doi.org/10.1016/j.jsams.2006.12.117</v>
      </c>
      <c r="BG747" s="1" t="s">
        <v>74</v>
      </c>
      <c r="BH747" s="1" t="s">
        <v>74</v>
      </c>
      <c r="BI747" s="1">
        <v>8</v>
      </c>
      <c r="BJ747" s="1" t="s">
        <v>658</v>
      </c>
      <c r="BK747" s="1" t="s">
        <v>100</v>
      </c>
      <c r="BL747" s="1" t="s">
        <v>658</v>
      </c>
      <c r="BM747" s="1" t="s">
        <v>13527</v>
      </c>
      <c r="BN747" s="1">
        <v>17544328</v>
      </c>
      <c r="BO747" s="1" t="s">
        <v>74</v>
      </c>
      <c r="BP747" s="1" t="s">
        <v>74</v>
      </c>
      <c r="BQ747" s="1" t="s">
        <v>74</v>
      </c>
      <c r="BR747" s="1" t="s">
        <v>102</v>
      </c>
      <c r="BS747" s="1" t="s">
        <v>13528</v>
      </c>
      <c r="BT747" s="1" t="str">
        <f>HYPERLINK("https%3A%2F%2Fwww.webofscience.com%2Fwos%2Fwoscc%2Ffull-record%2FWOS:000254212200008","View Full Record in Web of Science")</f>
        <v>View Full Record in Web of Science</v>
      </c>
    </row>
    <row r="748" spans="1:72" x14ac:dyDescent="0.25">
      <c r="A748" s="1" t="s">
        <v>72</v>
      </c>
      <c r="B748" s="1" t="s">
        <v>13529</v>
      </c>
      <c r="C748" s="1" t="s">
        <v>74</v>
      </c>
      <c r="D748" s="1" t="s">
        <v>74</v>
      </c>
      <c r="E748" s="1" t="s">
        <v>74</v>
      </c>
      <c r="F748" s="1" t="s">
        <v>13530</v>
      </c>
      <c r="G748" s="1" t="s">
        <v>74</v>
      </c>
      <c r="H748" s="1" t="s">
        <v>74</v>
      </c>
      <c r="I748" s="1" t="s">
        <v>13531</v>
      </c>
      <c r="J748" s="1" t="s">
        <v>2952</v>
      </c>
      <c r="K748" s="1" t="s">
        <v>74</v>
      </c>
      <c r="L748" s="1" t="s">
        <v>74</v>
      </c>
      <c r="M748" s="1" t="s">
        <v>78</v>
      </c>
      <c r="N748" s="1" t="s">
        <v>79</v>
      </c>
      <c r="O748" s="1" t="s">
        <v>74</v>
      </c>
      <c r="P748" s="1" t="s">
        <v>74</v>
      </c>
      <c r="Q748" s="1" t="s">
        <v>74</v>
      </c>
      <c r="R748" s="1" t="s">
        <v>74</v>
      </c>
      <c r="S748" s="1" t="s">
        <v>74</v>
      </c>
      <c r="T748" s="1" t="s">
        <v>13532</v>
      </c>
      <c r="U748" s="1" t="s">
        <v>13533</v>
      </c>
      <c r="V748" s="1" t="s">
        <v>13534</v>
      </c>
      <c r="W748" s="1" t="s">
        <v>13535</v>
      </c>
      <c r="X748" s="1" t="s">
        <v>5347</v>
      </c>
      <c r="Y748" s="1" t="s">
        <v>13536</v>
      </c>
      <c r="Z748" s="1" t="s">
        <v>12167</v>
      </c>
      <c r="AA748" s="1" t="s">
        <v>74</v>
      </c>
      <c r="AB748" s="1" t="s">
        <v>74</v>
      </c>
      <c r="AC748" s="1" t="s">
        <v>74</v>
      </c>
      <c r="AD748" s="1" t="s">
        <v>74</v>
      </c>
      <c r="AE748" s="1" t="s">
        <v>74</v>
      </c>
      <c r="AF748" s="1" t="s">
        <v>74</v>
      </c>
      <c r="AG748" s="1">
        <v>41</v>
      </c>
      <c r="AH748" s="1">
        <v>54</v>
      </c>
      <c r="AI748" s="1">
        <v>56</v>
      </c>
      <c r="AJ748" s="1">
        <v>0</v>
      </c>
      <c r="AK748" s="1">
        <v>26</v>
      </c>
      <c r="AL748" s="1" t="s">
        <v>4439</v>
      </c>
      <c r="AM748" s="1" t="s">
        <v>1888</v>
      </c>
      <c r="AN748" s="1" t="s">
        <v>2959</v>
      </c>
      <c r="AO748" s="1" t="s">
        <v>2960</v>
      </c>
      <c r="AP748" s="1" t="s">
        <v>2961</v>
      </c>
      <c r="AQ748" s="1" t="s">
        <v>74</v>
      </c>
      <c r="AR748" s="1" t="s">
        <v>2962</v>
      </c>
      <c r="AS748" s="1" t="s">
        <v>2963</v>
      </c>
      <c r="AT748" s="1" t="s">
        <v>757</v>
      </c>
      <c r="AU748" s="1">
        <v>2008</v>
      </c>
      <c r="AV748" s="1">
        <v>33</v>
      </c>
      <c r="AW748" s="1">
        <v>2</v>
      </c>
      <c r="AX748" s="1" t="s">
        <v>74</v>
      </c>
      <c r="AY748" s="1" t="s">
        <v>74</v>
      </c>
      <c r="AZ748" s="1" t="s">
        <v>74</v>
      </c>
      <c r="BA748" s="1" t="s">
        <v>74</v>
      </c>
      <c r="BB748" s="1">
        <v>263</v>
      </c>
      <c r="BC748" s="1">
        <v>271</v>
      </c>
      <c r="BD748" s="1" t="s">
        <v>74</v>
      </c>
      <c r="BE748" s="1" t="s">
        <v>13537</v>
      </c>
      <c r="BF748" s="1" t="str">
        <f>HYPERLINK("http://dx.doi.org/10.1139/H08-011","http://dx.doi.org/10.1139/H08-011")</f>
        <v>http://dx.doi.org/10.1139/H08-011</v>
      </c>
      <c r="BG748" s="1" t="s">
        <v>74</v>
      </c>
      <c r="BH748" s="1" t="s">
        <v>74</v>
      </c>
      <c r="BI748" s="1">
        <v>9</v>
      </c>
      <c r="BJ748" s="1" t="s">
        <v>2965</v>
      </c>
      <c r="BK748" s="1" t="s">
        <v>100</v>
      </c>
      <c r="BL748" s="1" t="s">
        <v>2965</v>
      </c>
      <c r="BM748" s="1" t="s">
        <v>13503</v>
      </c>
      <c r="BN748" s="1">
        <v>18347681</v>
      </c>
      <c r="BO748" s="1" t="s">
        <v>74</v>
      </c>
      <c r="BP748" s="1" t="s">
        <v>74</v>
      </c>
      <c r="BQ748" s="1" t="s">
        <v>74</v>
      </c>
      <c r="BR748" s="1" t="s">
        <v>102</v>
      </c>
      <c r="BS748" s="1" t="s">
        <v>13538</v>
      </c>
      <c r="BT748" s="1" t="str">
        <f>HYPERLINK("https%3A%2F%2Fwww.webofscience.com%2Fwos%2Fwoscc%2Ffull-record%2FWOS:000257100700005","View Full Record in Web of Science")</f>
        <v>View Full Record in Web of Science</v>
      </c>
    </row>
    <row r="749" spans="1:72" x14ac:dyDescent="0.25">
      <c r="A749" s="1" t="s">
        <v>72</v>
      </c>
      <c r="B749" s="1" t="s">
        <v>13539</v>
      </c>
      <c r="C749" s="1" t="s">
        <v>74</v>
      </c>
      <c r="D749" s="1" t="s">
        <v>74</v>
      </c>
      <c r="E749" s="1" t="s">
        <v>74</v>
      </c>
      <c r="F749" s="1" t="s">
        <v>13540</v>
      </c>
      <c r="G749" s="1" t="s">
        <v>74</v>
      </c>
      <c r="H749" s="1" t="s">
        <v>74</v>
      </c>
      <c r="I749" s="1" t="s">
        <v>13541</v>
      </c>
      <c r="J749" s="1" t="s">
        <v>13542</v>
      </c>
      <c r="K749" s="1" t="s">
        <v>74</v>
      </c>
      <c r="L749" s="1" t="s">
        <v>74</v>
      </c>
      <c r="M749" s="1" t="s">
        <v>78</v>
      </c>
      <c r="N749" s="1" t="s">
        <v>79</v>
      </c>
      <c r="O749" s="1" t="s">
        <v>74</v>
      </c>
      <c r="P749" s="1" t="s">
        <v>74</v>
      </c>
      <c r="Q749" s="1" t="s">
        <v>74</v>
      </c>
      <c r="R749" s="1" t="s">
        <v>74</v>
      </c>
      <c r="S749" s="1" t="s">
        <v>74</v>
      </c>
      <c r="T749" s="1" t="s">
        <v>13543</v>
      </c>
      <c r="U749" s="1" t="s">
        <v>13544</v>
      </c>
      <c r="V749" s="1" t="s">
        <v>13545</v>
      </c>
      <c r="W749" s="1" t="s">
        <v>13546</v>
      </c>
      <c r="X749" s="1" t="s">
        <v>13547</v>
      </c>
      <c r="Y749" s="1" t="s">
        <v>13548</v>
      </c>
      <c r="Z749" s="1" t="s">
        <v>13549</v>
      </c>
      <c r="AA749" s="1" t="s">
        <v>13550</v>
      </c>
      <c r="AB749" s="1" t="s">
        <v>13551</v>
      </c>
      <c r="AC749" s="1" t="s">
        <v>74</v>
      </c>
      <c r="AD749" s="1" t="s">
        <v>74</v>
      </c>
      <c r="AE749" s="1" t="s">
        <v>74</v>
      </c>
      <c r="AF749" s="1" t="s">
        <v>74</v>
      </c>
      <c r="AG749" s="1">
        <v>12</v>
      </c>
      <c r="AH749" s="1">
        <v>10</v>
      </c>
      <c r="AI749" s="1">
        <v>10</v>
      </c>
      <c r="AJ749" s="1">
        <v>1</v>
      </c>
      <c r="AK749" s="1">
        <v>16</v>
      </c>
      <c r="AL749" s="1" t="s">
        <v>13552</v>
      </c>
      <c r="AM749" s="1" t="s">
        <v>13553</v>
      </c>
      <c r="AN749" s="1" t="s">
        <v>13554</v>
      </c>
      <c r="AO749" s="1" t="s">
        <v>13555</v>
      </c>
      <c r="AP749" s="1" t="s">
        <v>74</v>
      </c>
      <c r="AQ749" s="1" t="s">
        <v>74</v>
      </c>
      <c r="AR749" s="1" t="s">
        <v>13556</v>
      </c>
      <c r="AS749" s="1" t="s">
        <v>13557</v>
      </c>
      <c r="AT749" s="1" t="s">
        <v>757</v>
      </c>
      <c r="AU749" s="1">
        <v>2008</v>
      </c>
      <c r="AV749" s="1">
        <v>37</v>
      </c>
      <c r="AW749" s="1">
        <v>4</v>
      </c>
      <c r="AX749" s="1" t="s">
        <v>74</v>
      </c>
      <c r="AY749" s="1" t="s">
        <v>74</v>
      </c>
      <c r="AZ749" s="1" t="s">
        <v>74</v>
      </c>
      <c r="BA749" s="1" t="s">
        <v>74</v>
      </c>
      <c r="BB749" s="1">
        <v>261</v>
      </c>
      <c r="BC749" s="1">
        <v>265</v>
      </c>
      <c r="BD749" s="1" t="s">
        <v>74</v>
      </c>
      <c r="BE749" s="1" t="s">
        <v>74</v>
      </c>
      <c r="BF749" s="1" t="s">
        <v>74</v>
      </c>
      <c r="BG749" s="1" t="s">
        <v>74</v>
      </c>
      <c r="BH749" s="1" t="s">
        <v>74</v>
      </c>
      <c r="BI749" s="1">
        <v>5</v>
      </c>
      <c r="BJ749" s="1" t="s">
        <v>478</v>
      </c>
      <c r="BK749" s="1" t="s">
        <v>100</v>
      </c>
      <c r="BL749" s="1" t="s">
        <v>479</v>
      </c>
      <c r="BM749" s="1" t="s">
        <v>13558</v>
      </c>
      <c r="BN749" s="1">
        <v>18461208</v>
      </c>
      <c r="BO749" s="1" t="s">
        <v>74</v>
      </c>
      <c r="BP749" s="1" t="s">
        <v>74</v>
      </c>
      <c r="BQ749" s="1" t="s">
        <v>74</v>
      </c>
      <c r="BR749" s="1" t="s">
        <v>102</v>
      </c>
      <c r="BS749" s="1" t="s">
        <v>13559</v>
      </c>
      <c r="BT749" s="1" t="str">
        <f>HYPERLINK("https%3A%2F%2Fwww.webofscience.com%2Fwos%2Fwoscc%2Ffull-record%2FWOS:000255967200002","View Full Record in Web of Science")</f>
        <v>View Full Record in Web of Science</v>
      </c>
    </row>
    <row r="750" spans="1:72" x14ac:dyDescent="0.25">
      <c r="A750" s="1" t="s">
        <v>72</v>
      </c>
      <c r="B750" s="1" t="s">
        <v>13560</v>
      </c>
      <c r="C750" s="1" t="s">
        <v>74</v>
      </c>
      <c r="D750" s="1" t="s">
        <v>74</v>
      </c>
      <c r="E750" s="1" t="s">
        <v>74</v>
      </c>
      <c r="F750" s="1" t="s">
        <v>13561</v>
      </c>
      <c r="G750" s="1" t="s">
        <v>74</v>
      </c>
      <c r="H750" s="1" t="s">
        <v>74</v>
      </c>
      <c r="I750" s="1" t="s">
        <v>13562</v>
      </c>
      <c r="J750" s="1" t="s">
        <v>9262</v>
      </c>
      <c r="K750" s="1" t="s">
        <v>74</v>
      </c>
      <c r="L750" s="1" t="s">
        <v>74</v>
      </c>
      <c r="M750" s="1" t="s">
        <v>78</v>
      </c>
      <c r="N750" s="1" t="s">
        <v>5034</v>
      </c>
      <c r="O750" s="1" t="s">
        <v>74</v>
      </c>
      <c r="P750" s="1" t="s">
        <v>74</v>
      </c>
      <c r="Q750" s="1" t="s">
        <v>74</v>
      </c>
      <c r="R750" s="1" t="s">
        <v>74</v>
      </c>
      <c r="S750" s="1" t="s">
        <v>74</v>
      </c>
      <c r="T750" s="1" t="s">
        <v>74</v>
      </c>
      <c r="U750" s="1" t="s">
        <v>74</v>
      </c>
      <c r="V750" s="1" t="s">
        <v>74</v>
      </c>
      <c r="W750" s="1" t="s">
        <v>13563</v>
      </c>
      <c r="X750" s="1" t="s">
        <v>13564</v>
      </c>
      <c r="Y750" s="1" t="s">
        <v>13565</v>
      </c>
      <c r="Z750" s="1" t="s">
        <v>13566</v>
      </c>
      <c r="AA750" s="1" t="s">
        <v>74</v>
      </c>
      <c r="AB750" s="1" t="s">
        <v>74</v>
      </c>
      <c r="AC750" s="1" t="s">
        <v>74</v>
      </c>
      <c r="AD750" s="1" t="s">
        <v>74</v>
      </c>
      <c r="AE750" s="1" t="s">
        <v>74</v>
      </c>
      <c r="AF750" s="1" t="s">
        <v>74</v>
      </c>
      <c r="AG750" s="1">
        <v>3</v>
      </c>
      <c r="AH750" s="1">
        <v>0</v>
      </c>
      <c r="AI750" s="1">
        <v>0</v>
      </c>
      <c r="AJ750" s="1">
        <v>3</v>
      </c>
      <c r="AK750" s="1">
        <v>8</v>
      </c>
      <c r="AL750" s="1" t="s">
        <v>4305</v>
      </c>
      <c r="AM750" s="1" t="s">
        <v>4306</v>
      </c>
      <c r="AN750" s="1" t="s">
        <v>4307</v>
      </c>
      <c r="AO750" s="1" t="s">
        <v>9272</v>
      </c>
      <c r="AP750" s="1" t="s">
        <v>9273</v>
      </c>
      <c r="AQ750" s="1" t="s">
        <v>74</v>
      </c>
      <c r="AR750" s="1" t="s">
        <v>9274</v>
      </c>
      <c r="AS750" s="1" t="s">
        <v>9275</v>
      </c>
      <c r="AT750" s="1" t="s">
        <v>903</v>
      </c>
      <c r="AU750" s="1">
        <v>2008</v>
      </c>
      <c r="AV750" s="1">
        <v>85</v>
      </c>
      <c r="AW750" s="1">
        <v>3</v>
      </c>
      <c r="AX750" s="1" t="s">
        <v>74</v>
      </c>
      <c r="AY750" s="1" t="s">
        <v>74</v>
      </c>
      <c r="AZ750" s="1" t="s">
        <v>74</v>
      </c>
      <c r="BA750" s="1" t="s">
        <v>74</v>
      </c>
      <c r="BB750" s="1">
        <v>371</v>
      </c>
      <c r="BC750" s="1">
        <v>371</v>
      </c>
      <c r="BD750" s="1" t="s">
        <v>74</v>
      </c>
      <c r="BE750" s="1" t="s">
        <v>13567</v>
      </c>
      <c r="BF750" s="1" t="str">
        <f>HYPERLINK("http://dx.doi.org/10.1021/ed085p371","http://dx.doi.org/10.1021/ed085p371")</f>
        <v>http://dx.doi.org/10.1021/ed085p371</v>
      </c>
      <c r="BG750" s="1" t="s">
        <v>74</v>
      </c>
      <c r="BH750" s="1" t="s">
        <v>74</v>
      </c>
      <c r="BI750" s="1">
        <v>1</v>
      </c>
      <c r="BJ750" s="1" t="s">
        <v>9277</v>
      </c>
      <c r="BK750" s="1" t="s">
        <v>100</v>
      </c>
      <c r="BL750" s="1" t="s">
        <v>9278</v>
      </c>
      <c r="BM750" s="1" t="s">
        <v>13568</v>
      </c>
      <c r="BN750" s="1" t="s">
        <v>74</v>
      </c>
      <c r="BO750" s="1" t="s">
        <v>2540</v>
      </c>
      <c r="BP750" s="1" t="s">
        <v>74</v>
      </c>
      <c r="BQ750" s="1" t="s">
        <v>74</v>
      </c>
      <c r="BR750" s="1" t="s">
        <v>102</v>
      </c>
      <c r="BS750" s="1" t="s">
        <v>13569</v>
      </c>
      <c r="BT750" s="1" t="str">
        <f>HYPERLINK("https%3A%2F%2Fwww.webofscience.com%2Fwos%2Fwoscc%2Ffull-record%2FWOS:000253311200003","View Full Record in Web of Science")</f>
        <v>View Full Record in Web of Science</v>
      </c>
    </row>
    <row r="751" spans="1:72" x14ac:dyDescent="0.25">
      <c r="A751" s="1" t="s">
        <v>72</v>
      </c>
      <c r="B751" s="1" t="s">
        <v>13184</v>
      </c>
      <c r="C751" s="1" t="s">
        <v>74</v>
      </c>
      <c r="D751" s="1" t="s">
        <v>74</v>
      </c>
      <c r="E751" s="1" t="s">
        <v>74</v>
      </c>
      <c r="F751" s="1" t="s">
        <v>13185</v>
      </c>
      <c r="G751" s="1" t="s">
        <v>74</v>
      </c>
      <c r="H751" s="1" t="s">
        <v>74</v>
      </c>
      <c r="I751" s="1" t="s">
        <v>13186</v>
      </c>
      <c r="J751" s="1" t="s">
        <v>1459</v>
      </c>
      <c r="K751" s="1" t="s">
        <v>74</v>
      </c>
      <c r="L751" s="1" t="s">
        <v>74</v>
      </c>
      <c r="M751" s="1" t="s">
        <v>78</v>
      </c>
      <c r="N751" s="1" t="s">
        <v>622</v>
      </c>
      <c r="O751" s="1" t="s">
        <v>74</v>
      </c>
      <c r="P751" s="1" t="s">
        <v>74</v>
      </c>
      <c r="Q751" s="1" t="s">
        <v>74</v>
      </c>
      <c r="R751" s="1" t="s">
        <v>74</v>
      </c>
      <c r="S751" s="1" t="s">
        <v>74</v>
      </c>
      <c r="T751" s="1" t="s">
        <v>74</v>
      </c>
      <c r="U751" s="1" t="s">
        <v>13187</v>
      </c>
      <c r="V751" s="1" t="s">
        <v>13188</v>
      </c>
      <c r="W751" s="1" t="s">
        <v>13189</v>
      </c>
      <c r="X751" s="1" t="s">
        <v>8152</v>
      </c>
      <c r="Y751" s="1" t="s">
        <v>13190</v>
      </c>
      <c r="Z751" s="1" t="s">
        <v>13191</v>
      </c>
      <c r="AA751" s="1" t="s">
        <v>13192</v>
      </c>
      <c r="AB751" s="1" t="s">
        <v>13193</v>
      </c>
      <c r="AC751" s="1" t="s">
        <v>13194</v>
      </c>
      <c r="AD751" s="1" t="s">
        <v>13195</v>
      </c>
      <c r="AE751" s="1" t="s">
        <v>13196</v>
      </c>
      <c r="AF751" s="1" t="s">
        <v>74</v>
      </c>
      <c r="AG751" s="1">
        <v>23</v>
      </c>
      <c r="AH751" s="1">
        <v>55</v>
      </c>
      <c r="AI751" s="1">
        <v>57</v>
      </c>
      <c r="AJ751" s="1">
        <v>0</v>
      </c>
      <c r="AK751" s="1">
        <v>61</v>
      </c>
      <c r="AL751" s="1" t="s">
        <v>117</v>
      </c>
      <c r="AM751" s="1" t="s">
        <v>118</v>
      </c>
      <c r="AN751" s="1" t="s">
        <v>119</v>
      </c>
      <c r="AO751" s="1" t="s">
        <v>74</v>
      </c>
      <c r="AP751" s="1" t="s">
        <v>1472</v>
      </c>
      <c r="AQ751" s="1" t="s">
        <v>74</v>
      </c>
      <c r="AR751" s="1" t="s">
        <v>1473</v>
      </c>
      <c r="AS751" s="1" t="s">
        <v>1474</v>
      </c>
      <c r="AT751" s="1" t="s">
        <v>4332</v>
      </c>
      <c r="AU751" s="1">
        <v>2008</v>
      </c>
      <c r="AV751" s="1">
        <v>5</v>
      </c>
      <c r="AW751" s="1" t="s">
        <v>74</v>
      </c>
      <c r="AX751" s="1" t="s">
        <v>74</v>
      </c>
      <c r="AY751" s="1" t="s">
        <v>74</v>
      </c>
      <c r="AZ751" s="1" t="s">
        <v>74</v>
      </c>
      <c r="BA751" s="1" t="s">
        <v>74</v>
      </c>
      <c r="BB751" s="1" t="s">
        <v>74</v>
      </c>
      <c r="BC751" s="1" t="s">
        <v>74</v>
      </c>
      <c r="BD751" s="1">
        <v>15</v>
      </c>
      <c r="BE751" s="1" t="s">
        <v>13197</v>
      </c>
      <c r="BF751" s="1" t="str">
        <f>HYPERLINK("http://dx.doi.org/10.1186/1550-2783-5-15","http://dx.doi.org/10.1186/1550-2783-5-15")</f>
        <v>http://dx.doi.org/10.1186/1550-2783-5-15</v>
      </c>
      <c r="BG751" s="1" t="s">
        <v>74</v>
      </c>
      <c r="BH751" s="1" t="s">
        <v>74</v>
      </c>
      <c r="BI751" s="1">
        <v>6</v>
      </c>
      <c r="BJ751" s="1" t="s">
        <v>1089</v>
      </c>
      <c r="BK751" s="1" t="s">
        <v>100</v>
      </c>
      <c r="BL751" s="1" t="s">
        <v>1089</v>
      </c>
      <c r="BM751" s="1" t="s">
        <v>13198</v>
      </c>
      <c r="BN751" s="1">
        <v>18831752</v>
      </c>
      <c r="BO751" s="1" t="s">
        <v>177</v>
      </c>
      <c r="BP751" s="1" t="s">
        <v>74</v>
      </c>
      <c r="BQ751" s="1" t="s">
        <v>74</v>
      </c>
      <c r="BR751" s="1" t="s">
        <v>102</v>
      </c>
      <c r="BS751" s="1" t="s">
        <v>13199</v>
      </c>
      <c r="BT751" s="1" t="str">
        <f>HYPERLINK("https%3A%2F%2Fwww.webofscience.com%2Fwos%2Fwoscc%2Ffull-record%2FWOS:000269280100001","View Full Record in Web of Science")</f>
        <v>View Full Record in Web of Science</v>
      </c>
    </row>
    <row r="752" spans="1:72" x14ac:dyDescent="0.25">
      <c r="A752" s="1" t="s">
        <v>72</v>
      </c>
      <c r="B752" s="1" t="s">
        <v>13229</v>
      </c>
      <c r="C752" s="1" t="s">
        <v>74</v>
      </c>
      <c r="D752" s="1" t="s">
        <v>74</v>
      </c>
      <c r="E752" s="1" t="s">
        <v>74</v>
      </c>
      <c r="F752" s="1" t="s">
        <v>13230</v>
      </c>
      <c r="G752" s="1" t="s">
        <v>74</v>
      </c>
      <c r="H752" s="1" t="s">
        <v>74</v>
      </c>
      <c r="I752" s="1" t="s">
        <v>13231</v>
      </c>
      <c r="J752" s="1" t="s">
        <v>11325</v>
      </c>
      <c r="K752" s="1" t="s">
        <v>74</v>
      </c>
      <c r="L752" s="1" t="s">
        <v>74</v>
      </c>
      <c r="M752" s="1" t="s">
        <v>78</v>
      </c>
      <c r="N752" s="1" t="s">
        <v>622</v>
      </c>
      <c r="O752" s="1" t="s">
        <v>74</v>
      </c>
      <c r="P752" s="1" t="s">
        <v>74</v>
      </c>
      <c r="Q752" s="1" t="s">
        <v>74</v>
      </c>
      <c r="R752" s="1" t="s">
        <v>74</v>
      </c>
      <c r="S752" s="1" t="s">
        <v>74</v>
      </c>
      <c r="T752" s="1" t="s">
        <v>74</v>
      </c>
      <c r="U752" s="1" t="s">
        <v>13232</v>
      </c>
      <c r="V752" s="1" t="s">
        <v>13233</v>
      </c>
      <c r="W752" s="1" t="s">
        <v>13234</v>
      </c>
      <c r="X752" s="1" t="s">
        <v>13235</v>
      </c>
      <c r="Y752" s="1" t="s">
        <v>13236</v>
      </c>
      <c r="Z752" s="1" t="s">
        <v>13237</v>
      </c>
      <c r="AA752" s="1" t="s">
        <v>13238</v>
      </c>
      <c r="AB752" s="1" t="s">
        <v>13239</v>
      </c>
      <c r="AC752" s="1" t="s">
        <v>74</v>
      </c>
      <c r="AD752" s="1" t="s">
        <v>74</v>
      </c>
      <c r="AE752" s="1" t="s">
        <v>74</v>
      </c>
      <c r="AF752" s="1" t="s">
        <v>74</v>
      </c>
      <c r="AG752" s="1">
        <v>74</v>
      </c>
      <c r="AH752" s="1">
        <v>33</v>
      </c>
      <c r="AI752" s="1">
        <v>33</v>
      </c>
      <c r="AJ752" s="1">
        <v>0</v>
      </c>
      <c r="AK752" s="1">
        <v>15</v>
      </c>
      <c r="AL752" s="1" t="s">
        <v>3188</v>
      </c>
      <c r="AM752" s="1" t="s">
        <v>118</v>
      </c>
      <c r="AN752" s="1" t="s">
        <v>3189</v>
      </c>
      <c r="AO752" s="1" t="s">
        <v>11332</v>
      </c>
      <c r="AP752" s="1" t="s">
        <v>11333</v>
      </c>
      <c r="AQ752" s="1" t="s">
        <v>74</v>
      </c>
      <c r="AR752" s="1" t="s">
        <v>11334</v>
      </c>
      <c r="AS752" s="1" t="s">
        <v>11335</v>
      </c>
      <c r="AT752" s="1" t="s">
        <v>1334</v>
      </c>
      <c r="AU752" s="1">
        <v>2008</v>
      </c>
      <c r="AV752" s="1">
        <v>42</v>
      </c>
      <c r="AW752" s="1">
        <v>10</v>
      </c>
      <c r="AX752" s="1" t="s">
        <v>74</v>
      </c>
      <c r="AY752" s="1" t="s">
        <v>74</v>
      </c>
      <c r="AZ752" s="1" t="s">
        <v>74</v>
      </c>
      <c r="BA752" s="1" t="s">
        <v>74</v>
      </c>
      <c r="BB752" s="1">
        <v>796</v>
      </c>
      <c r="BC752" s="1">
        <v>801</v>
      </c>
      <c r="BD752" s="1" t="s">
        <v>74</v>
      </c>
      <c r="BE752" s="1" t="s">
        <v>13240</v>
      </c>
      <c r="BF752" s="1" t="str">
        <f>HYPERLINK("http://dx.doi.org/10.1136/bjsm.2008.047944","http://dx.doi.org/10.1136/bjsm.2008.047944")</f>
        <v>http://dx.doi.org/10.1136/bjsm.2008.047944</v>
      </c>
      <c r="BG752" s="1" t="s">
        <v>74</v>
      </c>
      <c r="BH752" s="1" t="s">
        <v>74</v>
      </c>
      <c r="BI752" s="1">
        <v>6</v>
      </c>
      <c r="BJ752" s="1" t="s">
        <v>658</v>
      </c>
      <c r="BK752" s="1" t="s">
        <v>100</v>
      </c>
      <c r="BL752" s="1" t="s">
        <v>658</v>
      </c>
      <c r="BM752" s="1" t="s">
        <v>13241</v>
      </c>
      <c r="BN752" s="1">
        <v>18400876</v>
      </c>
      <c r="BO752" s="1" t="s">
        <v>74</v>
      </c>
      <c r="BP752" s="1" t="s">
        <v>74</v>
      </c>
      <c r="BQ752" s="1" t="s">
        <v>74</v>
      </c>
      <c r="BR752" s="1" t="s">
        <v>102</v>
      </c>
      <c r="BS752" s="1" t="s">
        <v>13242</v>
      </c>
      <c r="BT752" s="1" t="str">
        <f>HYPERLINK("https%3A%2F%2Fwww.webofscience.com%2Fwos%2Fwoscc%2Ffull-record%2FWOS:000259995400004","View Full Record in Web of Science")</f>
        <v>View Full Record in Web of Science</v>
      </c>
    </row>
    <row r="753" spans="1:72" x14ac:dyDescent="0.25">
      <c r="A753" s="1" t="s">
        <v>72</v>
      </c>
      <c r="B753" s="1" t="s">
        <v>13601</v>
      </c>
      <c r="C753" s="1" t="s">
        <v>74</v>
      </c>
      <c r="D753" s="1" t="s">
        <v>74</v>
      </c>
      <c r="E753" s="1" t="s">
        <v>74</v>
      </c>
      <c r="F753" s="1" t="s">
        <v>13602</v>
      </c>
      <c r="G753" s="1" t="s">
        <v>74</v>
      </c>
      <c r="H753" s="1" t="s">
        <v>74</v>
      </c>
      <c r="I753" s="1" t="s">
        <v>13603</v>
      </c>
      <c r="J753" s="1" t="s">
        <v>13604</v>
      </c>
      <c r="K753" s="1" t="s">
        <v>74</v>
      </c>
      <c r="L753" s="1" t="s">
        <v>74</v>
      </c>
      <c r="M753" s="1" t="s">
        <v>78</v>
      </c>
      <c r="N753" s="1" t="s">
        <v>79</v>
      </c>
      <c r="O753" s="1" t="s">
        <v>74</v>
      </c>
      <c r="P753" s="1" t="s">
        <v>74</v>
      </c>
      <c r="Q753" s="1" t="s">
        <v>74</v>
      </c>
      <c r="R753" s="1" t="s">
        <v>74</v>
      </c>
      <c r="S753" s="1" t="s">
        <v>74</v>
      </c>
      <c r="T753" s="1" t="s">
        <v>13605</v>
      </c>
      <c r="U753" s="1" t="s">
        <v>13606</v>
      </c>
      <c r="V753" s="1" t="s">
        <v>13607</v>
      </c>
      <c r="W753" s="1" t="s">
        <v>13608</v>
      </c>
      <c r="X753" s="1" t="s">
        <v>12687</v>
      </c>
      <c r="Y753" s="1" t="s">
        <v>13609</v>
      </c>
      <c r="Z753" s="1" t="s">
        <v>74</v>
      </c>
      <c r="AA753" s="1" t="s">
        <v>74</v>
      </c>
      <c r="AB753" s="1" t="s">
        <v>74</v>
      </c>
      <c r="AC753" s="1" t="s">
        <v>74</v>
      </c>
      <c r="AD753" s="1" t="s">
        <v>74</v>
      </c>
      <c r="AE753" s="1" t="s">
        <v>74</v>
      </c>
      <c r="AF753" s="1" t="s">
        <v>74</v>
      </c>
      <c r="AG753" s="1">
        <v>10</v>
      </c>
      <c r="AH753" s="1">
        <v>2</v>
      </c>
      <c r="AI753" s="1">
        <v>3</v>
      </c>
      <c r="AJ753" s="1">
        <v>0</v>
      </c>
      <c r="AK753" s="1">
        <v>6</v>
      </c>
      <c r="AL753" s="1" t="s">
        <v>13610</v>
      </c>
      <c r="AM753" s="1" t="s">
        <v>13611</v>
      </c>
      <c r="AN753" s="1" t="s">
        <v>13612</v>
      </c>
      <c r="AO753" s="1" t="s">
        <v>13613</v>
      </c>
      <c r="AP753" s="1" t="s">
        <v>74</v>
      </c>
      <c r="AQ753" s="1" t="s">
        <v>74</v>
      </c>
      <c r="AR753" s="1" t="s">
        <v>13604</v>
      </c>
      <c r="AS753" s="1" t="s">
        <v>13614</v>
      </c>
      <c r="AT753" s="1" t="s">
        <v>74</v>
      </c>
      <c r="AU753" s="1">
        <v>2008</v>
      </c>
      <c r="AV753" s="1">
        <v>51</v>
      </c>
      <c r="AW753" s="1">
        <v>2</v>
      </c>
      <c r="AX753" s="1" t="s">
        <v>74</v>
      </c>
      <c r="AY753" s="1" t="s">
        <v>74</v>
      </c>
      <c r="AZ753" s="1" t="s">
        <v>74</v>
      </c>
      <c r="BA753" s="1" t="s">
        <v>74</v>
      </c>
      <c r="BB753" s="1">
        <v>497</v>
      </c>
      <c r="BC753" s="1">
        <v>511</v>
      </c>
      <c r="BD753" s="1" t="s">
        <v>74</v>
      </c>
      <c r="BE753" s="1" t="s">
        <v>74</v>
      </c>
      <c r="BF753" s="1" t="s">
        <v>74</v>
      </c>
      <c r="BG753" s="1" t="s">
        <v>74</v>
      </c>
      <c r="BH753" s="1" t="s">
        <v>74</v>
      </c>
      <c r="BI753" s="1">
        <v>15</v>
      </c>
      <c r="BJ753" s="1" t="s">
        <v>12697</v>
      </c>
      <c r="BK753" s="1" t="s">
        <v>100</v>
      </c>
      <c r="BL753" s="1" t="s">
        <v>12697</v>
      </c>
      <c r="BM753" s="1" t="s">
        <v>13615</v>
      </c>
      <c r="BN753" s="1" t="s">
        <v>74</v>
      </c>
      <c r="BO753" s="1" t="s">
        <v>74</v>
      </c>
      <c r="BP753" s="1" t="s">
        <v>74</v>
      </c>
      <c r="BQ753" s="1" t="s">
        <v>74</v>
      </c>
      <c r="BR753" s="1" t="s">
        <v>102</v>
      </c>
      <c r="BS753" s="1" t="s">
        <v>13616</v>
      </c>
      <c r="BT753" s="1" t="str">
        <f>HYPERLINK("https%3A%2F%2Fwww.webofscience.com%2Fwos%2Fwoscc%2Ffull-record%2FWOS:000254419600015","View Full Record in Web of Science")</f>
        <v>View Full Record in Web of Science</v>
      </c>
    </row>
    <row r="754" spans="1:72" x14ac:dyDescent="0.25">
      <c r="A754" s="1" t="s">
        <v>72</v>
      </c>
      <c r="B754" s="1" t="s">
        <v>13617</v>
      </c>
      <c r="C754" s="1" t="s">
        <v>74</v>
      </c>
      <c r="D754" s="1" t="s">
        <v>74</v>
      </c>
      <c r="E754" s="1" t="s">
        <v>74</v>
      </c>
      <c r="F754" s="1" t="s">
        <v>13618</v>
      </c>
      <c r="G754" s="1" t="s">
        <v>74</v>
      </c>
      <c r="H754" s="1" t="s">
        <v>74</v>
      </c>
      <c r="I754" s="1" t="s">
        <v>13619</v>
      </c>
      <c r="J754" s="1" t="s">
        <v>6388</v>
      </c>
      <c r="K754" s="1" t="s">
        <v>74</v>
      </c>
      <c r="L754" s="1" t="s">
        <v>74</v>
      </c>
      <c r="M754" s="1" t="s">
        <v>78</v>
      </c>
      <c r="N754" s="1" t="s">
        <v>79</v>
      </c>
      <c r="O754" s="1" t="s">
        <v>74</v>
      </c>
      <c r="P754" s="1" t="s">
        <v>74</v>
      </c>
      <c r="Q754" s="1" t="s">
        <v>74</v>
      </c>
      <c r="R754" s="1" t="s">
        <v>74</v>
      </c>
      <c r="S754" s="1" t="s">
        <v>74</v>
      </c>
      <c r="T754" s="1" t="s">
        <v>74</v>
      </c>
      <c r="U754" s="1" t="s">
        <v>74</v>
      </c>
      <c r="V754" s="1" t="s">
        <v>13620</v>
      </c>
      <c r="W754" s="1" t="s">
        <v>13621</v>
      </c>
      <c r="X754" s="1" t="s">
        <v>13622</v>
      </c>
      <c r="Y754" s="1" t="s">
        <v>13623</v>
      </c>
      <c r="Z754" s="1" t="s">
        <v>13624</v>
      </c>
      <c r="AA754" s="1" t="s">
        <v>74</v>
      </c>
      <c r="AB754" s="1" t="s">
        <v>74</v>
      </c>
      <c r="AC754" s="1" t="s">
        <v>74</v>
      </c>
      <c r="AD754" s="1" t="s">
        <v>74</v>
      </c>
      <c r="AE754" s="1" t="s">
        <v>74</v>
      </c>
      <c r="AF754" s="1" t="s">
        <v>74</v>
      </c>
      <c r="AG754" s="1">
        <v>7</v>
      </c>
      <c r="AH754" s="1">
        <v>9</v>
      </c>
      <c r="AI754" s="1">
        <v>9</v>
      </c>
      <c r="AJ754" s="1">
        <v>0</v>
      </c>
      <c r="AK754" s="1">
        <v>5</v>
      </c>
      <c r="AL754" s="1" t="s">
        <v>6404</v>
      </c>
      <c r="AM754" s="1" t="s">
        <v>6405</v>
      </c>
      <c r="AN754" s="1" t="s">
        <v>6406</v>
      </c>
      <c r="AO754" s="1" t="s">
        <v>6407</v>
      </c>
      <c r="AP754" s="1" t="s">
        <v>74</v>
      </c>
      <c r="AQ754" s="1" t="s">
        <v>74</v>
      </c>
      <c r="AR754" s="1" t="s">
        <v>6409</v>
      </c>
      <c r="AS754" s="1" t="s">
        <v>6410</v>
      </c>
      <c r="AT754" s="1" t="s">
        <v>5508</v>
      </c>
      <c r="AU754" s="1">
        <v>2008</v>
      </c>
      <c r="AV754" s="1">
        <v>91</v>
      </c>
      <c r="AW754" s="1">
        <v>1</v>
      </c>
      <c r="AX754" s="1" t="s">
        <v>74</v>
      </c>
      <c r="AY754" s="1" t="s">
        <v>74</v>
      </c>
      <c r="AZ754" s="1" t="s">
        <v>74</v>
      </c>
      <c r="BA754" s="1" t="s">
        <v>74</v>
      </c>
      <c r="BB754" s="1">
        <v>181</v>
      </c>
      <c r="BC754" s="1">
        <v>201</v>
      </c>
      <c r="BD754" s="1" t="s">
        <v>74</v>
      </c>
      <c r="BE754" s="1" t="s">
        <v>74</v>
      </c>
      <c r="BF754" s="1" t="s">
        <v>74</v>
      </c>
      <c r="BG754" s="1" t="s">
        <v>74</v>
      </c>
      <c r="BH754" s="1" t="s">
        <v>74</v>
      </c>
      <c r="BI754" s="1">
        <v>21</v>
      </c>
      <c r="BJ754" s="1" t="s">
        <v>6412</v>
      </c>
      <c r="BK754" s="1" t="s">
        <v>100</v>
      </c>
      <c r="BL754" s="1" t="s">
        <v>6072</v>
      </c>
      <c r="BM754" s="1" t="s">
        <v>13625</v>
      </c>
      <c r="BN754" s="1">
        <v>18376601</v>
      </c>
      <c r="BO754" s="1" t="s">
        <v>74</v>
      </c>
      <c r="BP754" s="1" t="s">
        <v>74</v>
      </c>
      <c r="BQ754" s="1" t="s">
        <v>74</v>
      </c>
      <c r="BR754" s="1" t="s">
        <v>102</v>
      </c>
      <c r="BS754" s="1" t="s">
        <v>13626</v>
      </c>
      <c r="BT754" s="1" t="str">
        <f>HYPERLINK("https%3A%2F%2Fwww.webofscience.com%2Fwos%2Fwoscc%2Ffull-record%2FWOS:000253179700023","View Full Record in Web of Science")</f>
        <v>View Full Record in Web of Science</v>
      </c>
    </row>
    <row r="755" spans="1:72" x14ac:dyDescent="0.25">
      <c r="A755" s="1" t="s">
        <v>72</v>
      </c>
      <c r="B755" s="1" t="s">
        <v>13617</v>
      </c>
      <c r="C755" s="1" t="s">
        <v>74</v>
      </c>
      <c r="D755" s="1" t="s">
        <v>74</v>
      </c>
      <c r="E755" s="1" t="s">
        <v>74</v>
      </c>
      <c r="F755" s="1" t="s">
        <v>13618</v>
      </c>
      <c r="G755" s="1" t="s">
        <v>74</v>
      </c>
      <c r="H755" s="1" t="s">
        <v>74</v>
      </c>
      <c r="I755" s="1" t="s">
        <v>13627</v>
      </c>
      <c r="J755" s="1" t="s">
        <v>6388</v>
      </c>
      <c r="K755" s="1" t="s">
        <v>74</v>
      </c>
      <c r="L755" s="1" t="s">
        <v>74</v>
      </c>
      <c r="M755" s="1" t="s">
        <v>78</v>
      </c>
      <c r="N755" s="1" t="s">
        <v>79</v>
      </c>
      <c r="O755" s="1" t="s">
        <v>74</v>
      </c>
      <c r="P755" s="1" t="s">
        <v>74</v>
      </c>
      <c r="Q755" s="1" t="s">
        <v>74</v>
      </c>
      <c r="R755" s="1" t="s">
        <v>74</v>
      </c>
      <c r="S755" s="1" t="s">
        <v>74</v>
      </c>
      <c r="T755" s="1" t="s">
        <v>74</v>
      </c>
      <c r="U755" s="1" t="s">
        <v>74</v>
      </c>
      <c r="V755" s="1" t="s">
        <v>13628</v>
      </c>
      <c r="W755" s="1" t="s">
        <v>13621</v>
      </c>
      <c r="X755" s="1" t="s">
        <v>13622</v>
      </c>
      <c r="Y755" s="1" t="s">
        <v>13623</v>
      </c>
      <c r="Z755" s="1" t="s">
        <v>13624</v>
      </c>
      <c r="AA755" s="1" t="s">
        <v>74</v>
      </c>
      <c r="AB755" s="1" t="s">
        <v>74</v>
      </c>
      <c r="AC755" s="1" t="s">
        <v>74</v>
      </c>
      <c r="AD755" s="1" t="s">
        <v>74</v>
      </c>
      <c r="AE755" s="1" t="s">
        <v>74</v>
      </c>
      <c r="AF755" s="1" t="s">
        <v>74</v>
      </c>
      <c r="AG755" s="1">
        <v>9</v>
      </c>
      <c r="AH755" s="1">
        <v>11</v>
      </c>
      <c r="AI755" s="1">
        <v>12</v>
      </c>
      <c r="AJ755" s="1">
        <v>0</v>
      </c>
      <c r="AK755" s="1">
        <v>8</v>
      </c>
      <c r="AL755" s="1" t="s">
        <v>6404</v>
      </c>
      <c r="AM755" s="1" t="s">
        <v>6405</v>
      </c>
      <c r="AN755" s="1" t="s">
        <v>6406</v>
      </c>
      <c r="AO755" s="1" t="s">
        <v>6407</v>
      </c>
      <c r="AP755" s="1" t="s">
        <v>74</v>
      </c>
      <c r="AQ755" s="1" t="s">
        <v>74</v>
      </c>
      <c r="AR755" s="1" t="s">
        <v>6409</v>
      </c>
      <c r="AS755" s="1" t="s">
        <v>6410</v>
      </c>
      <c r="AT755" s="1" t="s">
        <v>5508</v>
      </c>
      <c r="AU755" s="1">
        <v>2008</v>
      </c>
      <c r="AV755" s="1">
        <v>91</v>
      </c>
      <c r="AW755" s="1">
        <v>1</v>
      </c>
      <c r="AX755" s="1" t="s">
        <v>74</v>
      </c>
      <c r="AY755" s="1" t="s">
        <v>74</v>
      </c>
      <c r="AZ755" s="1" t="s">
        <v>74</v>
      </c>
      <c r="BA755" s="1" t="s">
        <v>74</v>
      </c>
      <c r="BB755" s="1">
        <v>202</v>
      </c>
      <c r="BC755" s="1">
        <v>236</v>
      </c>
      <c r="BD755" s="1" t="s">
        <v>74</v>
      </c>
      <c r="BE755" s="1" t="s">
        <v>74</v>
      </c>
      <c r="BF755" s="1" t="s">
        <v>74</v>
      </c>
      <c r="BG755" s="1" t="s">
        <v>74</v>
      </c>
      <c r="BH755" s="1" t="s">
        <v>74</v>
      </c>
      <c r="BI755" s="1">
        <v>35</v>
      </c>
      <c r="BJ755" s="1" t="s">
        <v>6412</v>
      </c>
      <c r="BK755" s="1" t="s">
        <v>100</v>
      </c>
      <c r="BL755" s="1" t="s">
        <v>6072</v>
      </c>
      <c r="BM755" s="1" t="s">
        <v>13625</v>
      </c>
      <c r="BN755" s="1">
        <v>18376602</v>
      </c>
      <c r="BO755" s="1" t="s">
        <v>74</v>
      </c>
      <c r="BP755" s="1" t="s">
        <v>74</v>
      </c>
      <c r="BQ755" s="1" t="s">
        <v>74</v>
      </c>
      <c r="BR755" s="1" t="s">
        <v>102</v>
      </c>
      <c r="BS755" s="1" t="s">
        <v>13629</v>
      </c>
      <c r="BT755" s="1" t="str">
        <f>HYPERLINK("https%3A%2F%2Fwww.webofscience.com%2Fwos%2Fwoscc%2Ffull-record%2FWOS:000253179700024","View Full Record in Web of Science")</f>
        <v>View Full Record in Web of Science</v>
      </c>
    </row>
    <row r="756" spans="1:72" x14ac:dyDescent="0.25">
      <c r="A756" s="1" t="s">
        <v>5688</v>
      </c>
      <c r="B756" s="1" t="s">
        <v>13630</v>
      </c>
      <c r="C756" s="1" t="s">
        <v>74</v>
      </c>
      <c r="D756" s="1" t="s">
        <v>13631</v>
      </c>
      <c r="E756" s="1" t="s">
        <v>74</v>
      </c>
      <c r="F756" s="1" t="s">
        <v>13632</v>
      </c>
      <c r="G756" s="1" t="s">
        <v>74</v>
      </c>
      <c r="H756" s="1" t="s">
        <v>74</v>
      </c>
      <c r="I756" s="1" t="s">
        <v>13633</v>
      </c>
      <c r="J756" s="1" t="s">
        <v>13634</v>
      </c>
      <c r="K756" s="1" t="s">
        <v>13635</v>
      </c>
      <c r="L756" s="1" t="s">
        <v>74</v>
      </c>
      <c r="M756" s="1" t="s">
        <v>78</v>
      </c>
      <c r="N756" s="1" t="s">
        <v>5695</v>
      </c>
      <c r="O756" s="1" t="s">
        <v>13636</v>
      </c>
      <c r="P756" s="1" t="s">
        <v>13637</v>
      </c>
      <c r="Q756" s="1" t="s">
        <v>13638</v>
      </c>
      <c r="R756" s="1" t="s">
        <v>13639</v>
      </c>
      <c r="S756" s="1" t="s">
        <v>74</v>
      </c>
      <c r="T756" s="1" t="s">
        <v>13640</v>
      </c>
      <c r="U756" s="1" t="s">
        <v>74</v>
      </c>
      <c r="V756" s="1" t="s">
        <v>13641</v>
      </c>
      <c r="W756" s="1" t="s">
        <v>13642</v>
      </c>
      <c r="X756" s="1" t="s">
        <v>74</v>
      </c>
      <c r="Y756" s="1" t="s">
        <v>13643</v>
      </c>
      <c r="Z756" s="1" t="s">
        <v>74</v>
      </c>
      <c r="AA756" s="1" t="s">
        <v>74</v>
      </c>
      <c r="AB756" s="1" t="s">
        <v>13644</v>
      </c>
      <c r="AC756" s="1" t="s">
        <v>74</v>
      </c>
      <c r="AD756" s="1" t="s">
        <v>74</v>
      </c>
      <c r="AE756" s="1" t="s">
        <v>74</v>
      </c>
      <c r="AF756" s="1" t="s">
        <v>74</v>
      </c>
      <c r="AG756" s="1">
        <v>14</v>
      </c>
      <c r="AH756" s="1">
        <v>0</v>
      </c>
      <c r="AI756" s="1">
        <v>0</v>
      </c>
      <c r="AJ756" s="1">
        <v>1</v>
      </c>
      <c r="AK756" s="1">
        <v>3</v>
      </c>
      <c r="AL756" s="1" t="s">
        <v>13645</v>
      </c>
      <c r="AM756" s="1" t="s">
        <v>6695</v>
      </c>
      <c r="AN756" s="1" t="s">
        <v>6696</v>
      </c>
      <c r="AO756" s="1" t="s">
        <v>6697</v>
      </c>
      <c r="AP756" s="1" t="s">
        <v>74</v>
      </c>
      <c r="AQ756" s="1" t="s">
        <v>13646</v>
      </c>
      <c r="AR756" s="1" t="s">
        <v>6700</v>
      </c>
      <c r="AS756" s="1" t="s">
        <v>74</v>
      </c>
      <c r="AT756" s="1" t="s">
        <v>74</v>
      </c>
      <c r="AU756" s="1">
        <v>2008</v>
      </c>
      <c r="AV756" s="1" t="s">
        <v>74</v>
      </c>
      <c r="AW756" s="1">
        <v>797</v>
      </c>
      <c r="AX756" s="1" t="s">
        <v>74</v>
      </c>
      <c r="AY756" s="1" t="s">
        <v>74</v>
      </c>
      <c r="AZ756" s="1" t="s">
        <v>74</v>
      </c>
      <c r="BA756" s="1" t="s">
        <v>74</v>
      </c>
      <c r="BB756" s="1">
        <v>405</v>
      </c>
      <c r="BC756" s="1">
        <v>410</v>
      </c>
      <c r="BD756" s="1" t="s">
        <v>74</v>
      </c>
      <c r="BE756" s="1" t="s">
        <v>13647</v>
      </c>
      <c r="BF756" s="1" t="str">
        <f>HYPERLINK("http://dx.doi.org/10.17660/ActaHortic.2008.797.58","http://dx.doi.org/10.17660/ActaHortic.2008.797.58")</f>
        <v>http://dx.doi.org/10.17660/ActaHortic.2008.797.58</v>
      </c>
      <c r="BG756" s="1" t="s">
        <v>74</v>
      </c>
      <c r="BH756" s="1" t="s">
        <v>74</v>
      </c>
      <c r="BI756" s="1">
        <v>6</v>
      </c>
      <c r="BJ756" s="1" t="s">
        <v>13648</v>
      </c>
      <c r="BK756" s="1" t="s">
        <v>6703</v>
      </c>
      <c r="BL756" s="1" t="s">
        <v>4040</v>
      </c>
      <c r="BM756" s="1" t="s">
        <v>13649</v>
      </c>
      <c r="BN756" s="1" t="s">
        <v>74</v>
      </c>
      <c r="BO756" s="1" t="s">
        <v>74</v>
      </c>
      <c r="BP756" s="1" t="s">
        <v>74</v>
      </c>
      <c r="BQ756" s="1" t="s">
        <v>74</v>
      </c>
      <c r="BR756" s="1" t="s">
        <v>102</v>
      </c>
      <c r="BS756" s="1" t="s">
        <v>13650</v>
      </c>
      <c r="BT756" s="1" t="str">
        <f>HYPERLINK("https%3A%2F%2Fwww.webofscience.com%2Fwos%2Fwoscc%2Ffull-record%2FWOS:000261541700058","View Full Record in Web of Science")</f>
        <v>View Full Record in Web of Science</v>
      </c>
    </row>
    <row r="757" spans="1:72" x14ac:dyDescent="0.25">
      <c r="A757" s="1" t="s">
        <v>72</v>
      </c>
      <c r="B757" s="1" t="s">
        <v>13651</v>
      </c>
      <c r="C757" s="1" t="s">
        <v>74</v>
      </c>
      <c r="D757" s="1" t="s">
        <v>74</v>
      </c>
      <c r="E757" s="1" t="s">
        <v>74</v>
      </c>
      <c r="F757" s="1" t="s">
        <v>13652</v>
      </c>
      <c r="G757" s="1" t="s">
        <v>74</v>
      </c>
      <c r="H757" s="1" t="s">
        <v>74</v>
      </c>
      <c r="I757" s="1" t="s">
        <v>13653</v>
      </c>
      <c r="J757" s="1" t="s">
        <v>1074</v>
      </c>
      <c r="K757" s="1" t="s">
        <v>74</v>
      </c>
      <c r="L757" s="1" t="s">
        <v>74</v>
      </c>
      <c r="M757" s="1" t="s">
        <v>78</v>
      </c>
      <c r="N757" s="1" t="s">
        <v>79</v>
      </c>
      <c r="O757" s="1" t="s">
        <v>74</v>
      </c>
      <c r="P757" s="1" t="s">
        <v>74</v>
      </c>
      <c r="Q757" s="1" t="s">
        <v>74</v>
      </c>
      <c r="R757" s="1" t="s">
        <v>74</v>
      </c>
      <c r="S757" s="1" t="s">
        <v>74</v>
      </c>
      <c r="T757" s="1" t="s">
        <v>13654</v>
      </c>
      <c r="U757" s="1" t="s">
        <v>13655</v>
      </c>
      <c r="V757" s="1" t="s">
        <v>13656</v>
      </c>
      <c r="W757" s="1" t="s">
        <v>13657</v>
      </c>
      <c r="X757" s="1" t="s">
        <v>13658</v>
      </c>
      <c r="Y757" s="1" t="s">
        <v>13659</v>
      </c>
      <c r="Z757" s="1" t="s">
        <v>74</v>
      </c>
      <c r="AA757" s="1" t="s">
        <v>74</v>
      </c>
      <c r="AB757" s="1" t="s">
        <v>74</v>
      </c>
      <c r="AC757" s="1" t="s">
        <v>74</v>
      </c>
      <c r="AD757" s="1" t="s">
        <v>74</v>
      </c>
      <c r="AE757" s="1" t="s">
        <v>74</v>
      </c>
      <c r="AF757" s="1" t="s">
        <v>74</v>
      </c>
      <c r="AG757" s="1">
        <v>33</v>
      </c>
      <c r="AH757" s="1">
        <v>83</v>
      </c>
      <c r="AI757" s="1">
        <v>88</v>
      </c>
      <c r="AJ757" s="1">
        <v>0</v>
      </c>
      <c r="AK757" s="1">
        <v>37</v>
      </c>
      <c r="AL757" s="1" t="s">
        <v>1081</v>
      </c>
      <c r="AM757" s="1" t="s">
        <v>1082</v>
      </c>
      <c r="AN757" s="1" t="s">
        <v>1083</v>
      </c>
      <c r="AO757" s="1" t="s">
        <v>1084</v>
      </c>
      <c r="AP757" s="1" t="s">
        <v>1085</v>
      </c>
      <c r="AQ757" s="1" t="s">
        <v>74</v>
      </c>
      <c r="AR757" s="1" t="s">
        <v>1086</v>
      </c>
      <c r="AS757" s="1" t="s">
        <v>1087</v>
      </c>
      <c r="AT757" s="1" t="s">
        <v>147</v>
      </c>
      <c r="AU757" s="1">
        <v>2007</v>
      </c>
      <c r="AV757" s="1">
        <v>17</v>
      </c>
      <c r="AW757" s="1">
        <v>6</v>
      </c>
      <c r="AX757" s="1" t="s">
        <v>74</v>
      </c>
      <c r="AY757" s="1" t="s">
        <v>74</v>
      </c>
      <c r="AZ757" s="1" t="s">
        <v>74</v>
      </c>
      <c r="BA757" s="1" t="s">
        <v>74</v>
      </c>
      <c r="BB757" s="1">
        <v>595</v>
      </c>
      <c r="BC757" s="1">
        <v>607</v>
      </c>
      <c r="BD757" s="1" t="s">
        <v>74</v>
      </c>
      <c r="BE757" s="1" t="s">
        <v>13660</v>
      </c>
      <c r="BF757" s="1" t="str">
        <f>HYPERLINK("http://dx.doi.org/10.1123/ijsnem.17.6.595","http://dx.doi.org/10.1123/ijsnem.17.6.595")</f>
        <v>http://dx.doi.org/10.1123/ijsnem.17.6.595</v>
      </c>
      <c r="BG757" s="1" t="s">
        <v>74</v>
      </c>
      <c r="BH757" s="1" t="s">
        <v>74</v>
      </c>
      <c r="BI757" s="1">
        <v>13</v>
      </c>
      <c r="BJ757" s="1" t="s">
        <v>1089</v>
      </c>
      <c r="BK757" s="1" t="s">
        <v>100</v>
      </c>
      <c r="BL757" s="1" t="s">
        <v>1089</v>
      </c>
      <c r="BM757" s="1" t="s">
        <v>13661</v>
      </c>
      <c r="BN757" s="1">
        <v>18156664</v>
      </c>
      <c r="BO757" s="1" t="s">
        <v>74</v>
      </c>
      <c r="BP757" s="1" t="s">
        <v>74</v>
      </c>
      <c r="BQ757" s="1" t="s">
        <v>74</v>
      </c>
      <c r="BR757" s="1" t="s">
        <v>102</v>
      </c>
      <c r="BS757" s="1" t="s">
        <v>13662</v>
      </c>
      <c r="BT757" s="1" t="str">
        <f>HYPERLINK("https%3A%2F%2Fwww.webofscience.com%2Fwos%2Fwoscc%2Ffull-record%2FWOS:000251559700007","View Full Record in Web of Science")</f>
        <v>View Full Record in Web of Science</v>
      </c>
    </row>
    <row r="758" spans="1:72" x14ac:dyDescent="0.25">
      <c r="A758" s="1" t="s">
        <v>72</v>
      </c>
      <c r="B758" s="1" t="s">
        <v>13663</v>
      </c>
      <c r="C758" s="1" t="s">
        <v>74</v>
      </c>
      <c r="D758" s="1" t="s">
        <v>74</v>
      </c>
      <c r="E758" s="1" t="s">
        <v>74</v>
      </c>
      <c r="F758" s="1" t="s">
        <v>13664</v>
      </c>
      <c r="G758" s="1" t="s">
        <v>74</v>
      </c>
      <c r="H758" s="1" t="s">
        <v>74</v>
      </c>
      <c r="I758" s="1" t="s">
        <v>13665</v>
      </c>
      <c r="J758" s="1" t="s">
        <v>1074</v>
      </c>
      <c r="K758" s="1" t="s">
        <v>74</v>
      </c>
      <c r="L758" s="1" t="s">
        <v>74</v>
      </c>
      <c r="M758" s="1" t="s">
        <v>78</v>
      </c>
      <c r="N758" s="1" t="s">
        <v>79</v>
      </c>
      <c r="O758" s="1" t="s">
        <v>74</v>
      </c>
      <c r="P758" s="1" t="s">
        <v>74</v>
      </c>
      <c r="Q758" s="1" t="s">
        <v>74</v>
      </c>
      <c r="R758" s="1" t="s">
        <v>74</v>
      </c>
      <c r="S758" s="1" t="s">
        <v>74</v>
      </c>
      <c r="T758" s="1" t="s">
        <v>13666</v>
      </c>
      <c r="U758" s="1" t="s">
        <v>13667</v>
      </c>
      <c r="V758" s="1" t="s">
        <v>13668</v>
      </c>
      <c r="W758" s="1" t="s">
        <v>13669</v>
      </c>
      <c r="X758" s="1" t="s">
        <v>2549</v>
      </c>
      <c r="Y758" s="1" t="s">
        <v>13041</v>
      </c>
      <c r="Z758" s="1" t="s">
        <v>74</v>
      </c>
      <c r="AA758" s="1" t="s">
        <v>13670</v>
      </c>
      <c r="AB758" s="1" t="s">
        <v>13671</v>
      </c>
      <c r="AC758" s="1" t="s">
        <v>74</v>
      </c>
      <c r="AD758" s="1" t="s">
        <v>74</v>
      </c>
      <c r="AE758" s="1" t="s">
        <v>74</v>
      </c>
      <c r="AF758" s="1" t="s">
        <v>74</v>
      </c>
      <c r="AG758" s="1">
        <v>22</v>
      </c>
      <c r="AH758" s="1">
        <v>67</v>
      </c>
      <c r="AI758" s="1">
        <v>72</v>
      </c>
      <c r="AJ758" s="1">
        <v>0</v>
      </c>
      <c r="AK758" s="1">
        <v>36</v>
      </c>
      <c r="AL758" s="1" t="s">
        <v>1081</v>
      </c>
      <c r="AM758" s="1" t="s">
        <v>1082</v>
      </c>
      <c r="AN758" s="1" t="s">
        <v>1083</v>
      </c>
      <c r="AO758" s="1" t="s">
        <v>1084</v>
      </c>
      <c r="AP758" s="1" t="s">
        <v>1085</v>
      </c>
      <c r="AQ758" s="1" t="s">
        <v>74</v>
      </c>
      <c r="AR758" s="1" t="s">
        <v>1086</v>
      </c>
      <c r="AS758" s="1" t="s">
        <v>1087</v>
      </c>
      <c r="AT758" s="1" t="s">
        <v>147</v>
      </c>
      <c r="AU758" s="1">
        <v>2007</v>
      </c>
      <c r="AV758" s="1">
        <v>17</v>
      </c>
      <c r="AW758" s="1">
        <v>6</v>
      </c>
      <c r="AX758" s="1" t="s">
        <v>74</v>
      </c>
      <c r="AY758" s="1" t="s">
        <v>74</v>
      </c>
      <c r="AZ758" s="1" t="s">
        <v>74</v>
      </c>
      <c r="BA758" s="1" t="s">
        <v>74</v>
      </c>
      <c r="BB758" s="1">
        <v>583</v>
      </c>
      <c r="BC758" s="1">
        <v>594</v>
      </c>
      <c r="BD758" s="1" t="s">
        <v>74</v>
      </c>
      <c r="BE758" s="1" t="s">
        <v>13672</v>
      </c>
      <c r="BF758" s="1" t="str">
        <f>HYPERLINK("http://dx.doi.org/10.1123/ijsnem.17.6.583","http://dx.doi.org/10.1123/ijsnem.17.6.583")</f>
        <v>http://dx.doi.org/10.1123/ijsnem.17.6.583</v>
      </c>
      <c r="BG758" s="1" t="s">
        <v>74</v>
      </c>
      <c r="BH758" s="1" t="s">
        <v>74</v>
      </c>
      <c r="BI758" s="1">
        <v>12</v>
      </c>
      <c r="BJ758" s="1" t="s">
        <v>1089</v>
      </c>
      <c r="BK758" s="1" t="s">
        <v>100</v>
      </c>
      <c r="BL758" s="1" t="s">
        <v>1089</v>
      </c>
      <c r="BM758" s="1" t="s">
        <v>13661</v>
      </c>
      <c r="BN758" s="1">
        <v>18156663</v>
      </c>
      <c r="BO758" s="1" t="s">
        <v>74</v>
      </c>
      <c r="BP758" s="1" t="s">
        <v>74</v>
      </c>
      <c r="BQ758" s="1" t="s">
        <v>74</v>
      </c>
      <c r="BR758" s="1" t="s">
        <v>102</v>
      </c>
      <c r="BS758" s="1" t="s">
        <v>13673</v>
      </c>
      <c r="BT758" s="1" t="str">
        <f>HYPERLINK("https%3A%2F%2Fwww.webofscience.com%2Fwos%2Fwoscc%2Ffull-record%2FWOS:000251559700006","View Full Record in Web of Science")</f>
        <v>View Full Record in Web of Science</v>
      </c>
    </row>
    <row r="759" spans="1:72" x14ac:dyDescent="0.25">
      <c r="A759" s="1" t="s">
        <v>72</v>
      </c>
      <c r="B759" s="1" t="s">
        <v>13674</v>
      </c>
      <c r="C759" s="1" t="s">
        <v>74</v>
      </c>
      <c r="D759" s="1" t="s">
        <v>74</v>
      </c>
      <c r="E759" s="1" t="s">
        <v>74</v>
      </c>
      <c r="F759" s="1" t="s">
        <v>13675</v>
      </c>
      <c r="G759" s="1" t="s">
        <v>74</v>
      </c>
      <c r="H759" s="1" t="s">
        <v>74</v>
      </c>
      <c r="I759" s="1" t="s">
        <v>13676</v>
      </c>
      <c r="J759" s="1" t="s">
        <v>13677</v>
      </c>
      <c r="K759" s="1" t="s">
        <v>74</v>
      </c>
      <c r="L759" s="1" t="s">
        <v>74</v>
      </c>
      <c r="M759" s="1" t="s">
        <v>78</v>
      </c>
      <c r="N759" s="1" t="s">
        <v>79</v>
      </c>
      <c r="O759" s="1" t="s">
        <v>74</v>
      </c>
      <c r="P759" s="1" t="s">
        <v>74</v>
      </c>
      <c r="Q759" s="1" t="s">
        <v>74</v>
      </c>
      <c r="R759" s="1" t="s">
        <v>74</v>
      </c>
      <c r="S759" s="1" t="s">
        <v>74</v>
      </c>
      <c r="T759" s="1" t="s">
        <v>13678</v>
      </c>
      <c r="U759" s="1" t="s">
        <v>13679</v>
      </c>
      <c r="V759" s="1" t="s">
        <v>13680</v>
      </c>
      <c r="W759" s="1" t="s">
        <v>13681</v>
      </c>
      <c r="X759" s="1" t="s">
        <v>13682</v>
      </c>
      <c r="Y759" s="1" t="s">
        <v>13683</v>
      </c>
      <c r="Z759" s="1" t="s">
        <v>13684</v>
      </c>
      <c r="AA759" s="1" t="s">
        <v>13685</v>
      </c>
      <c r="AB759" s="1" t="s">
        <v>13686</v>
      </c>
      <c r="AC759" s="1" t="s">
        <v>74</v>
      </c>
      <c r="AD759" s="1" t="s">
        <v>74</v>
      </c>
      <c r="AE759" s="1" t="s">
        <v>74</v>
      </c>
      <c r="AF759" s="1" t="s">
        <v>74</v>
      </c>
      <c r="AG759" s="1">
        <v>18</v>
      </c>
      <c r="AH759" s="1">
        <v>28</v>
      </c>
      <c r="AI759" s="1">
        <v>27</v>
      </c>
      <c r="AJ759" s="1">
        <v>1</v>
      </c>
      <c r="AK759" s="1">
        <v>16</v>
      </c>
      <c r="AL759" s="1" t="s">
        <v>585</v>
      </c>
      <c r="AM759" s="1" t="s">
        <v>586</v>
      </c>
      <c r="AN759" s="1" t="s">
        <v>587</v>
      </c>
      <c r="AO759" s="1" t="s">
        <v>13687</v>
      </c>
      <c r="AP759" s="1" t="s">
        <v>13688</v>
      </c>
      <c r="AQ759" s="1" t="s">
        <v>74</v>
      </c>
      <c r="AR759" s="1" t="s">
        <v>13689</v>
      </c>
      <c r="AS759" s="1" t="s">
        <v>13690</v>
      </c>
      <c r="AT759" s="1" t="s">
        <v>147</v>
      </c>
      <c r="AU759" s="1">
        <v>2007</v>
      </c>
      <c r="AV759" s="1">
        <v>20</v>
      </c>
      <c r="AW759" s="1">
        <v>6</v>
      </c>
      <c r="AX759" s="1" t="s">
        <v>74</v>
      </c>
      <c r="AY759" s="1" t="s">
        <v>74</v>
      </c>
      <c r="AZ759" s="1" t="s">
        <v>74</v>
      </c>
      <c r="BA759" s="1" t="s">
        <v>74</v>
      </c>
      <c r="BB759" s="1">
        <v>411</v>
      </c>
      <c r="BC759" s="1">
        <v>417</v>
      </c>
      <c r="BD759" s="1" t="s">
        <v>74</v>
      </c>
      <c r="BE759" s="1" t="s">
        <v>13691</v>
      </c>
      <c r="BF759" s="1" t="str">
        <f>HYPERLINK("http://dx.doi.org/10.1556/JPC.20.2007.6.4","http://dx.doi.org/10.1556/JPC.20.2007.6.4")</f>
        <v>http://dx.doi.org/10.1556/JPC.20.2007.6.4</v>
      </c>
      <c r="BG759" s="1" t="s">
        <v>74</v>
      </c>
      <c r="BH759" s="1" t="s">
        <v>74</v>
      </c>
      <c r="BI759" s="1">
        <v>7</v>
      </c>
      <c r="BJ759" s="1" t="s">
        <v>519</v>
      </c>
      <c r="BK759" s="1" t="s">
        <v>100</v>
      </c>
      <c r="BL759" s="1" t="s">
        <v>520</v>
      </c>
      <c r="BM759" s="1" t="s">
        <v>13692</v>
      </c>
      <c r="BN759" s="1" t="s">
        <v>74</v>
      </c>
      <c r="BO759" s="1" t="s">
        <v>74</v>
      </c>
      <c r="BP759" s="1" t="s">
        <v>74</v>
      </c>
      <c r="BQ759" s="1" t="s">
        <v>74</v>
      </c>
      <c r="BR759" s="1" t="s">
        <v>102</v>
      </c>
      <c r="BS759" s="1" t="s">
        <v>13693</v>
      </c>
      <c r="BT759" s="1" t="str">
        <f>HYPERLINK("https%3A%2F%2Fwww.webofscience.com%2Fwos%2Fwoscc%2Ffull-record%2FWOS:000252460400003","View Full Record in Web of Science")</f>
        <v>View Full Record in Web of Science</v>
      </c>
    </row>
    <row r="760" spans="1:72" x14ac:dyDescent="0.25">
      <c r="A760" s="1" t="s">
        <v>72</v>
      </c>
      <c r="B760" s="1" t="s">
        <v>13694</v>
      </c>
      <c r="C760" s="1" t="s">
        <v>74</v>
      </c>
      <c r="D760" s="1" t="s">
        <v>74</v>
      </c>
      <c r="E760" s="1" t="s">
        <v>74</v>
      </c>
      <c r="F760" s="1" t="s">
        <v>13695</v>
      </c>
      <c r="G760" s="1" t="s">
        <v>74</v>
      </c>
      <c r="H760" s="1" t="s">
        <v>74</v>
      </c>
      <c r="I760" s="1" t="s">
        <v>13696</v>
      </c>
      <c r="J760" s="1" t="s">
        <v>10901</v>
      </c>
      <c r="K760" s="1" t="s">
        <v>74</v>
      </c>
      <c r="L760" s="1" t="s">
        <v>74</v>
      </c>
      <c r="M760" s="1" t="s">
        <v>78</v>
      </c>
      <c r="N760" s="1" t="s">
        <v>79</v>
      </c>
      <c r="O760" s="1" t="s">
        <v>74</v>
      </c>
      <c r="P760" s="1" t="s">
        <v>74</v>
      </c>
      <c r="Q760" s="1" t="s">
        <v>74</v>
      </c>
      <c r="R760" s="1" t="s">
        <v>74</v>
      </c>
      <c r="S760" s="1" t="s">
        <v>74</v>
      </c>
      <c r="T760" s="1" t="s">
        <v>13697</v>
      </c>
      <c r="U760" s="1" t="s">
        <v>13698</v>
      </c>
      <c r="V760" s="1" t="s">
        <v>13699</v>
      </c>
      <c r="W760" s="1" t="s">
        <v>13700</v>
      </c>
      <c r="X760" s="1" t="s">
        <v>13701</v>
      </c>
      <c r="Y760" s="1" t="s">
        <v>13702</v>
      </c>
      <c r="Z760" s="1" t="s">
        <v>13703</v>
      </c>
      <c r="AA760" s="1" t="s">
        <v>13704</v>
      </c>
      <c r="AB760" s="1" t="s">
        <v>13705</v>
      </c>
      <c r="AC760" s="1" t="s">
        <v>74</v>
      </c>
      <c r="AD760" s="1" t="s">
        <v>74</v>
      </c>
      <c r="AE760" s="1" t="s">
        <v>74</v>
      </c>
      <c r="AF760" s="1" t="s">
        <v>74</v>
      </c>
      <c r="AG760" s="1">
        <v>40</v>
      </c>
      <c r="AH760" s="1">
        <v>89</v>
      </c>
      <c r="AI760" s="1">
        <v>93</v>
      </c>
      <c r="AJ760" s="1">
        <v>0</v>
      </c>
      <c r="AK760" s="1">
        <v>23</v>
      </c>
      <c r="AL760" s="1" t="s">
        <v>710</v>
      </c>
      <c r="AM760" s="1" t="s">
        <v>711</v>
      </c>
      <c r="AN760" s="1" t="s">
        <v>712</v>
      </c>
      <c r="AO760" s="1" t="s">
        <v>10910</v>
      </c>
      <c r="AP760" s="1" t="s">
        <v>10911</v>
      </c>
      <c r="AQ760" s="1" t="s">
        <v>74</v>
      </c>
      <c r="AR760" s="1" t="s">
        <v>10912</v>
      </c>
      <c r="AS760" s="1" t="s">
        <v>10913</v>
      </c>
      <c r="AT760" s="1" t="s">
        <v>323</v>
      </c>
      <c r="AU760" s="1">
        <v>2007</v>
      </c>
      <c r="AV760" s="1">
        <v>17</v>
      </c>
      <c r="AW760" s="1">
        <v>6</v>
      </c>
      <c r="AX760" s="1" t="s">
        <v>74</v>
      </c>
      <c r="AY760" s="1" t="s">
        <v>74</v>
      </c>
      <c r="AZ760" s="1" t="s">
        <v>74</v>
      </c>
      <c r="BA760" s="1" t="s">
        <v>74</v>
      </c>
      <c r="BB760" s="1">
        <v>458</v>
      </c>
      <c r="BC760" s="1">
        <v>464</v>
      </c>
      <c r="BD760" s="1" t="s">
        <v>74</v>
      </c>
      <c r="BE760" s="1" t="s">
        <v>13706</v>
      </c>
      <c r="BF760" s="1" t="str">
        <f>HYPERLINK("http://dx.doi.org/10.1097/JSM.0b013e31815aed33","http://dx.doi.org/10.1097/JSM.0b013e31815aed33")</f>
        <v>http://dx.doi.org/10.1097/JSM.0b013e31815aed33</v>
      </c>
      <c r="BG760" s="1" t="s">
        <v>74</v>
      </c>
      <c r="BH760" s="1" t="s">
        <v>74</v>
      </c>
      <c r="BI760" s="1">
        <v>7</v>
      </c>
      <c r="BJ760" s="1" t="s">
        <v>10915</v>
      </c>
      <c r="BK760" s="1" t="s">
        <v>100</v>
      </c>
      <c r="BL760" s="1" t="s">
        <v>10915</v>
      </c>
      <c r="BM760" s="1" t="s">
        <v>13707</v>
      </c>
      <c r="BN760" s="1">
        <v>17993788</v>
      </c>
      <c r="BO760" s="1" t="s">
        <v>74</v>
      </c>
      <c r="BP760" s="1" t="s">
        <v>74</v>
      </c>
      <c r="BQ760" s="1" t="s">
        <v>74</v>
      </c>
      <c r="BR760" s="1" t="s">
        <v>102</v>
      </c>
      <c r="BS760" s="1" t="s">
        <v>13708</v>
      </c>
      <c r="BT760" s="1" t="str">
        <f>HYPERLINK("https%3A%2F%2Fwww.webofscience.com%2Fwos%2Fwoscc%2Ffull-record%2FWOS:000250908600004","View Full Record in Web of Science")</f>
        <v>View Full Record in Web of Science</v>
      </c>
    </row>
    <row r="761" spans="1:72" x14ac:dyDescent="0.25">
      <c r="A761" s="1" t="s">
        <v>72</v>
      </c>
      <c r="B761" s="1" t="s">
        <v>13709</v>
      </c>
      <c r="C761" s="1" t="s">
        <v>74</v>
      </c>
      <c r="D761" s="1" t="s">
        <v>74</v>
      </c>
      <c r="E761" s="1" t="s">
        <v>74</v>
      </c>
      <c r="F761" s="1" t="s">
        <v>13710</v>
      </c>
      <c r="G761" s="1" t="s">
        <v>74</v>
      </c>
      <c r="H761" s="1" t="s">
        <v>74</v>
      </c>
      <c r="I761" s="1" t="s">
        <v>13711</v>
      </c>
      <c r="J761" s="1" t="s">
        <v>13712</v>
      </c>
      <c r="K761" s="1" t="s">
        <v>74</v>
      </c>
      <c r="L761" s="1" t="s">
        <v>74</v>
      </c>
      <c r="M761" s="1" t="s">
        <v>78</v>
      </c>
      <c r="N761" s="1" t="s">
        <v>79</v>
      </c>
      <c r="O761" s="1" t="s">
        <v>74</v>
      </c>
      <c r="P761" s="1" t="s">
        <v>74</v>
      </c>
      <c r="Q761" s="1" t="s">
        <v>74</v>
      </c>
      <c r="R761" s="1" t="s">
        <v>74</v>
      </c>
      <c r="S761" s="1" t="s">
        <v>74</v>
      </c>
      <c r="T761" s="1" t="s">
        <v>13713</v>
      </c>
      <c r="U761" s="1" t="s">
        <v>13714</v>
      </c>
      <c r="V761" s="1" t="s">
        <v>13715</v>
      </c>
      <c r="W761" s="1" t="s">
        <v>13716</v>
      </c>
      <c r="X761" s="1" t="s">
        <v>13717</v>
      </c>
      <c r="Y761" s="1" t="s">
        <v>13718</v>
      </c>
      <c r="Z761" s="1" t="s">
        <v>74</v>
      </c>
      <c r="AA761" s="1" t="s">
        <v>74</v>
      </c>
      <c r="AB761" s="1" t="s">
        <v>13719</v>
      </c>
      <c r="AC761" s="1" t="s">
        <v>13720</v>
      </c>
      <c r="AD761" s="1" t="s">
        <v>13721</v>
      </c>
      <c r="AE761" s="1" t="s">
        <v>74</v>
      </c>
      <c r="AF761" s="1" t="s">
        <v>74</v>
      </c>
      <c r="AG761" s="1">
        <v>35</v>
      </c>
      <c r="AH761" s="1">
        <v>39</v>
      </c>
      <c r="AI761" s="1">
        <v>42</v>
      </c>
      <c r="AJ761" s="1">
        <v>0</v>
      </c>
      <c r="AK761" s="1">
        <v>7</v>
      </c>
      <c r="AL761" s="1" t="s">
        <v>13722</v>
      </c>
      <c r="AM761" s="1" t="s">
        <v>6142</v>
      </c>
      <c r="AN761" s="1" t="s">
        <v>13723</v>
      </c>
      <c r="AO761" s="1" t="s">
        <v>13724</v>
      </c>
      <c r="AP761" s="1" t="s">
        <v>74</v>
      </c>
      <c r="AQ761" s="1" t="s">
        <v>74</v>
      </c>
      <c r="AR761" s="1" t="s">
        <v>13725</v>
      </c>
      <c r="AS761" s="1" t="s">
        <v>13726</v>
      </c>
      <c r="AT761" s="1" t="s">
        <v>1197</v>
      </c>
      <c r="AU761" s="1">
        <v>2007</v>
      </c>
      <c r="AV761" s="1">
        <v>29</v>
      </c>
      <c r="AW761" s="1">
        <v>6</v>
      </c>
      <c r="AX761" s="1" t="s">
        <v>74</v>
      </c>
      <c r="AY761" s="1" t="s">
        <v>74</v>
      </c>
      <c r="AZ761" s="1" t="s">
        <v>74</v>
      </c>
      <c r="BA761" s="1" t="s">
        <v>74</v>
      </c>
      <c r="BB761" s="1">
        <v>457</v>
      </c>
      <c r="BC761" s="1">
        <v>464</v>
      </c>
      <c r="BD761" s="1" t="s">
        <v>74</v>
      </c>
      <c r="BE761" s="1" t="s">
        <v>74</v>
      </c>
      <c r="BF761" s="1" t="s">
        <v>74</v>
      </c>
      <c r="BG761" s="1" t="s">
        <v>74</v>
      </c>
      <c r="BH761" s="1" t="s">
        <v>74</v>
      </c>
      <c r="BI761" s="1">
        <v>8</v>
      </c>
      <c r="BJ761" s="1" t="s">
        <v>6148</v>
      </c>
      <c r="BK761" s="1" t="s">
        <v>100</v>
      </c>
      <c r="BL761" s="1" t="s">
        <v>6148</v>
      </c>
      <c r="BM761" s="1" t="s">
        <v>13727</v>
      </c>
      <c r="BN761" s="1">
        <v>18254414</v>
      </c>
      <c r="BO761" s="1" t="s">
        <v>74</v>
      </c>
      <c r="BP761" s="1" t="s">
        <v>74</v>
      </c>
      <c r="BQ761" s="1" t="s">
        <v>74</v>
      </c>
      <c r="BR761" s="1" t="s">
        <v>102</v>
      </c>
      <c r="BS761" s="1" t="s">
        <v>13728</v>
      </c>
      <c r="BT761" s="1" t="str">
        <f>HYPERLINK("https%3A%2F%2Fwww.webofscience.com%2Fwos%2Fwoscc%2Ffull-record%2FWOS:000253500400003","View Full Record in Web of Science")</f>
        <v>View Full Record in Web of Science</v>
      </c>
    </row>
    <row r="762" spans="1:72" x14ac:dyDescent="0.25">
      <c r="A762" s="1" t="s">
        <v>72</v>
      </c>
      <c r="B762" s="1" t="s">
        <v>13729</v>
      </c>
      <c r="C762" s="1" t="s">
        <v>74</v>
      </c>
      <c r="D762" s="1" t="s">
        <v>74</v>
      </c>
      <c r="E762" s="1" t="s">
        <v>74</v>
      </c>
      <c r="F762" s="1" t="s">
        <v>13730</v>
      </c>
      <c r="G762" s="1" t="s">
        <v>74</v>
      </c>
      <c r="H762" s="1" t="s">
        <v>74</v>
      </c>
      <c r="I762" s="1" t="s">
        <v>13731</v>
      </c>
      <c r="J762" s="1" t="s">
        <v>3723</v>
      </c>
      <c r="K762" s="1" t="s">
        <v>74</v>
      </c>
      <c r="L762" s="1" t="s">
        <v>74</v>
      </c>
      <c r="M762" s="1" t="s">
        <v>78</v>
      </c>
      <c r="N762" s="1" t="s">
        <v>79</v>
      </c>
      <c r="O762" s="1" t="s">
        <v>74</v>
      </c>
      <c r="P762" s="1" t="s">
        <v>74</v>
      </c>
      <c r="Q762" s="1" t="s">
        <v>74</v>
      </c>
      <c r="R762" s="1" t="s">
        <v>74</v>
      </c>
      <c r="S762" s="1" t="s">
        <v>74</v>
      </c>
      <c r="T762" s="1" t="s">
        <v>13732</v>
      </c>
      <c r="U762" s="1" t="s">
        <v>13733</v>
      </c>
      <c r="V762" s="1" t="s">
        <v>13734</v>
      </c>
      <c r="W762" s="1" t="s">
        <v>13735</v>
      </c>
      <c r="X762" s="1" t="s">
        <v>13736</v>
      </c>
      <c r="Y762" s="1" t="s">
        <v>13737</v>
      </c>
      <c r="Z762" s="1" t="s">
        <v>13738</v>
      </c>
      <c r="AA762" s="1" t="s">
        <v>13739</v>
      </c>
      <c r="AB762" s="1" t="s">
        <v>13740</v>
      </c>
      <c r="AC762" s="1" t="s">
        <v>74</v>
      </c>
      <c r="AD762" s="1" t="s">
        <v>74</v>
      </c>
      <c r="AE762" s="1" t="s">
        <v>74</v>
      </c>
      <c r="AF762" s="1" t="s">
        <v>74</v>
      </c>
      <c r="AG762" s="1">
        <v>24</v>
      </c>
      <c r="AH762" s="1">
        <v>53</v>
      </c>
      <c r="AI762" s="1">
        <v>54</v>
      </c>
      <c r="AJ762" s="1">
        <v>0</v>
      </c>
      <c r="AK762" s="1">
        <v>25</v>
      </c>
      <c r="AL762" s="1" t="s">
        <v>13741</v>
      </c>
      <c r="AM762" s="1" t="s">
        <v>751</v>
      </c>
      <c r="AN762" s="1" t="s">
        <v>13742</v>
      </c>
      <c r="AO762" s="1" t="s">
        <v>3733</v>
      </c>
      <c r="AP762" s="1" t="s">
        <v>74</v>
      </c>
      <c r="AQ762" s="1" t="s">
        <v>74</v>
      </c>
      <c r="AR762" s="1" t="s">
        <v>3735</v>
      </c>
      <c r="AS762" s="1" t="s">
        <v>3736</v>
      </c>
      <c r="AT762" s="1" t="s">
        <v>1334</v>
      </c>
      <c r="AU762" s="1">
        <v>2007</v>
      </c>
      <c r="AV762" s="1">
        <v>17</v>
      </c>
      <c r="AW762" s="1">
        <v>5</v>
      </c>
      <c r="AX762" s="1" t="s">
        <v>74</v>
      </c>
      <c r="AY762" s="1" t="s">
        <v>74</v>
      </c>
      <c r="AZ762" s="1" t="s">
        <v>74</v>
      </c>
      <c r="BA762" s="1" t="s">
        <v>74</v>
      </c>
      <c r="BB762" s="1">
        <v>605</v>
      </c>
      <c r="BC762" s="1">
        <v>610</v>
      </c>
      <c r="BD762" s="1" t="s">
        <v>74</v>
      </c>
      <c r="BE762" s="1" t="s">
        <v>13743</v>
      </c>
      <c r="BF762" s="1" t="str">
        <f>HYPERLINK("http://dx.doi.org/10.1111/j.1600-0838.2006.00613.x","http://dx.doi.org/10.1111/j.1600-0838.2006.00613.x")</f>
        <v>http://dx.doi.org/10.1111/j.1600-0838.2006.00613.x</v>
      </c>
      <c r="BG762" s="1" t="s">
        <v>74</v>
      </c>
      <c r="BH762" s="1" t="s">
        <v>74</v>
      </c>
      <c r="BI762" s="1">
        <v>6</v>
      </c>
      <c r="BJ762" s="1" t="s">
        <v>658</v>
      </c>
      <c r="BK762" s="1" t="s">
        <v>100</v>
      </c>
      <c r="BL762" s="1" t="s">
        <v>658</v>
      </c>
      <c r="BM762" s="1" t="s">
        <v>13744</v>
      </c>
      <c r="BN762" s="1">
        <v>17316376</v>
      </c>
      <c r="BO762" s="1" t="s">
        <v>74</v>
      </c>
      <c r="BP762" s="1" t="s">
        <v>74</v>
      </c>
      <c r="BQ762" s="1" t="s">
        <v>74</v>
      </c>
      <c r="BR762" s="1" t="s">
        <v>102</v>
      </c>
      <c r="BS762" s="1" t="s">
        <v>13745</v>
      </c>
      <c r="BT762" s="1" t="str">
        <f>HYPERLINK("https%3A%2F%2Fwww.webofscience.com%2Fwos%2Fwoscc%2Ffull-record%2FWOS:000249999500019","View Full Record in Web of Science")</f>
        <v>View Full Record in Web of Science</v>
      </c>
    </row>
    <row r="763" spans="1:72" x14ac:dyDescent="0.25">
      <c r="A763" s="1" t="s">
        <v>72</v>
      </c>
      <c r="B763" s="1" t="s">
        <v>13746</v>
      </c>
      <c r="C763" s="1" t="s">
        <v>74</v>
      </c>
      <c r="D763" s="1" t="s">
        <v>74</v>
      </c>
      <c r="E763" s="1" t="s">
        <v>74</v>
      </c>
      <c r="F763" s="1" t="s">
        <v>13747</v>
      </c>
      <c r="G763" s="1" t="s">
        <v>74</v>
      </c>
      <c r="H763" s="1" t="s">
        <v>74</v>
      </c>
      <c r="I763" s="1" t="s">
        <v>13748</v>
      </c>
      <c r="J763" s="1" t="s">
        <v>13749</v>
      </c>
      <c r="K763" s="1" t="s">
        <v>74</v>
      </c>
      <c r="L763" s="1" t="s">
        <v>74</v>
      </c>
      <c r="M763" s="1" t="s">
        <v>78</v>
      </c>
      <c r="N763" s="1" t="s">
        <v>79</v>
      </c>
      <c r="O763" s="1" t="s">
        <v>74</v>
      </c>
      <c r="P763" s="1" t="s">
        <v>74</v>
      </c>
      <c r="Q763" s="1" t="s">
        <v>74</v>
      </c>
      <c r="R763" s="1" t="s">
        <v>74</v>
      </c>
      <c r="S763" s="1" t="s">
        <v>74</v>
      </c>
      <c r="T763" s="1" t="s">
        <v>13750</v>
      </c>
      <c r="U763" s="1" t="s">
        <v>13751</v>
      </c>
      <c r="V763" s="1" t="s">
        <v>13752</v>
      </c>
      <c r="W763" s="1" t="s">
        <v>13753</v>
      </c>
      <c r="X763" s="1" t="s">
        <v>13754</v>
      </c>
      <c r="Y763" s="1" t="s">
        <v>13755</v>
      </c>
      <c r="Z763" s="1" t="s">
        <v>13756</v>
      </c>
      <c r="AA763" s="1" t="s">
        <v>13757</v>
      </c>
      <c r="AB763" s="1" t="s">
        <v>13758</v>
      </c>
      <c r="AC763" s="1" t="s">
        <v>74</v>
      </c>
      <c r="AD763" s="1" t="s">
        <v>74</v>
      </c>
      <c r="AE763" s="1" t="s">
        <v>74</v>
      </c>
      <c r="AF763" s="1" t="s">
        <v>74</v>
      </c>
      <c r="AG763" s="1">
        <v>14</v>
      </c>
      <c r="AH763" s="1">
        <v>7</v>
      </c>
      <c r="AI763" s="1">
        <v>7</v>
      </c>
      <c r="AJ763" s="1">
        <v>1</v>
      </c>
      <c r="AK763" s="1">
        <v>6</v>
      </c>
      <c r="AL763" s="1" t="s">
        <v>750</v>
      </c>
      <c r="AM763" s="1" t="s">
        <v>751</v>
      </c>
      <c r="AN763" s="1" t="s">
        <v>752</v>
      </c>
      <c r="AO763" s="1" t="s">
        <v>13759</v>
      </c>
      <c r="AP763" s="1" t="s">
        <v>13760</v>
      </c>
      <c r="AQ763" s="1" t="s">
        <v>74</v>
      </c>
      <c r="AR763" s="1" t="s">
        <v>13761</v>
      </c>
      <c r="AS763" s="1" t="s">
        <v>13762</v>
      </c>
      <c r="AT763" s="1" t="s">
        <v>1334</v>
      </c>
      <c r="AU763" s="1">
        <v>2007</v>
      </c>
      <c r="AV763" s="1">
        <v>26</v>
      </c>
      <c r="AW763" s="1">
        <v>7</v>
      </c>
      <c r="AX763" s="1" t="s">
        <v>74</v>
      </c>
      <c r="AY763" s="1" t="s">
        <v>74</v>
      </c>
      <c r="AZ763" s="1" t="s">
        <v>74</v>
      </c>
      <c r="BA763" s="1" t="s">
        <v>74</v>
      </c>
      <c r="BB763" s="1">
        <v>855</v>
      </c>
      <c r="BC763" s="1">
        <v>861</v>
      </c>
      <c r="BD763" s="1" t="s">
        <v>74</v>
      </c>
      <c r="BE763" s="1" t="s">
        <v>13763</v>
      </c>
      <c r="BF763" s="1" t="str">
        <f>HYPERLINK("http://dx.doi.org/10.1016/j.polymertesting.2007.05.005","http://dx.doi.org/10.1016/j.polymertesting.2007.05.005")</f>
        <v>http://dx.doi.org/10.1016/j.polymertesting.2007.05.005</v>
      </c>
      <c r="BG763" s="1" t="s">
        <v>74</v>
      </c>
      <c r="BH763" s="1" t="s">
        <v>74</v>
      </c>
      <c r="BI763" s="1">
        <v>7</v>
      </c>
      <c r="BJ763" s="1" t="s">
        <v>13764</v>
      </c>
      <c r="BK763" s="1" t="s">
        <v>100</v>
      </c>
      <c r="BL763" s="1" t="s">
        <v>13765</v>
      </c>
      <c r="BM763" s="1" t="s">
        <v>13766</v>
      </c>
      <c r="BN763" s="1" t="s">
        <v>74</v>
      </c>
      <c r="BO763" s="1" t="s">
        <v>74</v>
      </c>
      <c r="BP763" s="1" t="s">
        <v>74</v>
      </c>
      <c r="BQ763" s="1" t="s">
        <v>74</v>
      </c>
      <c r="BR763" s="1" t="s">
        <v>102</v>
      </c>
      <c r="BS763" s="1" t="s">
        <v>13767</v>
      </c>
      <c r="BT763" s="1" t="str">
        <f>HYPERLINK("https%3A%2F%2Fwww.webofscience.com%2Fwos%2Fwoscc%2Ffull-record%2FWOS:000250770400005","View Full Record in Web of Science")</f>
        <v>View Full Record in Web of Science</v>
      </c>
    </row>
    <row r="764" spans="1:72" x14ac:dyDescent="0.25">
      <c r="A764" s="1" t="s">
        <v>72</v>
      </c>
      <c r="B764" s="1" t="s">
        <v>13768</v>
      </c>
      <c r="C764" s="1" t="s">
        <v>74</v>
      </c>
      <c r="D764" s="1" t="s">
        <v>74</v>
      </c>
      <c r="E764" s="1" t="s">
        <v>74</v>
      </c>
      <c r="F764" s="1" t="s">
        <v>13769</v>
      </c>
      <c r="G764" s="1" t="s">
        <v>74</v>
      </c>
      <c r="H764" s="1" t="s">
        <v>74</v>
      </c>
      <c r="I764" s="1" t="s">
        <v>13770</v>
      </c>
      <c r="J764" s="1" t="s">
        <v>993</v>
      </c>
      <c r="K764" s="1" t="s">
        <v>74</v>
      </c>
      <c r="L764" s="1" t="s">
        <v>74</v>
      </c>
      <c r="M764" s="1" t="s">
        <v>78</v>
      </c>
      <c r="N764" s="1" t="s">
        <v>79</v>
      </c>
      <c r="O764" s="1" t="s">
        <v>74</v>
      </c>
      <c r="P764" s="1" t="s">
        <v>74</v>
      </c>
      <c r="Q764" s="1" t="s">
        <v>74</v>
      </c>
      <c r="R764" s="1" t="s">
        <v>74</v>
      </c>
      <c r="S764" s="1" t="s">
        <v>74</v>
      </c>
      <c r="T764" s="1" t="s">
        <v>74</v>
      </c>
      <c r="U764" s="1" t="s">
        <v>13771</v>
      </c>
      <c r="V764" s="1" t="s">
        <v>13772</v>
      </c>
      <c r="W764" s="1" t="s">
        <v>13773</v>
      </c>
      <c r="X764" s="1" t="s">
        <v>13774</v>
      </c>
      <c r="Y764" s="1" t="s">
        <v>13775</v>
      </c>
      <c r="Z764" s="1" t="s">
        <v>13776</v>
      </c>
      <c r="AA764" s="1" t="s">
        <v>74</v>
      </c>
      <c r="AB764" s="1" t="s">
        <v>74</v>
      </c>
      <c r="AC764" s="1" t="s">
        <v>13777</v>
      </c>
      <c r="AD764" s="1" t="s">
        <v>13777</v>
      </c>
      <c r="AE764" s="1" t="s">
        <v>13778</v>
      </c>
      <c r="AF764" s="1" t="s">
        <v>74</v>
      </c>
      <c r="AG764" s="1">
        <v>48</v>
      </c>
      <c r="AH764" s="1">
        <v>25</v>
      </c>
      <c r="AI764" s="1">
        <v>32</v>
      </c>
      <c r="AJ764" s="1">
        <v>0</v>
      </c>
      <c r="AK764" s="1">
        <v>24</v>
      </c>
      <c r="AL764" s="1" t="s">
        <v>1001</v>
      </c>
      <c r="AM764" s="1" t="s">
        <v>1002</v>
      </c>
      <c r="AN764" s="1" t="s">
        <v>1003</v>
      </c>
      <c r="AO764" s="1" t="s">
        <v>1004</v>
      </c>
      <c r="AP764" s="1" t="s">
        <v>74</v>
      </c>
      <c r="AQ764" s="1" t="s">
        <v>74</v>
      </c>
      <c r="AR764" s="1" t="s">
        <v>993</v>
      </c>
      <c r="AS764" s="1" t="s">
        <v>1005</v>
      </c>
      <c r="AT764" s="1" t="s">
        <v>13779</v>
      </c>
      <c r="AU764" s="1">
        <v>2007</v>
      </c>
      <c r="AV764" s="1">
        <v>2</v>
      </c>
      <c r="AW764" s="1">
        <v>9</v>
      </c>
      <c r="AX764" s="1" t="s">
        <v>74</v>
      </c>
      <c r="AY764" s="1" t="s">
        <v>74</v>
      </c>
      <c r="AZ764" s="1" t="s">
        <v>74</v>
      </c>
      <c r="BA764" s="1" t="s">
        <v>74</v>
      </c>
      <c r="BB764" s="1" t="s">
        <v>74</v>
      </c>
      <c r="BC764" s="1" t="s">
        <v>74</v>
      </c>
      <c r="BD764" s="1" t="s">
        <v>13780</v>
      </c>
      <c r="BE764" s="1" t="s">
        <v>13781</v>
      </c>
      <c r="BF764" s="1" t="str">
        <f>HYPERLINK("http://dx.doi.org/10.1371/journal.pone.0000927","http://dx.doi.org/10.1371/journal.pone.0000927")</f>
        <v>http://dx.doi.org/10.1371/journal.pone.0000927</v>
      </c>
      <c r="BG764" s="1" t="s">
        <v>74</v>
      </c>
      <c r="BH764" s="1" t="s">
        <v>74</v>
      </c>
      <c r="BI764" s="1">
        <v>8</v>
      </c>
      <c r="BJ764" s="1" t="s">
        <v>1008</v>
      </c>
      <c r="BK764" s="1" t="s">
        <v>100</v>
      </c>
      <c r="BL764" s="1" t="s">
        <v>1009</v>
      </c>
      <c r="BM764" s="1" t="s">
        <v>13782</v>
      </c>
      <c r="BN764" s="1">
        <v>17895968</v>
      </c>
      <c r="BO764" s="1" t="s">
        <v>5935</v>
      </c>
      <c r="BP764" s="1" t="s">
        <v>74</v>
      </c>
      <c r="BQ764" s="1" t="s">
        <v>74</v>
      </c>
      <c r="BR764" s="1" t="s">
        <v>102</v>
      </c>
      <c r="BS764" s="1" t="s">
        <v>13783</v>
      </c>
      <c r="BT764" s="1" t="str">
        <f>HYPERLINK("https%3A%2F%2Fwww.webofscience.com%2Fwos%2Fwoscc%2Ffull-record%2FWOS:000207455800006","View Full Record in Web of Science")</f>
        <v>View Full Record in Web of Science</v>
      </c>
    </row>
    <row r="765" spans="1:72" x14ac:dyDescent="0.25">
      <c r="A765" s="1" t="s">
        <v>72</v>
      </c>
      <c r="B765" s="1" t="s">
        <v>13371</v>
      </c>
      <c r="C765" s="1" t="s">
        <v>74</v>
      </c>
      <c r="D765" s="1" t="s">
        <v>74</v>
      </c>
      <c r="E765" s="1" t="s">
        <v>74</v>
      </c>
      <c r="F765" s="1" t="s">
        <v>13372</v>
      </c>
      <c r="G765" s="1" t="s">
        <v>74</v>
      </c>
      <c r="H765" s="1" t="s">
        <v>74</v>
      </c>
      <c r="I765" s="1" t="s">
        <v>13373</v>
      </c>
      <c r="J765" s="1" t="s">
        <v>5247</v>
      </c>
      <c r="K765" s="1" t="s">
        <v>74</v>
      </c>
      <c r="L765" s="1" t="s">
        <v>74</v>
      </c>
      <c r="M765" s="1" t="s">
        <v>78</v>
      </c>
      <c r="N765" s="1" t="s">
        <v>622</v>
      </c>
      <c r="O765" s="1" t="s">
        <v>74</v>
      </c>
      <c r="P765" s="1" t="s">
        <v>74</v>
      </c>
      <c r="Q765" s="1" t="s">
        <v>74</v>
      </c>
      <c r="R765" s="1" t="s">
        <v>74</v>
      </c>
      <c r="S765" s="1" t="s">
        <v>74</v>
      </c>
      <c r="T765" s="1" t="s">
        <v>74</v>
      </c>
      <c r="U765" s="1" t="s">
        <v>74</v>
      </c>
      <c r="V765" s="1" t="s">
        <v>13374</v>
      </c>
      <c r="W765" s="1" t="s">
        <v>13375</v>
      </c>
      <c r="X765" s="1" t="s">
        <v>13376</v>
      </c>
      <c r="Y765" s="1" t="s">
        <v>13377</v>
      </c>
      <c r="Z765" s="1" t="s">
        <v>13378</v>
      </c>
      <c r="AA765" s="1" t="s">
        <v>74</v>
      </c>
      <c r="AB765" s="1" t="s">
        <v>74</v>
      </c>
      <c r="AC765" s="1" t="s">
        <v>74</v>
      </c>
      <c r="AD765" s="1" t="s">
        <v>74</v>
      </c>
      <c r="AE765" s="1" t="s">
        <v>74</v>
      </c>
      <c r="AF765" s="1" t="s">
        <v>74</v>
      </c>
      <c r="AG765" s="1">
        <v>33</v>
      </c>
      <c r="AH765" s="1">
        <v>15</v>
      </c>
      <c r="AI765" s="1">
        <v>15</v>
      </c>
      <c r="AJ765" s="1">
        <v>0</v>
      </c>
      <c r="AK765" s="1">
        <v>11</v>
      </c>
      <c r="AL765" s="1" t="s">
        <v>710</v>
      </c>
      <c r="AM765" s="1" t="s">
        <v>711</v>
      </c>
      <c r="AN765" s="1" t="s">
        <v>10258</v>
      </c>
      <c r="AO765" s="1" t="s">
        <v>5255</v>
      </c>
      <c r="AP765" s="1" t="s">
        <v>74</v>
      </c>
      <c r="AQ765" s="1" t="s">
        <v>74</v>
      </c>
      <c r="AR765" s="1" t="s">
        <v>5257</v>
      </c>
      <c r="AS765" s="1" t="s">
        <v>5258</v>
      </c>
      <c r="AT765" s="1" t="s">
        <v>4057</v>
      </c>
      <c r="AU765" s="1">
        <v>2008</v>
      </c>
      <c r="AV765" s="1">
        <v>7</v>
      </c>
      <c r="AW765" s="1">
        <v>4</v>
      </c>
      <c r="AX765" s="1" t="s">
        <v>74</v>
      </c>
      <c r="AY765" s="1">
        <v>1</v>
      </c>
      <c r="AZ765" s="1" t="s">
        <v>74</v>
      </c>
      <c r="BA765" s="1" t="s">
        <v>74</v>
      </c>
      <c r="BB765" s="1" t="s">
        <v>13379</v>
      </c>
      <c r="BC765" s="1" t="s">
        <v>13380</v>
      </c>
      <c r="BD765" s="1" t="s">
        <v>74</v>
      </c>
      <c r="BE765" s="1" t="s">
        <v>13381</v>
      </c>
      <c r="BF765" s="1" t="str">
        <f>HYPERLINK("http://dx.doi.org/10.1249/JSR.0b013e31817f3b35","http://dx.doi.org/10.1249/JSR.0b013e31817f3b35")</f>
        <v>http://dx.doi.org/10.1249/JSR.0b013e31817f3b35</v>
      </c>
      <c r="BG765" s="1" t="s">
        <v>74</v>
      </c>
      <c r="BH765" s="1" t="s">
        <v>74</v>
      </c>
      <c r="BI765" s="1">
        <v>5</v>
      </c>
      <c r="BJ765" s="1" t="s">
        <v>658</v>
      </c>
      <c r="BK765" s="1" t="s">
        <v>100</v>
      </c>
      <c r="BL765" s="1" t="s">
        <v>658</v>
      </c>
      <c r="BM765" s="1" t="s">
        <v>13382</v>
      </c>
      <c r="BN765" s="1" t="s">
        <v>74</v>
      </c>
      <c r="BO765" s="1" t="s">
        <v>74</v>
      </c>
      <c r="BP765" s="1" t="s">
        <v>74</v>
      </c>
      <c r="BQ765" s="1" t="s">
        <v>74</v>
      </c>
      <c r="BR765" s="1" t="s">
        <v>102</v>
      </c>
      <c r="BS765" s="1" t="s">
        <v>13383</v>
      </c>
      <c r="BT765" s="1" t="str">
        <f>HYPERLINK("https%3A%2F%2Fwww.webofscience.com%2Fwos%2Fwoscc%2Ffull-record%2FWOS:000207792200007","View Full Record in Web of Science")</f>
        <v>View Full Record in Web of Science</v>
      </c>
    </row>
    <row r="766" spans="1:72" x14ac:dyDescent="0.25">
      <c r="A766" s="1" t="s">
        <v>72</v>
      </c>
      <c r="B766" s="1" t="s">
        <v>13803</v>
      </c>
      <c r="C766" s="1" t="s">
        <v>74</v>
      </c>
      <c r="D766" s="1" t="s">
        <v>74</v>
      </c>
      <c r="E766" s="1" t="s">
        <v>74</v>
      </c>
      <c r="F766" s="1" t="s">
        <v>13804</v>
      </c>
      <c r="G766" s="1" t="s">
        <v>74</v>
      </c>
      <c r="H766" s="1" t="s">
        <v>74</v>
      </c>
      <c r="I766" s="1" t="s">
        <v>13805</v>
      </c>
      <c r="J766" s="1" t="s">
        <v>1074</v>
      </c>
      <c r="K766" s="1" t="s">
        <v>74</v>
      </c>
      <c r="L766" s="1" t="s">
        <v>74</v>
      </c>
      <c r="M766" s="1" t="s">
        <v>78</v>
      </c>
      <c r="N766" s="1" t="s">
        <v>79</v>
      </c>
      <c r="O766" s="1" t="s">
        <v>74</v>
      </c>
      <c r="P766" s="1" t="s">
        <v>74</v>
      </c>
      <c r="Q766" s="1" t="s">
        <v>74</v>
      </c>
      <c r="R766" s="1" t="s">
        <v>74</v>
      </c>
      <c r="S766" s="1" t="s">
        <v>74</v>
      </c>
      <c r="T766" s="1" t="s">
        <v>13806</v>
      </c>
      <c r="U766" s="1" t="s">
        <v>13807</v>
      </c>
      <c r="V766" s="1" t="s">
        <v>13808</v>
      </c>
      <c r="W766" s="1" t="s">
        <v>13809</v>
      </c>
      <c r="X766" s="1" t="s">
        <v>13810</v>
      </c>
      <c r="Y766" s="1" t="s">
        <v>13811</v>
      </c>
      <c r="Z766" s="1" t="s">
        <v>74</v>
      </c>
      <c r="AA766" s="1" t="s">
        <v>13812</v>
      </c>
      <c r="AB766" s="1" t="s">
        <v>13813</v>
      </c>
      <c r="AC766" s="1" t="s">
        <v>74</v>
      </c>
      <c r="AD766" s="1" t="s">
        <v>74</v>
      </c>
      <c r="AE766" s="1" t="s">
        <v>74</v>
      </c>
      <c r="AF766" s="1" t="s">
        <v>74</v>
      </c>
      <c r="AG766" s="1">
        <v>21</v>
      </c>
      <c r="AH766" s="1">
        <v>8</v>
      </c>
      <c r="AI766" s="1">
        <v>8</v>
      </c>
      <c r="AJ766" s="1">
        <v>1</v>
      </c>
      <c r="AK766" s="1">
        <v>13</v>
      </c>
      <c r="AL766" s="1" t="s">
        <v>1081</v>
      </c>
      <c r="AM766" s="1" t="s">
        <v>1082</v>
      </c>
      <c r="AN766" s="1" t="s">
        <v>1083</v>
      </c>
      <c r="AO766" s="1" t="s">
        <v>1084</v>
      </c>
      <c r="AP766" s="1" t="s">
        <v>1085</v>
      </c>
      <c r="AQ766" s="1" t="s">
        <v>74</v>
      </c>
      <c r="AR766" s="1" t="s">
        <v>1086</v>
      </c>
      <c r="AS766" s="1" t="s">
        <v>1087</v>
      </c>
      <c r="AT766" s="1" t="s">
        <v>476</v>
      </c>
      <c r="AU766" s="1">
        <v>2007</v>
      </c>
      <c r="AV766" s="1">
        <v>17</v>
      </c>
      <c r="AW766" s="1">
        <v>4</v>
      </c>
      <c r="AX766" s="1" t="s">
        <v>74</v>
      </c>
      <c r="AY766" s="1" t="s">
        <v>74</v>
      </c>
      <c r="AZ766" s="1" t="s">
        <v>74</v>
      </c>
      <c r="BA766" s="1" t="s">
        <v>74</v>
      </c>
      <c r="BB766" s="1">
        <v>315</v>
      </c>
      <c r="BC766" s="1">
        <v>327</v>
      </c>
      <c r="BD766" s="1" t="s">
        <v>74</v>
      </c>
      <c r="BE766" s="1" t="s">
        <v>13814</v>
      </c>
      <c r="BF766" s="1" t="str">
        <f>HYPERLINK("http://dx.doi.org/10.1123/ijsnem.17.4.315","http://dx.doi.org/10.1123/ijsnem.17.4.315")</f>
        <v>http://dx.doi.org/10.1123/ijsnem.17.4.315</v>
      </c>
      <c r="BG766" s="1" t="s">
        <v>74</v>
      </c>
      <c r="BH766" s="1" t="s">
        <v>74</v>
      </c>
      <c r="BI766" s="1">
        <v>13</v>
      </c>
      <c r="BJ766" s="1" t="s">
        <v>1089</v>
      </c>
      <c r="BK766" s="1" t="s">
        <v>100</v>
      </c>
      <c r="BL766" s="1" t="s">
        <v>1089</v>
      </c>
      <c r="BM766" s="1" t="s">
        <v>13815</v>
      </c>
      <c r="BN766" s="1">
        <v>17962707</v>
      </c>
      <c r="BO766" s="1" t="s">
        <v>74</v>
      </c>
      <c r="BP766" s="1" t="s">
        <v>74</v>
      </c>
      <c r="BQ766" s="1" t="s">
        <v>74</v>
      </c>
      <c r="BR766" s="1" t="s">
        <v>102</v>
      </c>
      <c r="BS766" s="1" t="s">
        <v>13816</v>
      </c>
      <c r="BT766" s="1" t="str">
        <f>HYPERLINK("https%3A%2F%2Fwww.webofscience.com%2Fwos%2Fwoscc%2Ffull-record%2FWOS:000248830000001","View Full Record in Web of Science")</f>
        <v>View Full Record in Web of Science</v>
      </c>
    </row>
    <row r="767" spans="1:72" x14ac:dyDescent="0.25">
      <c r="A767" s="1" t="s">
        <v>72</v>
      </c>
      <c r="B767" s="1" t="s">
        <v>13817</v>
      </c>
      <c r="C767" s="1" t="s">
        <v>74</v>
      </c>
      <c r="D767" s="1" t="s">
        <v>74</v>
      </c>
      <c r="E767" s="1" t="s">
        <v>74</v>
      </c>
      <c r="F767" s="1" t="s">
        <v>13818</v>
      </c>
      <c r="G767" s="1" t="s">
        <v>74</v>
      </c>
      <c r="H767" s="1" t="s">
        <v>74</v>
      </c>
      <c r="I767" s="1" t="s">
        <v>13819</v>
      </c>
      <c r="J767" s="1" t="s">
        <v>2798</v>
      </c>
      <c r="K767" s="1" t="s">
        <v>74</v>
      </c>
      <c r="L767" s="1" t="s">
        <v>74</v>
      </c>
      <c r="M767" s="1" t="s">
        <v>78</v>
      </c>
      <c r="N767" s="1" t="s">
        <v>79</v>
      </c>
      <c r="O767" s="1" t="s">
        <v>74</v>
      </c>
      <c r="P767" s="1" t="s">
        <v>74</v>
      </c>
      <c r="Q767" s="1" t="s">
        <v>74</v>
      </c>
      <c r="R767" s="1" t="s">
        <v>74</v>
      </c>
      <c r="S767" s="1" t="s">
        <v>74</v>
      </c>
      <c r="T767" s="1" t="s">
        <v>13820</v>
      </c>
      <c r="U767" s="1" t="s">
        <v>13821</v>
      </c>
      <c r="V767" s="1" t="s">
        <v>13822</v>
      </c>
      <c r="W767" s="1" t="s">
        <v>13823</v>
      </c>
      <c r="X767" s="1" t="s">
        <v>13547</v>
      </c>
      <c r="Y767" s="1" t="s">
        <v>13824</v>
      </c>
      <c r="Z767" s="1" t="s">
        <v>13825</v>
      </c>
      <c r="AA767" s="1" t="s">
        <v>74</v>
      </c>
      <c r="AB767" s="1" t="s">
        <v>74</v>
      </c>
      <c r="AC767" s="1" t="s">
        <v>74</v>
      </c>
      <c r="AD767" s="1" t="s">
        <v>74</v>
      </c>
      <c r="AE767" s="1" t="s">
        <v>74</v>
      </c>
      <c r="AF767" s="1" t="s">
        <v>74</v>
      </c>
      <c r="AG767" s="1">
        <v>12</v>
      </c>
      <c r="AH767" s="1">
        <v>6</v>
      </c>
      <c r="AI767" s="1">
        <v>7</v>
      </c>
      <c r="AJ767" s="1">
        <v>0</v>
      </c>
      <c r="AK767" s="1">
        <v>5</v>
      </c>
      <c r="AL767" s="1" t="s">
        <v>357</v>
      </c>
      <c r="AM767" s="1" t="s">
        <v>264</v>
      </c>
      <c r="AN767" s="1" t="s">
        <v>8050</v>
      </c>
      <c r="AO767" s="1" t="s">
        <v>2811</v>
      </c>
      <c r="AP767" s="1" t="s">
        <v>74</v>
      </c>
      <c r="AQ767" s="1" t="s">
        <v>74</v>
      </c>
      <c r="AR767" s="1" t="s">
        <v>2813</v>
      </c>
      <c r="AS767" s="1" t="s">
        <v>2814</v>
      </c>
      <c r="AT767" s="1" t="s">
        <v>476</v>
      </c>
      <c r="AU767" s="1">
        <v>2007</v>
      </c>
      <c r="AV767" s="1">
        <v>25</v>
      </c>
      <c r="AW767" s="1">
        <v>10</v>
      </c>
      <c r="AX767" s="1" t="s">
        <v>74</v>
      </c>
      <c r="AY767" s="1" t="s">
        <v>74</v>
      </c>
      <c r="AZ767" s="1" t="s">
        <v>74</v>
      </c>
      <c r="BA767" s="1" t="s">
        <v>74</v>
      </c>
      <c r="BB767" s="1">
        <v>1137</v>
      </c>
      <c r="BC767" s="1">
        <v>1140</v>
      </c>
      <c r="BD767" s="1" t="s">
        <v>74</v>
      </c>
      <c r="BE767" s="1" t="s">
        <v>13826</v>
      </c>
      <c r="BF767" s="1" t="str">
        <f>HYPERLINK("http://dx.doi.org/10.1080/02640410701287156","http://dx.doi.org/10.1080/02640410701287156")</f>
        <v>http://dx.doi.org/10.1080/02640410701287156</v>
      </c>
      <c r="BG767" s="1" t="s">
        <v>74</v>
      </c>
      <c r="BH767" s="1" t="s">
        <v>74</v>
      </c>
      <c r="BI767" s="1">
        <v>4</v>
      </c>
      <c r="BJ767" s="1" t="s">
        <v>658</v>
      </c>
      <c r="BK767" s="1" t="s">
        <v>100</v>
      </c>
      <c r="BL767" s="1" t="s">
        <v>658</v>
      </c>
      <c r="BM767" s="1" t="s">
        <v>13827</v>
      </c>
      <c r="BN767" s="1">
        <v>17613737</v>
      </c>
      <c r="BO767" s="1" t="s">
        <v>74</v>
      </c>
      <c r="BP767" s="1" t="s">
        <v>74</v>
      </c>
      <c r="BQ767" s="1" t="s">
        <v>74</v>
      </c>
      <c r="BR767" s="1" t="s">
        <v>102</v>
      </c>
      <c r="BS767" s="1" t="s">
        <v>13828</v>
      </c>
      <c r="BT767" s="1" t="str">
        <f>HYPERLINK("https%3A%2F%2Fwww.webofscience.com%2Fwos%2Fwoscc%2Ffull-record%2FWOS:000248376700009","View Full Record in Web of Science")</f>
        <v>View Full Record in Web of Science</v>
      </c>
    </row>
    <row r="768" spans="1:72" x14ac:dyDescent="0.25">
      <c r="A768" s="1" t="s">
        <v>72</v>
      </c>
      <c r="B768" s="1" t="s">
        <v>13829</v>
      </c>
      <c r="C768" s="1" t="s">
        <v>74</v>
      </c>
      <c r="D768" s="1" t="s">
        <v>74</v>
      </c>
      <c r="E768" s="1" t="s">
        <v>74</v>
      </c>
      <c r="F768" s="1" t="s">
        <v>13830</v>
      </c>
      <c r="G768" s="1" t="s">
        <v>74</v>
      </c>
      <c r="H768" s="1" t="s">
        <v>74</v>
      </c>
      <c r="I768" s="1" t="s">
        <v>13831</v>
      </c>
      <c r="J768" s="1" t="s">
        <v>8857</v>
      </c>
      <c r="K768" s="1" t="s">
        <v>74</v>
      </c>
      <c r="L768" s="1" t="s">
        <v>74</v>
      </c>
      <c r="M768" s="1" t="s">
        <v>78</v>
      </c>
      <c r="N768" s="1" t="s">
        <v>79</v>
      </c>
      <c r="O768" s="1" t="s">
        <v>74</v>
      </c>
      <c r="P768" s="1" t="s">
        <v>74</v>
      </c>
      <c r="Q768" s="1" t="s">
        <v>74</v>
      </c>
      <c r="R768" s="1" t="s">
        <v>74</v>
      </c>
      <c r="S768" s="1" t="s">
        <v>74</v>
      </c>
      <c r="T768" s="1" t="s">
        <v>13832</v>
      </c>
      <c r="U768" s="1" t="s">
        <v>13833</v>
      </c>
      <c r="V768" s="1" t="s">
        <v>13834</v>
      </c>
      <c r="W768" s="1" t="s">
        <v>13040</v>
      </c>
      <c r="X768" s="1" t="s">
        <v>2549</v>
      </c>
      <c r="Y768" s="1" t="s">
        <v>13835</v>
      </c>
      <c r="Z768" s="1" t="s">
        <v>11988</v>
      </c>
      <c r="AA768" s="1" t="s">
        <v>11033</v>
      </c>
      <c r="AB768" s="1" t="s">
        <v>11034</v>
      </c>
      <c r="AC768" s="1" t="s">
        <v>74</v>
      </c>
      <c r="AD768" s="1" t="s">
        <v>74</v>
      </c>
      <c r="AE768" s="1" t="s">
        <v>74</v>
      </c>
      <c r="AF768" s="1" t="s">
        <v>74</v>
      </c>
      <c r="AG768" s="1">
        <v>26</v>
      </c>
      <c r="AH768" s="1">
        <v>112</v>
      </c>
      <c r="AI768" s="1">
        <v>117</v>
      </c>
      <c r="AJ768" s="1">
        <v>1</v>
      </c>
      <c r="AK768" s="1">
        <v>66</v>
      </c>
      <c r="AL768" s="1" t="s">
        <v>2255</v>
      </c>
      <c r="AM768" s="1" t="s">
        <v>2256</v>
      </c>
      <c r="AN768" s="1" t="s">
        <v>2257</v>
      </c>
      <c r="AO768" s="1" t="s">
        <v>8868</v>
      </c>
      <c r="AP768" s="1" t="s">
        <v>8869</v>
      </c>
      <c r="AQ768" s="1" t="s">
        <v>74</v>
      </c>
      <c r="AR768" s="1" t="s">
        <v>8870</v>
      </c>
      <c r="AS768" s="1" t="s">
        <v>8871</v>
      </c>
      <c r="AT768" s="1" t="s">
        <v>570</v>
      </c>
      <c r="AU768" s="1">
        <v>2007</v>
      </c>
      <c r="AV768" s="1">
        <v>98</v>
      </c>
      <c r="AW768" s="1">
        <v>1</v>
      </c>
      <c r="AX768" s="1" t="s">
        <v>74</v>
      </c>
      <c r="AY768" s="1" t="s">
        <v>74</v>
      </c>
      <c r="AZ768" s="1" t="s">
        <v>74</v>
      </c>
      <c r="BA768" s="1" t="s">
        <v>74</v>
      </c>
      <c r="BB768" s="1">
        <v>173</v>
      </c>
      <c r="BC768" s="1">
        <v>180</v>
      </c>
      <c r="BD768" s="1" t="s">
        <v>74</v>
      </c>
      <c r="BE768" s="1" t="s">
        <v>13836</v>
      </c>
      <c r="BF768" s="1" t="str">
        <f>HYPERLINK("http://dx.doi.org/10.1017/S0007114507695543","http://dx.doi.org/10.1017/S0007114507695543")</f>
        <v>http://dx.doi.org/10.1017/S0007114507695543</v>
      </c>
      <c r="BG768" s="1" t="s">
        <v>74</v>
      </c>
      <c r="BH768" s="1" t="s">
        <v>74</v>
      </c>
      <c r="BI768" s="1">
        <v>8</v>
      </c>
      <c r="BJ768" s="1" t="s">
        <v>175</v>
      </c>
      <c r="BK768" s="1" t="s">
        <v>100</v>
      </c>
      <c r="BL768" s="1" t="s">
        <v>175</v>
      </c>
      <c r="BM768" s="1" t="s">
        <v>13837</v>
      </c>
      <c r="BN768" s="1">
        <v>17459189</v>
      </c>
      <c r="BO768" s="1" t="s">
        <v>2540</v>
      </c>
      <c r="BP768" s="1" t="s">
        <v>74</v>
      </c>
      <c r="BQ768" s="1" t="s">
        <v>74</v>
      </c>
      <c r="BR768" s="1" t="s">
        <v>102</v>
      </c>
      <c r="BS768" s="1" t="s">
        <v>13838</v>
      </c>
      <c r="BT768" s="1" t="str">
        <f>HYPERLINK("https%3A%2F%2Fwww.webofscience.com%2Fwos%2Fwoscc%2Ffull-record%2FWOS:000248305100024","View Full Record in Web of Science")</f>
        <v>View Full Record in Web of Science</v>
      </c>
    </row>
    <row r="769" spans="1:72" x14ac:dyDescent="0.25">
      <c r="A769" s="1" t="s">
        <v>72</v>
      </c>
      <c r="B769" s="1" t="s">
        <v>13839</v>
      </c>
      <c r="C769" s="1" t="s">
        <v>74</v>
      </c>
      <c r="D769" s="1" t="s">
        <v>74</v>
      </c>
      <c r="E769" s="1" t="s">
        <v>74</v>
      </c>
      <c r="F769" s="1" t="s">
        <v>13840</v>
      </c>
      <c r="G769" s="1" t="s">
        <v>74</v>
      </c>
      <c r="H769" s="1" t="s">
        <v>74</v>
      </c>
      <c r="I769" s="1" t="s">
        <v>13841</v>
      </c>
      <c r="J769" s="1" t="s">
        <v>13842</v>
      </c>
      <c r="K769" s="1" t="s">
        <v>74</v>
      </c>
      <c r="L769" s="1" t="s">
        <v>74</v>
      </c>
      <c r="M769" s="1" t="s">
        <v>78</v>
      </c>
      <c r="N769" s="1" t="s">
        <v>79</v>
      </c>
      <c r="O769" s="1" t="s">
        <v>74</v>
      </c>
      <c r="P769" s="1" t="s">
        <v>74</v>
      </c>
      <c r="Q769" s="1" t="s">
        <v>74</v>
      </c>
      <c r="R769" s="1" t="s">
        <v>74</v>
      </c>
      <c r="S769" s="1" t="s">
        <v>74</v>
      </c>
      <c r="T769" s="1" t="s">
        <v>13843</v>
      </c>
      <c r="U769" s="1" t="s">
        <v>13844</v>
      </c>
      <c r="V769" s="1" t="s">
        <v>13845</v>
      </c>
      <c r="W769" s="1" t="s">
        <v>13846</v>
      </c>
      <c r="X769" s="1" t="s">
        <v>13847</v>
      </c>
      <c r="Y769" s="1" t="s">
        <v>13848</v>
      </c>
      <c r="Z769" s="1" t="s">
        <v>13849</v>
      </c>
      <c r="AA769" s="1" t="s">
        <v>13850</v>
      </c>
      <c r="AB769" s="1" t="s">
        <v>13851</v>
      </c>
      <c r="AC769" s="1" t="s">
        <v>74</v>
      </c>
      <c r="AD769" s="1" t="s">
        <v>74</v>
      </c>
      <c r="AE769" s="1" t="s">
        <v>74</v>
      </c>
      <c r="AF769" s="1" t="s">
        <v>74</v>
      </c>
      <c r="AG769" s="1">
        <v>49</v>
      </c>
      <c r="AH769" s="1">
        <v>64</v>
      </c>
      <c r="AI769" s="1">
        <v>66</v>
      </c>
      <c r="AJ769" s="1">
        <v>0</v>
      </c>
      <c r="AK769" s="1">
        <v>15</v>
      </c>
      <c r="AL769" s="1" t="s">
        <v>1651</v>
      </c>
      <c r="AM769" s="1" t="s">
        <v>1652</v>
      </c>
      <c r="AN769" s="1" t="s">
        <v>1653</v>
      </c>
      <c r="AO769" s="1" t="s">
        <v>13852</v>
      </c>
      <c r="AP769" s="1" t="s">
        <v>13853</v>
      </c>
      <c r="AQ769" s="1" t="s">
        <v>74</v>
      </c>
      <c r="AR769" s="1" t="s">
        <v>13854</v>
      </c>
      <c r="AS769" s="1" t="s">
        <v>13855</v>
      </c>
      <c r="AT769" s="1" t="s">
        <v>570</v>
      </c>
      <c r="AU769" s="1">
        <v>2007</v>
      </c>
      <c r="AV769" s="1">
        <v>454</v>
      </c>
      <c r="AW769" s="1">
        <v>4</v>
      </c>
      <c r="AX769" s="1" t="s">
        <v>74</v>
      </c>
      <c r="AY769" s="1" t="s">
        <v>74</v>
      </c>
      <c r="AZ769" s="1" t="s">
        <v>74</v>
      </c>
      <c r="BA769" s="1" t="s">
        <v>74</v>
      </c>
      <c r="BB769" s="1">
        <v>635</v>
      </c>
      <c r="BC769" s="1">
        <v>647</v>
      </c>
      <c r="BD769" s="1" t="s">
        <v>74</v>
      </c>
      <c r="BE769" s="1" t="s">
        <v>13856</v>
      </c>
      <c r="BF769" s="1" t="str">
        <f>HYPERLINK("http://dx.doi.org/10.1007/s00424-007-0236-0","http://dx.doi.org/10.1007/s00424-007-0236-0")</f>
        <v>http://dx.doi.org/10.1007/s00424-007-0236-0</v>
      </c>
      <c r="BG769" s="1" t="s">
        <v>74</v>
      </c>
      <c r="BH769" s="1" t="s">
        <v>74</v>
      </c>
      <c r="BI769" s="1">
        <v>13</v>
      </c>
      <c r="BJ769" s="1" t="s">
        <v>198</v>
      </c>
      <c r="BK769" s="1" t="s">
        <v>100</v>
      </c>
      <c r="BL769" s="1" t="s">
        <v>198</v>
      </c>
      <c r="BM769" s="1" t="s">
        <v>13857</v>
      </c>
      <c r="BN769" s="1">
        <v>17333244</v>
      </c>
      <c r="BO769" s="1" t="s">
        <v>2861</v>
      </c>
      <c r="BP769" s="1" t="s">
        <v>74</v>
      </c>
      <c r="BQ769" s="1" t="s">
        <v>74</v>
      </c>
      <c r="BR769" s="1" t="s">
        <v>102</v>
      </c>
      <c r="BS769" s="1" t="s">
        <v>13858</v>
      </c>
      <c r="BT769" s="1" t="str">
        <f>HYPERLINK("https%3A%2F%2Fwww.webofscience.com%2Fwos%2Fwoscc%2Ffull-record%2FWOS:000247310800014","View Full Record in Web of Science")</f>
        <v>View Full Record in Web of Science</v>
      </c>
    </row>
    <row r="770" spans="1:72" x14ac:dyDescent="0.25">
      <c r="A770" s="1" t="s">
        <v>72</v>
      </c>
      <c r="B770" s="1" t="s">
        <v>13859</v>
      </c>
      <c r="C770" s="1" t="s">
        <v>74</v>
      </c>
      <c r="D770" s="1" t="s">
        <v>74</v>
      </c>
      <c r="E770" s="1" t="s">
        <v>74</v>
      </c>
      <c r="F770" s="1" t="s">
        <v>13860</v>
      </c>
      <c r="G770" s="1" t="s">
        <v>74</v>
      </c>
      <c r="H770" s="1" t="s">
        <v>74</v>
      </c>
      <c r="I770" s="1" t="s">
        <v>13861</v>
      </c>
      <c r="J770" s="1" t="s">
        <v>10458</v>
      </c>
      <c r="K770" s="1" t="s">
        <v>74</v>
      </c>
      <c r="L770" s="1" t="s">
        <v>74</v>
      </c>
      <c r="M770" s="1" t="s">
        <v>78</v>
      </c>
      <c r="N770" s="1" t="s">
        <v>79</v>
      </c>
      <c r="O770" s="1" t="s">
        <v>74</v>
      </c>
      <c r="P770" s="1" t="s">
        <v>74</v>
      </c>
      <c r="Q770" s="1" t="s">
        <v>74</v>
      </c>
      <c r="R770" s="1" t="s">
        <v>74</v>
      </c>
      <c r="S770" s="1" t="s">
        <v>74</v>
      </c>
      <c r="T770" s="1" t="s">
        <v>13862</v>
      </c>
      <c r="U770" s="1" t="s">
        <v>13863</v>
      </c>
      <c r="V770" s="1" t="s">
        <v>13864</v>
      </c>
      <c r="W770" s="1" t="s">
        <v>13865</v>
      </c>
      <c r="X770" s="1" t="s">
        <v>13866</v>
      </c>
      <c r="Y770" s="1" t="s">
        <v>13867</v>
      </c>
      <c r="Z770" s="1" t="s">
        <v>13868</v>
      </c>
      <c r="AA770" s="1" t="s">
        <v>13869</v>
      </c>
      <c r="AB770" s="1" t="s">
        <v>74</v>
      </c>
      <c r="AC770" s="1" t="s">
        <v>74</v>
      </c>
      <c r="AD770" s="1" t="s">
        <v>74</v>
      </c>
      <c r="AE770" s="1" t="s">
        <v>74</v>
      </c>
      <c r="AF770" s="1" t="s">
        <v>74</v>
      </c>
      <c r="AG770" s="1">
        <v>20</v>
      </c>
      <c r="AH770" s="1">
        <v>107</v>
      </c>
      <c r="AI770" s="1">
        <v>112</v>
      </c>
      <c r="AJ770" s="1">
        <v>0</v>
      </c>
      <c r="AK770" s="1">
        <v>15</v>
      </c>
      <c r="AL770" s="1" t="s">
        <v>750</v>
      </c>
      <c r="AM770" s="1" t="s">
        <v>751</v>
      </c>
      <c r="AN770" s="1" t="s">
        <v>752</v>
      </c>
      <c r="AO770" s="1" t="s">
        <v>10468</v>
      </c>
      <c r="AP770" s="1" t="s">
        <v>10469</v>
      </c>
      <c r="AQ770" s="1" t="s">
        <v>74</v>
      </c>
      <c r="AR770" s="1" t="s">
        <v>10470</v>
      </c>
      <c r="AS770" s="1" t="s">
        <v>10471</v>
      </c>
      <c r="AT770" s="1" t="s">
        <v>822</v>
      </c>
      <c r="AU770" s="1">
        <v>2007</v>
      </c>
      <c r="AV770" s="1">
        <v>35</v>
      </c>
      <c r="AW770" s="1">
        <v>6</v>
      </c>
      <c r="AX770" s="1" t="s">
        <v>74</v>
      </c>
      <c r="AY770" s="1" t="s">
        <v>74</v>
      </c>
      <c r="AZ770" s="1" t="s">
        <v>74</v>
      </c>
      <c r="BA770" s="1" t="s">
        <v>74</v>
      </c>
      <c r="BB770" s="1">
        <v>476</v>
      </c>
      <c r="BC770" s="1">
        <v>481</v>
      </c>
      <c r="BD770" s="1" t="s">
        <v>74</v>
      </c>
      <c r="BE770" s="1" t="s">
        <v>13870</v>
      </c>
      <c r="BF770" s="1" t="str">
        <f>HYPERLINK("http://dx.doi.org/10.1016/j.jdent.2007.01.003","http://dx.doi.org/10.1016/j.jdent.2007.01.003")</f>
        <v>http://dx.doi.org/10.1016/j.jdent.2007.01.003</v>
      </c>
      <c r="BG770" s="1" t="s">
        <v>74</v>
      </c>
      <c r="BH770" s="1" t="s">
        <v>74</v>
      </c>
      <c r="BI770" s="1">
        <v>6</v>
      </c>
      <c r="BJ770" s="1" t="s">
        <v>149</v>
      </c>
      <c r="BK770" s="1" t="s">
        <v>100</v>
      </c>
      <c r="BL770" s="1" t="s">
        <v>149</v>
      </c>
      <c r="BM770" s="1" t="s">
        <v>13871</v>
      </c>
      <c r="BN770" s="1">
        <v>17329006</v>
      </c>
      <c r="BO770" s="1" t="s">
        <v>74</v>
      </c>
      <c r="BP770" s="1" t="s">
        <v>74</v>
      </c>
      <c r="BQ770" s="1" t="s">
        <v>74</v>
      </c>
      <c r="BR770" s="1" t="s">
        <v>102</v>
      </c>
      <c r="BS770" s="1" t="s">
        <v>13872</v>
      </c>
      <c r="BT770" s="1" t="str">
        <f>HYPERLINK("https%3A%2F%2Fwww.webofscience.com%2Fwos%2Fwoscc%2Ffull-record%2FWOS:000247119800003","View Full Record in Web of Science")</f>
        <v>View Full Record in Web of Science</v>
      </c>
    </row>
    <row r="771" spans="1:72" x14ac:dyDescent="0.25">
      <c r="A771" s="1" t="s">
        <v>72</v>
      </c>
      <c r="B771" s="1" t="s">
        <v>13873</v>
      </c>
      <c r="C771" s="1" t="s">
        <v>74</v>
      </c>
      <c r="D771" s="1" t="s">
        <v>74</v>
      </c>
      <c r="E771" s="1" t="s">
        <v>74</v>
      </c>
      <c r="F771" s="1" t="s">
        <v>13874</v>
      </c>
      <c r="G771" s="1" t="s">
        <v>74</v>
      </c>
      <c r="H771" s="1" t="s">
        <v>74</v>
      </c>
      <c r="I771" s="1" t="s">
        <v>13875</v>
      </c>
      <c r="J771" s="1" t="s">
        <v>13749</v>
      </c>
      <c r="K771" s="1" t="s">
        <v>74</v>
      </c>
      <c r="L771" s="1" t="s">
        <v>74</v>
      </c>
      <c r="M771" s="1" t="s">
        <v>78</v>
      </c>
      <c r="N771" s="1" t="s">
        <v>79</v>
      </c>
      <c r="O771" s="1" t="s">
        <v>74</v>
      </c>
      <c r="P771" s="1" t="s">
        <v>74</v>
      </c>
      <c r="Q771" s="1" t="s">
        <v>74</v>
      </c>
      <c r="R771" s="1" t="s">
        <v>74</v>
      </c>
      <c r="S771" s="1" t="s">
        <v>74</v>
      </c>
      <c r="T771" s="1" t="s">
        <v>13876</v>
      </c>
      <c r="U771" s="1" t="s">
        <v>13877</v>
      </c>
      <c r="V771" s="1" t="s">
        <v>13878</v>
      </c>
      <c r="W771" s="1" t="s">
        <v>13879</v>
      </c>
      <c r="X771" s="1" t="s">
        <v>13880</v>
      </c>
      <c r="Y771" s="1" t="s">
        <v>13881</v>
      </c>
      <c r="Z771" s="1" t="s">
        <v>13882</v>
      </c>
      <c r="AA771" s="1" t="s">
        <v>74</v>
      </c>
      <c r="AB771" s="1" t="s">
        <v>74</v>
      </c>
      <c r="AC771" s="1" t="s">
        <v>74</v>
      </c>
      <c r="AD771" s="1" t="s">
        <v>74</v>
      </c>
      <c r="AE771" s="1" t="s">
        <v>74</v>
      </c>
      <c r="AF771" s="1" t="s">
        <v>74</v>
      </c>
      <c r="AG771" s="1">
        <v>34</v>
      </c>
      <c r="AH771" s="1">
        <v>19</v>
      </c>
      <c r="AI771" s="1">
        <v>19</v>
      </c>
      <c r="AJ771" s="1">
        <v>0</v>
      </c>
      <c r="AK771" s="1">
        <v>21</v>
      </c>
      <c r="AL771" s="1" t="s">
        <v>750</v>
      </c>
      <c r="AM771" s="1" t="s">
        <v>751</v>
      </c>
      <c r="AN771" s="1" t="s">
        <v>752</v>
      </c>
      <c r="AO771" s="1" t="s">
        <v>13759</v>
      </c>
      <c r="AP771" s="1" t="s">
        <v>13760</v>
      </c>
      <c r="AQ771" s="1" t="s">
        <v>74</v>
      </c>
      <c r="AR771" s="1" t="s">
        <v>13761</v>
      </c>
      <c r="AS771" s="1" t="s">
        <v>13762</v>
      </c>
      <c r="AT771" s="1" t="s">
        <v>822</v>
      </c>
      <c r="AU771" s="1">
        <v>2007</v>
      </c>
      <c r="AV771" s="1">
        <v>26</v>
      </c>
      <c r="AW771" s="1">
        <v>4</v>
      </c>
      <c r="AX771" s="1" t="s">
        <v>74</v>
      </c>
      <c r="AY771" s="1" t="s">
        <v>74</v>
      </c>
      <c r="AZ771" s="1" t="s">
        <v>74</v>
      </c>
      <c r="BA771" s="1" t="s">
        <v>74</v>
      </c>
      <c r="BB771" s="1">
        <v>438</v>
      </c>
      <c r="BC771" s="1">
        <v>444</v>
      </c>
      <c r="BD771" s="1" t="s">
        <v>74</v>
      </c>
      <c r="BE771" s="1" t="s">
        <v>13883</v>
      </c>
      <c r="BF771" s="1" t="str">
        <f>HYPERLINK("http://dx.doi.org/10.1016/j.polymertesting.2006.12.005","http://dx.doi.org/10.1016/j.polymertesting.2006.12.005")</f>
        <v>http://dx.doi.org/10.1016/j.polymertesting.2006.12.005</v>
      </c>
      <c r="BG771" s="1" t="s">
        <v>74</v>
      </c>
      <c r="BH771" s="1" t="s">
        <v>74</v>
      </c>
      <c r="BI771" s="1">
        <v>7</v>
      </c>
      <c r="BJ771" s="1" t="s">
        <v>13764</v>
      </c>
      <c r="BK771" s="1" t="s">
        <v>100</v>
      </c>
      <c r="BL771" s="1" t="s">
        <v>13765</v>
      </c>
      <c r="BM771" s="1" t="s">
        <v>13884</v>
      </c>
      <c r="BN771" s="1" t="s">
        <v>74</v>
      </c>
      <c r="BO771" s="1" t="s">
        <v>74</v>
      </c>
      <c r="BP771" s="1" t="s">
        <v>74</v>
      </c>
      <c r="BQ771" s="1" t="s">
        <v>74</v>
      </c>
      <c r="BR771" s="1" t="s">
        <v>102</v>
      </c>
      <c r="BS771" s="1" t="s">
        <v>13885</v>
      </c>
      <c r="BT771" s="1" t="str">
        <f>HYPERLINK("https%3A%2F%2Fwww.webofscience.com%2Fwos%2Fwoscc%2Ffull-record%2FWOS:000247169800003","View Full Record in Web of Science")</f>
        <v>View Full Record in Web of Science</v>
      </c>
    </row>
    <row r="772" spans="1:72" x14ac:dyDescent="0.25">
      <c r="A772" s="1" t="s">
        <v>72</v>
      </c>
      <c r="B772" s="1" t="s">
        <v>13886</v>
      </c>
      <c r="C772" s="1" t="s">
        <v>74</v>
      </c>
      <c r="D772" s="1" t="s">
        <v>74</v>
      </c>
      <c r="E772" s="1" t="s">
        <v>74</v>
      </c>
      <c r="F772" s="1" t="s">
        <v>13887</v>
      </c>
      <c r="G772" s="1" t="s">
        <v>74</v>
      </c>
      <c r="H772" s="1" t="s">
        <v>74</v>
      </c>
      <c r="I772" s="1" t="s">
        <v>13888</v>
      </c>
      <c r="J772" s="1" t="s">
        <v>1074</v>
      </c>
      <c r="K772" s="1" t="s">
        <v>74</v>
      </c>
      <c r="L772" s="1" t="s">
        <v>74</v>
      </c>
      <c r="M772" s="1" t="s">
        <v>78</v>
      </c>
      <c r="N772" s="1" t="s">
        <v>79</v>
      </c>
      <c r="O772" s="1" t="s">
        <v>74</v>
      </c>
      <c r="P772" s="1" t="s">
        <v>74</v>
      </c>
      <c r="Q772" s="1" t="s">
        <v>74</v>
      </c>
      <c r="R772" s="1" t="s">
        <v>74</v>
      </c>
      <c r="S772" s="1" t="s">
        <v>74</v>
      </c>
      <c r="T772" s="1" t="s">
        <v>13889</v>
      </c>
      <c r="U772" s="1" t="s">
        <v>13890</v>
      </c>
      <c r="V772" s="1" t="s">
        <v>13891</v>
      </c>
      <c r="W772" s="1" t="s">
        <v>13892</v>
      </c>
      <c r="X772" s="1" t="s">
        <v>74</v>
      </c>
      <c r="Y772" s="1" t="s">
        <v>13893</v>
      </c>
      <c r="Z772" s="1" t="s">
        <v>74</v>
      </c>
      <c r="AA772" s="1" t="s">
        <v>74</v>
      </c>
      <c r="AB772" s="1" t="s">
        <v>74</v>
      </c>
      <c r="AC772" s="1" t="s">
        <v>74</v>
      </c>
      <c r="AD772" s="1" t="s">
        <v>74</v>
      </c>
      <c r="AE772" s="1" t="s">
        <v>74</v>
      </c>
      <c r="AF772" s="1" t="s">
        <v>74</v>
      </c>
      <c r="AG772" s="1">
        <v>39</v>
      </c>
      <c r="AH772" s="1">
        <v>68</v>
      </c>
      <c r="AI772" s="1">
        <v>69</v>
      </c>
      <c r="AJ772" s="1">
        <v>0</v>
      </c>
      <c r="AK772" s="1">
        <v>24</v>
      </c>
      <c r="AL772" s="1" t="s">
        <v>1081</v>
      </c>
      <c r="AM772" s="1" t="s">
        <v>1082</v>
      </c>
      <c r="AN772" s="1" t="s">
        <v>1083</v>
      </c>
      <c r="AO772" s="1" t="s">
        <v>1084</v>
      </c>
      <c r="AP772" s="1" t="s">
        <v>1085</v>
      </c>
      <c r="AQ772" s="1" t="s">
        <v>74</v>
      </c>
      <c r="AR772" s="1" t="s">
        <v>1086</v>
      </c>
      <c r="AS772" s="1" t="s">
        <v>1087</v>
      </c>
      <c r="AT772" s="1" t="s">
        <v>822</v>
      </c>
      <c r="AU772" s="1">
        <v>2007</v>
      </c>
      <c r="AV772" s="1">
        <v>17</v>
      </c>
      <c r="AW772" s="1">
        <v>3</v>
      </c>
      <c r="AX772" s="1" t="s">
        <v>74</v>
      </c>
      <c r="AY772" s="1" t="s">
        <v>74</v>
      </c>
      <c r="AZ772" s="1" t="s">
        <v>74</v>
      </c>
      <c r="BA772" s="1" t="s">
        <v>74</v>
      </c>
      <c r="BB772" s="1">
        <v>284</v>
      </c>
      <c r="BC772" s="1">
        <v>295</v>
      </c>
      <c r="BD772" s="1" t="s">
        <v>74</v>
      </c>
      <c r="BE772" s="1" t="s">
        <v>13894</v>
      </c>
      <c r="BF772" s="1" t="str">
        <f>HYPERLINK("http://dx.doi.org/10.1123/ijsnem.17.3.284","http://dx.doi.org/10.1123/ijsnem.17.3.284")</f>
        <v>http://dx.doi.org/10.1123/ijsnem.17.3.284</v>
      </c>
      <c r="BG772" s="1" t="s">
        <v>74</v>
      </c>
      <c r="BH772" s="1" t="s">
        <v>74</v>
      </c>
      <c r="BI772" s="1">
        <v>12</v>
      </c>
      <c r="BJ772" s="1" t="s">
        <v>1089</v>
      </c>
      <c r="BK772" s="1" t="s">
        <v>100</v>
      </c>
      <c r="BL772" s="1" t="s">
        <v>1089</v>
      </c>
      <c r="BM772" s="1" t="s">
        <v>13895</v>
      </c>
      <c r="BN772" s="1">
        <v>17693689</v>
      </c>
      <c r="BO772" s="1" t="s">
        <v>74</v>
      </c>
      <c r="BP772" s="1" t="s">
        <v>74</v>
      </c>
      <c r="BQ772" s="1" t="s">
        <v>74</v>
      </c>
      <c r="BR772" s="1" t="s">
        <v>102</v>
      </c>
      <c r="BS772" s="1" t="s">
        <v>13896</v>
      </c>
      <c r="BT772" s="1" t="str">
        <f>HYPERLINK("https%3A%2F%2Fwww.webofscience.com%2Fwos%2Fwoscc%2Ffull-record%2FWOS:000247226100006","View Full Record in Web of Science")</f>
        <v>View Full Record in Web of Science</v>
      </c>
    </row>
    <row r="773" spans="1:72" x14ac:dyDescent="0.25">
      <c r="A773" s="1" t="s">
        <v>72</v>
      </c>
      <c r="B773" s="1" t="s">
        <v>13897</v>
      </c>
      <c r="C773" s="1" t="s">
        <v>74</v>
      </c>
      <c r="D773" s="1" t="s">
        <v>74</v>
      </c>
      <c r="E773" s="1" t="s">
        <v>74</v>
      </c>
      <c r="F773" s="1" t="s">
        <v>13898</v>
      </c>
      <c r="G773" s="1" t="s">
        <v>74</v>
      </c>
      <c r="H773" s="1" t="s">
        <v>74</v>
      </c>
      <c r="I773" s="1" t="s">
        <v>13899</v>
      </c>
      <c r="J773" s="1" t="s">
        <v>13900</v>
      </c>
      <c r="K773" s="1" t="s">
        <v>74</v>
      </c>
      <c r="L773" s="1" t="s">
        <v>74</v>
      </c>
      <c r="M773" s="1" t="s">
        <v>78</v>
      </c>
      <c r="N773" s="1" t="s">
        <v>79</v>
      </c>
      <c r="O773" s="1" t="s">
        <v>74</v>
      </c>
      <c r="P773" s="1" t="s">
        <v>74</v>
      </c>
      <c r="Q773" s="1" t="s">
        <v>74</v>
      </c>
      <c r="R773" s="1" t="s">
        <v>74</v>
      </c>
      <c r="S773" s="1" t="s">
        <v>74</v>
      </c>
      <c r="T773" s="1" t="s">
        <v>13901</v>
      </c>
      <c r="U773" s="1" t="s">
        <v>13902</v>
      </c>
      <c r="V773" s="1" t="s">
        <v>13903</v>
      </c>
      <c r="W773" s="1" t="s">
        <v>13904</v>
      </c>
      <c r="X773" s="1" t="s">
        <v>13905</v>
      </c>
      <c r="Y773" s="1" t="s">
        <v>13906</v>
      </c>
      <c r="Z773" s="1" t="s">
        <v>13907</v>
      </c>
      <c r="AA773" s="1" t="s">
        <v>13908</v>
      </c>
      <c r="AB773" s="1" t="s">
        <v>13909</v>
      </c>
      <c r="AC773" s="1" t="s">
        <v>74</v>
      </c>
      <c r="AD773" s="1" t="s">
        <v>74</v>
      </c>
      <c r="AE773" s="1" t="s">
        <v>74</v>
      </c>
      <c r="AF773" s="1" t="s">
        <v>74</v>
      </c>
      <c r="AG773" s="1">
        <v>30</v>
      </c>
      <c r="AH773" s="1">
        <v>11</v>
      </c>
      <c r="AI773" s="1">
        <v>11</v>
      </c>
      <c r="AJ773" s="1">
        <v>0</v>
      </c>
      <c r="AK773" s="1">
        <v>4</v>
      </c>
      <c r="AL773" s="1" t="s">
        <v>13910</v>
      </c>
      <c r="AM773" s="1" t="s">
        <v>13911</v>
      </c>
      <c r="AN773" s="1" t="s">
        <v>13912</v>
      </c>
      <c r="AO773" s="1" t="s">
        <v>13913</v>
      </c>
      <c r="AP773" s="1" t="s">
        <v>13914</v>
      </c>
      <c r="AQ773" s="1" t="s">
        <v>74</v>
      </c>
      <c r="AR773" s="1" t="s">
        <v>13915</v>
      </c>
      <c r="AS773" s="1" t="s">
        <v>13916</v>
      </c>
      <c r="AT773" s="1" t="s">
        <v>13917</v>
      </c>
      <c r="AU773" s="1">
        <v>2007</v>
      </c>
      <c r="AV773" s="1">
        <v>13</v>
      </c>
      <c r="AW773" s="1">
        <v>19</v>
      </c>
      <c r="AX773" s="1" t="s">
        <v>74</v>
      </c>
      <c r="AY773" s="1" t="s">
        <v>74</v>
      </c>
      <c r="AZ773" s="1" t="s">
        <v>74</v>
      </c>
      <c r="BA773" s="1" t="s">
        <v>74</v>
      </c>
      <c r="BB773" s="1">
        <v>2722</v>
      </c>
      <c r="BC773" s="1">
        <v>2726</v>
      </c>
      <c r="BD773" s="1" t="s">
        <v>74</v>
      </c>
      <c r="BE773" s="1" t="s">
        <v>13918</v>
      </c>
      <c r="BF773" s="1" t="str">
        <f>HYPERLINK("http://dx.doi.org/10.3748/wjg.v13.i19.2722","http://dx.doi.org/10.3748/wjg.v13.i19.2722")</f>
        <v>http://dx.doi.org/10.3748/wjg.v13.i19.2722</v>
      </c>
      <c r="BG773" s="1" t="s">
        <v>74</v>
      </c>
      <c r="BH773" s="1" t="s">
        <v>74</v>
      </c>
      <c r="BI773" s="1">
        <v>5</v>
      </c>
      <c r="BJ773" s="1" t="s">
        <v>2689</v>
      </c>
      <c r="BK773" s="1" t="s">
        <v>100</v>
      </c>
      <c r="BL773" s="1" t="s">
        <v>2689</v>
      </c>
      <c r="BM773" s="1" t="s">
        <v>13919</v>
      </c>
      <c r="BN773" s="1">
        <v>17569142</v>
      </c>
      <c r="BO773" s="1" t="s">
        <v>1895</v>
      </c>
      <c r="BP773" s="1" t="s">
        <v>74</v>
      </c>
      <c r="BQ773" s="1" t="s">
        <v>74</v>
      </c>
      <c r="BR773" s="1" t="s">
        <v>102</v>
      </c>
      <c r="BS773" s="1" t="s">
        <v>13920</v>
      </c>
      <c r="BT773" s="1" t="str">
        <f>HYPERLINK("https%3A%2F%2Fwww.webofscience.com%2Fwos%2Fwoscc%2Ffull-record%2FWOS:000247251100011","View Full Record in Web of Science")</f>
        <v>View Full Record in Web of Science</v>
      </c>
    </row>
    <row r="774" spans="1:72" x14ac:dyDescent="0.25">
      <c r="A774" s="1" t="s">
        <v>72</v>
      </c>
      <c r="B774" s="1" t="s">
        <v>13921</v>
      </c>
      <c r="C774" s="1" t="s">
        <v>74</v>
      </c>
      <c r="D774" s="1" t="s">
        <v>74</v>
      </c>
      <c r="E774" s="1" t="s">
        <v>74</v>
      </c>
      <c r="F774" s="1" t="s">
        <v>13922</v>
      </c>
      <c r="G774" s="1" t="s">
        <v>74</v>
      </c>
      <c r="H774" s="1" t="s">
        <v>74</v>
      </c>
      <c r="I774" s="1" t="s">
        <v>13923</v>
      </c>
      <c r="J774" s="1" t="s">
        <v>1074</v>
      </c>
      <c r="K774" s="1" t="s">
        <v>74</v>
      </c>
      <c r="L774" s="1" t="s">
        <v>74</v>
      </c>
      <c r="M774" s="1" t="s">
        <v>78</v>
      </c>
      <c r="N774" s="1" t="s">
        <v>79</v>
      </c>
      <c r="O774" s="1" t="s">
        <v>74</v>
      </c>
      <c r="P774" s="1" t="s">
        <v>74</v>
      </c>
      <c r="Q774" s="1" t="s">
        <v>74</v>
      </c>
      <c r="R774" s="1" t="s">
        <v>74</v>
      </c>
      <c r="S774" s="1" t="s">
        <v>74</v>
      </c>
      <c r="T774" s="1" t="s">
        <v>13924</v>
      </c>
      <c r="U774" s="1" t="s">
        <v>13925</v>
      </c>
      <c r="V774" s="1" t="s">
        <v>13926</v>
      </c>
      <c r="W774" s="1" t="s">
        <v>13927</v>
      </c>
      <c r="X774" s="1" t="s">
        <v>13928</v>
      </c>
      <c r="Y774" s="1" t="s">
        <v>13929</v>
      </c>
      <c r="Z774" s="1" t="s">
        <v>74</v>
      </c>
      <c r="AA774" s="1" t="s">
        <v>13930</v>
      </c>
      <c r="AB774" s="1" t="s">
        <v>13931</v>
      </c>
      <c r="AC774" s="1" t="s">
        <v>74</v>
      </c>
      <c r="AD774" s="1" t="s">
        <v>74</v>
      </c>
      <c r="AE774" s="1" t="s">
        <v>74</v>
      </c>
      <c r="AF774" s="1" t="s">
        <v>74</v>
      </c>
      <c r="AG774" s="1">
        <v>46</v>
      </c>
      <c r="AH774" s="1">
        <v>30</v>
      </c>
      <c r="AI774" s="1">
        <v>32</v>
      </c>
      <c r="AJ774" s="1">
        <v>0</v>
      </c>
      <c r="AK774" s="1">
        <v>25</v>
      </c>
      <c r="AL774" s="1" t="s">
        <v>1081</v>
      </c>
      <c r="AM774" s="1" t="s">
        <v>1082</v>
      </c>
      <c r="AN774" s="1" t="s">
        <v>1083</v>
      </c>
      <c r="AO774" s="1" t="s">
        <v>1084</v>
      </c>
      <c r="AP774" s="1" t="s">
        <v>1085</v>
      </c>
      <c r="AQ774" s="1" t="s">
        <v>74</v>
      </c>
      <c r="AR774" s="1" t="s">
        <v>1086</v>
      </c>
      <c r="AS774" s="1" t="s">
        <v>1087</v>
      </c>
      <c r="AT774" s="1" t="s">
        <v>757</v>
      </c>
      <c r="AU774" s="1">
        <v>2007</v>
      </c>
      <c r="AV774" s="1">
        <v>17</v>
      </c>
      <c r="AW774" s="1">
        <v>2</v>
      </c>
      <c r="AX774" s="1" t="s">
        <v>74</v>
      </c>
      <c r="AY774" s="1" t="s">
        <v>74</v>
      </c>
      <c r="AZ774" s="1" t="s">
        <v>74</v>
      </c>
      <c r="BA774" s="1" t="s">
        <v>74</v>
      </c>
      <c r="BB774" s="1">
        <v>163</v>
      </c>
      <c r="BC774" s="1">
        <v>177</v>
      </c>
      <c r="BD774" s="1" t="s">
        <v>74</v>
      </c>
      <c r="BE774" s="1" t="s">
        <v>13932</v>
      </c>
      <c r="BF774" s="1" t="str">
        <f>HYPERLINK("http://dx.doi.org/10.1123/ijsnem.17.2.163","http://dx.doi.org/10.1123/ijsnem.17.2.163")</f>
        <v>http://dx.doi.org/10.1123/ijsnem.17.2.163</v>
      </c>
      <c r="BG774" s="1" t="s">
        <v>74</v>
      </c>
      <c r="BH774" s="1" t="s">
        <v>74</v>
      </c>
      <c r="BI774" s="1">
        <v>15</v>
      </c>
      <c r="BJ774" s="1" t="s">
        <v>1089</v>
      </c>
      <c r="BK774" s="1" t="s">
        <v>100</v>
      </c>
      <c r="BL774" s="1" t="s">
        <v>1089</v>
      </c>
      <c r="BM774" s="1" t="s">
        <v>13933</v>
      </c>
      <c r="BN774" s="1">
        <v>17507741</v>
      </c>
      <c r="BO774" s="1" t="s">
        <v>74</v>
      </c>
      <c r="BP774" s="1" t="s">
        <v>74</v>
      </c>
      <c r="BQ774" s="1" t="s">
        <v>74</v>
      </c>
      <c r="BR774" s="1" t="s">
        <v>102</v>
      </c>
      <c r="BS774" s="1" t="s">
        <v>13934</v>
      </c>
      <c r="BT774" s="1" t="str">
        <f>HYPERLINK("https%3A%2F%2Fwww.webofscience.com%2Fwos%2Fwoscc%2Ffull-record%2FWOS:000245935800004","View Full Record in Web of Science")</f>
        <v>View Full Record in Web of Science</v>
      </c>
    </row>
    <row r="775" spans="1:72" x14ac:dyDescent="0.25">
      <c r="A775" s="1" t="s">
        <v>72</v>
      </c>
      <c r="B775" s="1" t="s">
        <v>13935</v>
      </c>
      <c r="C775" s="1" t="s">
        <v>74</v>
      </c>
      <c r="D775" s="1" t="s">
        <v>74</v>
      </c>
      <c r="E775" s="1" t="s">
        <v>74</v>
      </c>
      <c r="F775" s="1" t="s">
        <v>13936</v>
      </c>
      <c r="G775" s="1" t="s">
        <v>74</v>
      </c>
      <c r="H775" s="1" t="s">
        <v>74</v>
      </c>
      <c r="I775" s="1" t="s">
        <v>13937</v>
      </c>
      <c r="J775" s="1" t="s">
        <v>6388</v>
      </c>
      <c r="K775" s="1" t="s">
        <v>74</v>
      </c>
      <c r="L775" s="1" t="s">
        <v>74</v>
      </c>
      <c r="M775" s="1" t="s">
        <v>78</v>
      </c>
      <c r="N775" s="1" t="s">
        <v>79</v>
      </c>
      <c r="O775" s="1" t="s">
        <v>74</v>
      </c>
      <c r="P775" s="1" t="s">
        <v>74</v>
      </c>
      <c r="Q775" s="1" t="s">
        <v>74</v>
      </c>
      <c r="R775" s="1" t="s">
        <v>74</v>
      </c>
      <c r="S775" s="1" t="s">
        <v>74</v>
      </c>
      <c r="T775" s="1" t="s">
        <v>74</v>
      </c>
      <c r="U775" s="1" t="s">
        <v>74</v>
      </c>
      <c r="V775" s="1" t="s">
        <v>13938</v>
      </c>
      <c r="W775" s="1" t="s">
        <v>13939</v>
      </c>
      <c r="X775" s="1" t="s">
        <v>13940</v>
      </c>
      <c r="Y775" s="1" t="s">
        <v>13941</v>
      </c>
      <c r="Z775" s="1" t="s">
        <v>13942</v>
      </c>
      <c r="AA775" s="1" t="s">
        <v>74</v>
      </c>
      <c r="AB775" s="1" t="s">
        <v>74</v>
      </c>
      <c r="AC775" s="1" t="s">
        <v>74</v>
      </c>
      <c r="AD775" s="1" t="s">
        <v>74</v>
      </c>
      <c r="AE775" s="1" t="s">
        <v>74</v>
      </c>
      <c r="AF775" s="1" t="s">
        <v>74</v>
      </c>
      <c r="AG775" s="1">
        <v>4</v>
      </c>
      <c r="AH775" s="1">
        <v>11</v>
      </c>
      <c r="AI775" s="1">
        <v>11</v>
      </c>
      <c r="AJ775" s="1">
        <v>0</v>
      </c>
      <c r="AK775" s="1">
        <v>3</v>
      </c>
      <c r="AL775" s="1" t="s">
        <v>13943</v>
      </c>
      <c r="AM775" s="1" t="s">
        <v>6405</v>
      </c>
      <c r="AN775" s="1" t="s">
        <v>13944</v>
      </c>
      <c r="AO775" s="1" t="s">
        <v>6407</v>
      </c>
      <c r="AP775" s="1" t="s">
        <v>74</v>
      </c>
      <c r="AQ775" s="1" t="s">
        <v>74</v>
      </c>
      <c r="AR775" s="1" t="s">
        <v>6409</v>
      </c>
      <c r="AS775" s="1" t="s">
        <v>6410</v>
      </c>
      <c r="AT775" s="1" t="s">
        <v>5298</v>
      </c>
      <c r="AU775" s="1">
        <v>2007</v>
      </c>
      <c r="AV775" s="1">
        <v>90</v>
      </c>
      <c r="AW775" s="1">
        <v>2</v>
      </c>
      <c r="AX775" s="1" t="s">
        <v>74</v>
      </c>
      <c r="AY775" s="1" t="s">
        <v>74</v>
      </c>
      <c r="AZ775" s="1" t="s">
        <v>74</v>
      </c>
      <c r="BA775" s="1" t="s">
        <v>74</v>
      </c>
      <c r="BB775" s="1">
        <v>521</v>
      </c>
      <c r="BC775" s="1">
        <v>533</v>
      </c>
      <c r="BD775" s="1" t="s">
        <v>74</v>
      </c>
      <c r="BE775" s="1" t="s">
        <v>74</v>
      </c>
      <c r="BF775" s="1" t="s">
        <v>74</v>
      </c>
      <c r="BG775" s="1" t="s">
        <v>74</v>
      </c>
      <c r="BH775" s="1" t="s">
        <v>74</v>
      </c>
      <c r="BI775" s="1">
        <v>13</v>
      </c>
      <c r="BJ775" s="1" t="s">
        <v>6412</v>
      </c>
      <c r="BK775" s="1" t="s">
        <v>100</v>
      </c>
      <c r="BL775" s="1" t="s">
        <v>6072</v>
      </c>
      <c r="BM775" s="1" t="s">
        <v>13945</v>
      </c>
      <c r="BN775" s="1">
        <v>17474522</v>
      </c>
      <c r="BO775" s="1" t="s">
        <v>74</v>
      </c>
      <c r="BP775" s="1" t="s">
        <v>74</v>
      </c>
      <c r="BQ775" s="1" t="s">
        <v>74</v>
      </c>
      <c r="BR775" s="1" t="s">
        <v>102</v>
      </c>
      <c r="BS775" s="1" t="s">
        <v>13946</v>
      </c>
      <c r="BT775" s="1" t="str">
        <f>HYPERLINK("https%3A%2F%2Fwww.webofscience.com%2Fwos%2Fwoscc%2Ffull-record%2FWOS:000245766100020","View Full Record in Web of Science")</f>
        <v>View Full Record in Web of Science</v>
      </c>
    </row>
    <row r="776" spans="1:72" x14ac:dyDescent="0.25">
      <c r="A776" s="1" t="s">
        <v>72</v>
      </c>
      <c r="B776" s="1" t="s">
        <v>13935</v>
      </c>
      <c r="C776" s="1" t="s">
        <v>74</v>
      </c>
      <c r="D776" s="1" t="s">
        <v>74</v>
      </c>
      <c r="E776" s="1" t="s">
        <v>74</v>
      </c>
      <c r="F776" s="1" t="s">
        <v>13936</v>
      </c>
      <c r="G776" s="1" t="s">
        <v>74</v>
      </c>
      <c r="H776" s="1" t="s">
        <v>74</v>
      </c>
      <c r="I776" s="1" t="s">
        <v>13947</v>
      </c>
      <c r="J776" s="1" t="s">
        <v>6388</v>
      </c>
      <c r="K776" s="1" t="s">
        <v>74</v>
      </c>
      <c r="L776" s="1" t="s">
        <v>74</v>
      </c>
      <c r="M776" s="1" t="s">
        <v>78</v>
      </c>
      <c r="N776" s="1" t="s">
        <v>79</v>
      </c>
      <c r="O776" s="1" t="s">
        <v>74</v>
      </c>
      <c r="P776" s="1" t="s">
        <v>74</v>
      </c>
      <c r="Q776" s="1" t="s">
        <v>74</v>
      </c>
      <c r="R776" s="1" t="s">
        <v>74</v>
      </c>
      <c r="S776" s="1" t="s">
        <v>74</v>
      </c>
      <c r="T776" s="1" t="s">
        <v>74</v>
      </c>
      <c r="U776" s="1" t="s">
        <v>74</v>
      </c>
      <c r="V776" s="1" t="s">
        <v>13948</v>
      </c>
      <c r="W776" s="1" t="s">
        <v>13939</v>
      </c>
      <c r="X776" s="1" t="s">
        <v>13940</v>
      </c>
      <c r="Y776" s="1" t="s">
        <v>13941</v>
      </c>
      <c r="Z776" s="1" t="s">
        <v>13942</v>
      </c>
      <c r="AA776" s="1" t="s">
        <v>74</v>
      </c>
      <c r="AB776" s="1" t="s">
        <v>74</v>
      </c>
      <c r="AC776" s="1" t="s">
        <v>74</v>
      </c>
      <c r="AD776" s="1" t="s">
        <v>74</v>
      </c>
      <c r="AE776" s="1" t="s">
        <v>74</v>
      </c>
      <c r="AF776" s="1" t="s">
        <v>74</v>
      </c>
      <c r="AG776" s="1">
        <v>4</v>
      </c>
      <c r="AH776" s="1">
        <v>6</v>
      </c>
      <c r="AI776" s="1">
        <v>6</v>
      </c>
      <c r="AJ776" s="1">
        <v>0</v>
      </c>
      <c r="AK776" s="1">
        <v>5</v>
      </c>
      <c r="AL776" s="1" t="s">
        <v>13943</v>
      </c>
      <c r="AM776" s="1" t="s">
        <v>6405</v>
      </c>
      <c r="AN776" s="1" t="s">
        <v>13944</v>
      </c>
      <c r="AO776" s="1" t="s">
        <v>6407</v>
      </c>
      <c r="AP776" s="1" t="s">
        <v>74</v>
      </c>
      <c r="AQ776" s="1" t="s">
        <v>74</v>
      </c>
      <c r="AR776" s="1" t="s">
        <v>6409</v>
      </c>
      <c r="AS776" s="1" t="s">
        <v>6410</v>
      </c>
      <c r="AT776" s="1" t="s">
        <v>5298</v>
      </c>
      <c r="AU776" s="1">
        <v>2007</v>
      </c>
      <c r="AV776" s="1">
        <v>90</v>
      </c>
      <c r="AW776" s="1">
        <v>2</v>
      </c>
      <c r="AX776" s="1" t="s">
        <v>74</v>
      </c>
      <c r="AY776" s="1" t="s">
        <v>74</v>
      </c>
      <c r="AZ776" s="1" t="s">
        <v>74</v>
      </c>
      <c r="BA776" s="1" t="s">
        <v>74</v>
      </c>
      <c r="BB776" s="1">
        <v>534</v>
      </c>
      <c r="BC776" s="1">
        <v>543</v>
      </c>
      <c r="BD776" s="1" t="s">
        <v>74</v>
      </c>
      <c r="BE776" s="1" t="s">
        <v>74</v>
      </c>
      <c r="BF776" s="1" t="s">
        <v>74</v>
      </c>
      <c r="BG776" s="1" t="s">
        <v>74</v>
      </c>
      <c r="BH776" s="1" t="s">
        <v>74</v>
      </c>
      <c r="BI776" s="1">
        <v>10</v>
      </c>
      <c r="BJ776" s="1" t="s">
        <v>6412</v>
      </c>
      <c r="BK776" s="1" t="s">
        <v>100</v>
      </c>
      <c r="BL776" s="1" t="s">
        <v>6072</v>
      </c>
      <c r="BM776" s="1" t="s">
        <v>13945</v>
      </c>
      <c r="BN776" s="1">
        <v>17474523</v>
      </c>
      <c r="BO776" s="1" t="s">
        <v>74</v>
      </c>
      <c r="BP776" s="1" t="s">
        <v>74</v>
      </c>
      <c r="BQ776" s="1" t="s">
        <v>74</v>
      </c>
      <c r="BR776" s="1" t="s">
        <v>102</v>
      </c>
      <c r="BS776" s="1" t="s">
        <v>13949</v>
      </c>
      <c r="BT776" s="1" t="str">
        <f>HYPERLINK("https%3A%2F%2Fwww.webofscience.com%2Fwos%2Fwoscc%2Ffull-record%2FWOS:000245766100021","View Full Record in Web of Science")</f>
        <v>View Full Record in Web of Science</v>
      </c>
    </row>
    <row r="777" spans="1:72" x14ac:dyDescent="0.25">
      <c r="A777" s="1" t="s">
        <v>72</v>
      </c>
      <c r="B777" s="1" t="s">
        <v>13950</v>
      </c>
      <c r="C777" s="1" t="s">
        <v>74</v>
      </c>
      <c r="D777" s="1" t="s">
        <v>74</v>
      </c>
      <c r="E777" s="1" t="s">
        <v>74</v>
      </c>
      <c r="F777" s="1" t="s">
        <v>13951</v>
      </c>
      <c r="G777" s="1" t="s">
        <v>74</v>
      </c>
      <c r="H777" s="1" t="s">
        <v>74</v>
      </c>
      <c r="I777" s="1" t="s">
        <v>13952</v>
      </c>
      <c r="J777" s="1" t="s">
        <v>4046</v>
      </c>
      <c r="K777" s="1" t="s">
        <v>74</v>
      </c>
      <c r="L777" s="1" t="s">
        <v>74</v>
      </c>
      <c r="M777" s="1" t="s">
        <v>78</v>
      </c>
      <c r="N777" s="1" t="s">
        <v>79</v>
      </c>
      <c r="O777" s="1" t="s">
        <v>74</v>
      </c>
      <c r="P777" s="1" t="s">
        <v>74</v>
      </c>
      <c r="Q777" s="1" t="s">
        <v>74</v>
      </c>
      <c r="R777" s="1" t="s">
        <v>74</v>
      </c>
      <c r="S777" s="1" t="s">
        <v>74</v>
      </c>
      <c r="T777" s="1" t="s">
        <v>13953</v>
      </c>
      <c r="U777" s="1" t="s">
        <v>74</v>
      </c>
      <c r="V777" s="1" t="s">
        <v>74</v>
      </c>
      <c r="W777" s="1" t="s">
        <v>74</v>
      </c>
      <c r="X777" s="1" t="s">
        <v>74</v>
      </c>
      <c r="Y777" s="1" t="s">
        <v>74</v>
      </c>
      <c r="Z777" s="1" t="s">
        <v>74</v>
      </c>
      <c r="AA777" s="1" t="s">
        <v>749</v>
      </c>
      <c r="AB777" s="1" t="s">
        <v>74</v>
      </c>
      <c r="AC777" s="1" t="s">
        <v>74</v>
      </c>
      <c r="AD777" s="1" t="s">
        <v>74</v>
      </c>
      <c r="AE777" s="1" t="s">
        <v>74</v>
      </c>
      <c r="AF777" s="1" t="s">
        <v>74</v>
      </c>
      <c r="AG777" s="1">
        <v>10</v>
      </c>
      <c r="AH777" s="1">
        <v>1</v>
      </c>
      <c r="AI777" s="1">
        <v>1</v>
      </c>
      <c r="AJ777" s="1">
        <v>1</v>
      </c>
      <c r="AK777" s="1">
        <v>4</v>
      </c>
      <c r="AL777" s="1" t="s">
        <v>710</v>
      </c>
      <c r="AM777" s="1" t="s">
        <v>711</v>
      </c>
      <c r="AN777" s="1" t="s">
        <v>10258</v>
      </c>
      <c r="AO777" s="1" t="s">
        <v>4053</v>
      </c>
      <c r="AP777" s="1" t="s">
        <v>74</v>
      </c>
      <c r="AQ777" s="1" t="s">
        <v>74</v>
      </c>
      <c r="AR777" s="1" t="s">
        <v>4055</v>
      </c>
      <c r="AS777" s="1" t="s">
        <v>4056</v>
      </c>
      <c r="AT777" s="1" t="s">
        <v>5298</v>
      </c>
      <c r="AU777" s="1">
        <v>2007</v>
      </c>
      <c r="AV777" s="1">
        <v>11</v>
      </c>
      <c r="AW777" s="1">
        <v>2</v>
      </c>
      <c r="AX777" s="1" t="s">
        <v>74</v>
      </c>
      <c r="AY777" s="1" t="s">
        <v>74</v>
      </c>
      <c r="AZ777" s="1" t="s">
        <v>74</v>
      </c>
      <c r="BA777" s="1" t="s">
        <v>74</v>
      </c>
      <c r="BB777" s="1">
        <v>7</v>
      </c>
      <c r="BC777" s="1">
        <v>12</v>
      </c>
      <c r="BD777" s="1" t="s">
        <v>74</v>
      </c>
      <c r="BE777" s="1" t="s">
        <v>13954</v>
      </c>
      <c r="BF777" s="1" t="str">
        <f>HYPERLINK("http://dx.doi.org/10.1249/01.FIT.0000262486.81937.4b","http://dx.doi.org/10.1249/01.FIT.0000262486.81937.4b")</f>
        <v>http://dx.doi.org/10.1249/01.FIT.0000262486.81937.4b</v>
      </c>
      <c r="BG777" s="1" t="s">
        <v>74</v>
      </c>
      <c r="BH777" s="1" t="s">
        <v>74</v>
      </c>
      <c r="BI777" s="1">
        <v>6</v>
      </c>
      <c r="BJ777" s="1" t="s">
        <v>658</v>
      </c>
      <c r="BK777" s="1" t="s">
        <v>100</v>
      </c>
      <c r="BL777" s="1" t="s">
        <v>658</v>
      </c>
      <c r="BM777" s="1" t="s">
        <v>13955</v>
      </c>
      <c r="BN777" s="1" t="s">
        <v>74</v>
      </c>
      <c r="BO777" s="1" t="s">
        <v>74</v>
      </c>
      <c r="BP777" s="1" t="s">
        <v>74</v>
      </c>
      <c r="BQ777" s="1" t="s">
        <v>74</v>
      </c>
      <c r="BR777" s="1" t="s">
        <v>102</v>
      </c>
      <c r="BS777" s="1" t="s">
        <v>13956</v>
      </c>
      <c r="BT777" s="1" t="str">
        <f>HYPERLINK("https%3A%2F%2Fwww.webofscience.com%2Fwos%2Fwoscc%2Ffull-record%2FWOS:000254351900002","View Full Record in Web of Science")</f>
        <v>View Full Record in Web of Science</v>
      </c>
    </row>
    <row r="778" spans="1:72" x14ac:dyDescent="0.25">
      <c r="A778" s="1" t="s">
        <v>72</v>
      </c>
      <c r="B778" s="1" t="s">
        <v>13957</v>
      </c>
      <c r="C778" s="1" t="s">
        <v>74</v>
      </c>
      <c r="D778" s="1" t="s">
        <v>74</v>
      </c>
      <c r="E778" s="1" t="s">
        <v>74</v>
      </c>
      <c r="F778" s="1" t="s">
        <v>13958</v>
      </c>
      <c r="G778" s="1" t="s">
        <v>74</v>
      </c>
      <c r="H778" s="1" t="s">
        <v>74</v>
      </c>
      <c r="I778" s="1" t="s">
        <v>13959</v>
      </c>
      <c r="J778" s="1" t="s">
        <v>1074</v>
      </c>
      <c r="K778" s="1" t="s">
        <v>74</v>
      </c>
      <c r="L778" s="1" t="s">
        <v>74</v>
      </c>
      <c r="M778" s="1" t="s">
        <v>78</v>
      </c>
      <c r="N778" s="1" t="s">
        <v>79</v>
      </c>
      <c r="O778" s="1" t="s">
        <v>74</v>
      </c>
      <c r="P778" s="1" t="s">
        <v>74</v>
      </c>
      <c r="Q778" s="1" t="s">
        <v>74</v>
      </c>
      <c r="R778" s="1" t="s">
        <v>74</v>
      </c>
      <c r="S778" s="1" t="s">
        <v>74</v>
      </c>
      <c r="T778" s="1" t="s">
        <v>13960</v>
      </c>
      <c r="U778" s="1" t="s">
        <v>13961</v>
      </c>
      <c r="V778" s="1" t="s">
        <v>13962</v>
      </c>
      <c r="W778" s="1" t="s">
        <v>13963</v>
      </c>
      <c r="X778" s="1" t="s">
        <v>13964</v>
      </c>
      <c r="Y778" s="1" t="s">
        <v>13965</v>
      </c>
      <c r="Z778" s="1" t="s">
        <v>74</v>
      </c>
      <c r="AA778" s="1" t="s">
        <v>13930</v>
      </c>
      <c r="AB778" s="1" t="s">
        <v>13931</v>
      </c>
      <c r="AC778" s="1" t="s">
        <v>74</v>
      </c>
      <c r="AD778" s="1" t="s">
        <v>74</v>
      </c>
      <c r="AE778" s="1" t="s">
        <v>74</v>
      </c>
      <c r="AF778" s="1" t="s">
        <v>74</v>
      </c>
      <c r="AG778" s="1">
        <v>38</v>
      </c>
      <c r="AH778" s="1">
        <v>76</v>
      </c>
      <c r="AI778" s="1">
        <v>77</v>
      </c>
      <c r="AJ778" s="1">
        <v>0</v>
      </c>
      <c r="AK778" s="1">
        <v>68</v>
      </c>
      <c r="AL778" s="1" t="s">
        <v>1081</v>
      </c>
      <c r="AM778" s="1" t="s">
        <v>1082</v>
      </c>
      <c r="AN778" s="1" t="s">
        <v>13966</v>
      </c>
      <c r="AO778" s="1" t="s">
        <v>1084</v>
      </c>
      <c r="AP778" s="1" t="s">
        <v>74</v>
      </c>
      <c r="AQ778" s="1" t="s">
        <v>74</v>
      </c>
      <c r="AR778" s="1" t="s">
        <v>1086</v>
      </c>
      <c r="AS778" s="1" t="s">
        <v>1087</v>
      </c>
      <c r="AT778" s="1" t="s">
        <v>949</v>
      </c>
      <c r="AU778" s="1">
        <v>2007</v>
      </c>
      <c r="AV778" s="1">
        <v>17</v>
      </c>
      <c r="AW778" s="1">
        <v>1</v>
      </c>
      <c r="AX778" s="1" t="s">
        <v>74</v>
      </c>
      <c r="AY778" s="1" t="s">
        <v>74</v>
      </c>
      <c r="AZ778" s="1" t="s">
        <v>74</v>
      </c>
      <c r="BA778" s="1" t="s">
        <v>74</v>
      </c>
      <c r="BB778" s="1">
        <v>35</v>
      </c>
      <c r="BC778" s="1">
        <v>55</v>
      </c>
      <c r="BD778" s="1" t="s">
        <v>74</v>
      </c>
      <c r="BE778" s="1" t="s">
        <v>13967</v>
      </c>
      <c r="BF778" s="1" t="str">
        <f>HYPERLINK("http://dx.doi.org/10.1123/ijsnem.17.1.35","http://dx.doi.org/10.1123/ijsnem.17.1.35")</f>
        <v>http://dx.doi.org/10.1123/ijsnem.17.1.35</v>
      </c>
      <c r="BG778" s="1" t="s">
        <v>74</v>
      </c>
      <c r="BH778" s="1" t="s">
        <v>74</v>
      </c>
      <c r="BI778" s="1">
        <v>21</v>
      </c>
      <c r="BJ778" s="1" t="s">
        <v>1089</v>
      </c>
      <c r="BK778" s="1" t="s">
        <v>100</v>
      </c>
      <c r="BL778" s="1" t="s">
        <v>1089</v>
      </c>
      <c r="BM778" s="1" t="s">
        <v>13968</v>
      </c>
      <c r="BN778" s="1">
        <v>17460332</v>
      </c>
      <c r="BO778" s="1" t="s">
        <v>74</v>
      </c>
      <c r="BP778" s="1" t="s">
        <v>74</v>
      </c>
      <c r="BQ778" s="1" t="s">
        <v>74</v>
      </c>
      <c r="BR778" s="1" t="s">
        <v>102</v>
      </c>
      <c r="BS778" s="1" t="s">
        <v>13969</v>
      </c>
      <c r="BT778" s="1" t="str">
        <f>HYPERLINK("https%3A%2F%2Fwww.webofscience.com%2Fwos%2Fwoscc%2Ffull-record%2FWOS:000244473100004","View Full Record in Web of Science")</f>
        <v>View Full Record in Web of Science</v>
      </c>
    </row>
    <row r="779" spans="1:72" x14ac:dyDescent="0.25">
      <c r="A779" s="1" t="s">
        <v>72</v>
      </c>
      <c r="B779" s="1" t="s">
        <v>13970</v>
      </c>
      <c r="C779" s="1" t="s">
        <v>74</v>
      </c>
      <c r="D779" s="1" t="s">
        <v>74</v>
      </c>
      <c r="E779" s="1" t="s">
        <v>74</v>
      </c>
      <c r="F779" s="1" t="s">
        <v>13971</v>
      </c>
      <c r="G779" s="1" t="s">
        <v>74</v>
      </c>
      <c r="H779" s="1" t="s">
        <v>74</v>
      </c>
      <c r="I779" s="1" t="s">
        <v>13972</v>
      </c>
      <c r="J779" s="1" t="s">
        <v>11325</v>
      </c>
      <c r="K779" s="1" t="s">
        <v>74</v>
      </c>
      <c r="L779" s="1" t="s">
        <v>74</v>
      </c>
      <c r="M779" s="1" t="s">
        <v>78</v>
      </c>
      <c r="N779" s="1" t="s">
        <v>5034</v>
      </c>
      <c r="O779" s="1" t="s">
        <v>74</v>
      </c>
      <c r="P779" s="1" t="s">
        <v>74</v>
      </c>
      <c r="Q779" s="1" t="s">
        <v>74</v>
      </c>
      <c r="R779" s="1" t="s">
        <v>74</v>
      </c>
      <c r="S779" s="1" t="s">
        <v>74</v>
      </c>
      <c r="T779" s="1" t="s">
        <v>74</v>
      </c>
      <c r="U779" s="1" t="s">
        <v>13973</v>
      </c>
      <c r="V779" s="1" t="s">
        <v>74</v>
      </c>
      <c r="W779" s="1" t="s">
        <v>13974</v>
      </c>
      <c r="X779" s="1" t="s">
        <v>13975</v>
      </c>
      <c r="Y779" s="1" t="s">
        <v>13976</v>
      </c>
      <c r="Z779" s="1" t="s">
        <v>11606</v>
      </c>
      <c r="AA779" s="1" t="s">
        <v>13238</v>
      </c>
      <c r="AB779" s="1" t="s">
        <v>13239</v>
      </c>
      <c r="AC779" s="1" t="s">
        <v>74</v>
      </c>
      <c r="AD779" s="1" t="s">
        <v>74</v>
      </c>
      <c r="AE779" s="1" t="s">
        <v>74</v>
      </c>
      <c r="AF779" s="1" t="s">
        <v>74</v>
      </c>
      <c r="AG779" s="1">
        <v>23</v>
      </c>
      <c r="AH779" s="1">
        <v>8</v>
      </c>
      <c r="AI779" s="1">
        <v>8</v>
      </c>
      <c r="AJ779" s="1">
        <v>0</v>
      </c>
      <c r="AK779" s="1">
        <v>6</v>
      </c>
      <c r="AL779" s="1" t="s">
        <v>3188</v>
      </c>
      <c r="AM779" s="1" t="s">
        <v>118</v>
      </c>
      <c r="AN779" s="1" t="s">
        <v>3189</v>
      </c>
      <c r="AO779" s="1" t="s">
        <v>11332</v>
      </c>
      <c r="AP779" s="1" t="s">
        <v>11333</v>
      </c>
      <c r="AQ779" s="1" t="s">
        <v>74</v>
      </c>
      <c r="AR779" s="1" t="s">
        <v>11334</v>
      </c>
      <c r="AS779" s="1" t="s">
        <v>11335</v>
      </c>
      <c r="AT779" s="1" t="s">
        <v>949</v>
      </c>
      <c r="AU779" s="1">
        <v>2007</v>
      </c>
      <c r="AV779" s="1">
        <v>41</v>
      </c>
      <c r="AW779" s="1">
        <v>2</v>
      </c>
      <c r="AX779" s="1" t="s">
        <v>74</v>
      </c>
      <c r="AY779" s="1" t="s">
        <v>74</v>
      </c>
      <c r="AZ779" s="1" t="s">
        <v>74</v>
      </c>
      <c r="BA779" s="1" t="s">
        <v>74</v>
      </c>
      <c r="BB779" s="1">
        <v>107</v>
      </c>
      <c r="BC779" s="1">
        <v>109</v>
      </c>
      <c r="BD779" s="1" t="s">
        <v>74</v>
      </c>
      <c r="BE779" s="1" t="s">
        <v>74</v>
      </c>
      <c r="BF779" s="1" t="s">
        <v>74</v>
      </c>
      <c r="BG779" s="1" t="s">
        <v>74</v>
      </c>
      <c r="BH779" s="1" t="s">
        <v>74</v>
      </c>
      <c r="BI779" s="1">
        <v>5</v>
      </c>
      <c r="BJ779" s="1" t="s">
        <v>658</v>
      </c>
      <c r="BK779" s="1" t="s">
        <v>100</v>
      </c>
      <c r="BL779" s="1" t="s">
        <v>658</v>
      </c>
      <c r="BM779" s="1" t="s">
        <v>13977</v>
      </c>
      <c r="BN779" s="1" t="s">
        <v>74</v>
      </c>
      <c r="BO779" s="1" t="s">
        <v>74</v>
      </c>
      <c r="BP779" s="1" t="s">
        <v>74</v>
      </c>
      <c r="BQ779" s="1" t="s">
        <v>74</v>
      </c>
      <c r="BR779" s="1" t="s">
        <v>102</v>
      </c>
      <c r="BS779" s="1" t="s">
        <v>13978</v>
      </c>
      <c r="BT779" s="1" t="str">
        <f>HYPERLINK("https%3A%2F%2Fwww.webofscience.com%2Fwos%2Fwoscc%2Ffull-record%2FWOS:000244064100015","View Full Record in Web of Science")</f>
        <v>View Full Record in Web of Science</v>
      </c>
    </row>
    <row r="780" spans="1:72" x14ac:dyDescent="0.25">
      <c r="A780" s="1" t="s">
        <v>72</v>
      </c>
      <c r="B780" s="1" t="s">
        <v>13979</v>
      </c>
      <c r="C780" s="1" t="s">
        <v>74</v>
      </c>
      <c r="D780" s="1" t="s">
        <v>74</v>
      </c>
      <c r="E780" s="1" t="s">
        <v>74</v>
      </c>
      <c r="F780" s="1" t="s">
        <v>13980</v>
      </c>
      <c r="G780" s="1" t="s">
        <v>74</v>
      </c>
      <c r="H780" s="1" t="s">
        <v>74</v>
      </c>
      <c r="I780" s="1" t="s">
        <v>13981</v>
      </c>
      <c r="J780" s="1" t="s">
        <v>2798</v>
      </c>
      <c r="K780" s="1" t="s">
        <v>74</v>
      </c>
      <c r="L780" s="1" t="s">
        <v>74</v>
      </c>
      <c r="M780" s="1" t="s">
        <v>78</v>
      </c>
      <c r="N780" s="1" t="s">
        <v>1744</v>
      </c>
      <c r="O780" s="1" t="s">
        <v>13982</v>
      </c>
      <c r="P780" s="1" t="s">
        <v>13983</v>
      </c>
      <c r="Q780" s="1" t="s">
        <v>13984</v>
      </c>
      <c r="R780" s="1" t="s">
        <v>13985</v>
      </c>
      <c r="S780" s="1" t="s">
        <v>74</v>
      </c>
      <c r="T780" s="1" t="s">
        <v>13986</v>
      </c>
      <c r="U780" s="1" t="s">
        <v>13987</v>
      </c>
      <c r="V780" s="1" t="s">
        <v>13988</v>
      </c>
      <c r="W780" s="1" t="s">
        <v>13989</v>
      </c>
      <c r="X780" s="1" t="s">
        <v>13990</v>
      </c>
      <c r="Y780" s="1" t="s">
        <v>13991</v>
      </c>
      <c r="Z780" s="1" t="s">
        <v>13992</v>
      </c>
      <c r="AA780" s="1" t="s">
        <v>13993</v>
      </c>
      <c r="AB780" s="1" t="s">
        <v>13994</v>
      </c>
      <c r="AC780" s="1" t="s">
        <v>74</v>
      </c>
      <c r="AD780" s="1" t="s">
        <v>74</v>
      </c>
      <c r="AE780" s="1" t="s">
        <v>74</v>
      </c>
      <c r="AF780" s="1" t="s">
        <v>74</v>
      </c>
      <c r="AG780" s="1">
        <v>76</v>
      </c>
      <c r="AH780" s="1">
        <v>37</v>
      </c>
      <c r="AI780" s="1">
        <v>37</v>
      </c>
      <c r="AJ780" s="1">
        <v>0</v>
      </c>
      <c r="AK780" s="1">
        <v>110</v>
      </c>
      <c r="AL780" s="1" t="s">
        <v>357</v>
      </c>
      <c r="AM780" s="1" t="s">
        <v>264</v>
      </c>
      <c r="AN780" s="1" t="s">
        <v>358</v>
      </c>
      <c r="AO780" s="1" t="s">
        <v>2811</v>
      </c>
      <c r="AP780" s="1" t="s">
        <v>2812</v>
      </c>
      <c r="AQ780" s="1" t="s">
        <v>74</v>
      </c>
      <c r="AR780" s="1" t="s">
        <v>2813</v>
      </c>
      <c r="AS780" s="1" t="s">
        <v>2814</v>
      </c>
      <c r="AT780" s="1" t="s">
        <v>74</v>
      </c>
      <c r="AU780" s="1">
        <v>2007</v>
      </c>
      <c r="AV780" s="1">
        <v>25</v>
      </c>
      <c r="AW780" s="1" t="s">
        <v>74</v>
      </c>
      <c r="AX780" s="1" t="s">
        <v>74</v>
      </c>
      <c r="AY780" s="1">
        <v>1</v>
      </c>
      <c r="AZ780" s="1" t="s">
        <v>74</v>
      </c>
      <c r="BA780" s="1" t="s">
        <v>74</v>
      </c>
      <c r="BB780" s="1" t="s">
        <v>13995</v>
      </c>
      <c r="BC780" s="1" t="s">
        <v>13996</v>
      </c>
      <c r="BD780" s="1" t="s">
        <v>74</v>
      </c>
      <c r="BE780" s="1" t="s">
        <v>13997</v>
      </c>
      <c r="BF780" s="1" t="str">
        <f>HYPERLINK("http://dx.doi.org/10.1080/02640410701607239","http://dx.doi.org/10.1080/02640410701607239")</f>
        <v>http://dx.doi.org/10.1080/02640410701607239</v>
      </c>
      <c r="BG780" s="1" t="s">
        <v>74</v>
      </c>
      <c r="BH780" s="1" t="s">
        <v>74</v>
      </c>
      <c r="BI780" s="1">
        <v>10</v>
      </c>
      <c r="BJ780" s="1" t="s">
        <v>658</v>
      </c>
      <c r="BK780" s="1" t="s">
        <v>1766</v>
      </c>
      <c r="BL780" s="1" t="s">
        <v>658</v>
      </c>
      <c r="BM780" s="1" t="s">
        <v>13998</v>
      </c>
      <c r="BN780" s="1">
        <v>18049981</v>
      </c>
      <c r="BO780" s="1" t="s">
        <v>74</v>
      </c>
      <c r="BP780" s="1" t="s">
        <v>74</v>
      </c>
      <c r="BQ780" s="1" t="s">
        <v>74</v>
      </c>
      <c r="BR780" s="1" t="s">
        <v>102</v>
      </c>
      <c r="BS780" s="1" t="s">
        <v>13999</v>
      </c>
      <c r="BT780" s="1" t="str">
        <f>HYPERLINK("https%3A%2F%2Fwww.webofscience.com%2Fwos%2Fwoscc%2Ffull-record%2FWOS:000252147000004","View Full Record in Web of Science")</f>
        <v>View Full Record in Web of Science</v>
      </c>
    </row>
    <row r="781" spans="1:72" x14ac:dyDescent="0.25">
      <c r="A781" s="1" t="s">
        <v>72</v>
      </c>
      <c r="B781" s="1" t="s">
        <v>14000</v>
      </c>
      <c r="C781" s="1" t="s">
        <v>74</v>
      </c>
      <c r="D781" s="1" t="s">
        <v>74</v>
      </c>
      <c r="E781" s="1" t="s">
        <v>74</v>
      </c>
      <c r="F781" s="1" t="s">
        <v>14001</v>
      </c>
      <c r="G781" s="1" t="s">
        <v>74</v>
      </c>
      <c r="H781" s="1" t="s">
        <v>74</v>
      </c>
      <c r="I781" s="1" t="s">
        <v>14002</v>
      </c>
      <c r="J781" s="1" t="s">
        <v>14003</v>
      </c>
      <c r="K781" s="1" t="s">
        <v>74</v>
      </c>
      <c r="L781" s="1" t="s">
        <v>74</v>
      </c>
      <c r="M781" s="1" t="s">
        <v>78</v>
      </c>
      <c r="N781" s="1" t="s">
        <v>79</v>
      </c>
      <c r="O781" s="1" t="s">
        <v>74</v>
      </c>
      <c r="P781" s="1" t="s">
        <v>74</v>
      </c>
      <c r="Q781" s="1" t="s">
        <v>74</v>
      </c>
      <c r="R781" s="1" t="s">
        <v>74</v>
      </c>
      <c r="S781" s="1" t="s">
        <v>74</v>
      </c>
      <c r="T781" s="1" t="s">
        <v>14004</v>
      </c>
      <c r="U781" s="1" t="s">
        <v>14005</v>
      </c>
      <c r="V781" s="1" t="s">
        <v>14006</v>
      </c>
      <c r="W781" s="1" t="s">
        <v>14007</v>
      </c>
      <c r="X781" s="1" t="s">
        <v>14008</v>
      </c>
      <c r="Y781" s="1" t="s">
        <v>14009</v>
      </c>
      <c r="Z781" s="1" t="s">
        <v>14010</v>
      </c>
      <c r="AA781" s="1" t="s">
        <v>14011</v>
      </c>
      <c r="AB781" s="1" t="s">
        <v>14012</v>
      </c>
      <c r="AC781" s="1" t="s">
        <v>74</v>
      </c>
      <c r="AD781" s="1" t="s">
        <v>74</v>
      </c>
      <c r="AE781" s="1" t="s">
        <v>74</v>
      </c>
      <c r="AF781" s="1" t="s">
        <v>74</v>
      </c>
      <c r="AG781" s="1">
        <v>73</v>
      </c>
      <c r="AH781" s="1">
        <v>140</v>
      </c>
      <c r="AI781" s="1">
        <v>147</v>
      </c>
      <c r="AJ781" s="1">
        <v>1</v>
      </c>
      <c r="AK781" s="1">
        <v>16</v>
      </c>
      <c r="AL781" s="1" t="s">
        <v>14013</v>
      </c>
      <c r="AM781" s="1" t="s">
        <v>14014</v>
      </c>
      <c r="AN781" s="1" t="s">
        <v>14015</v>
      </c>
      <c r="AO781" s="1" t="s">
        <v>14016</v>
      </c>
      <c r="AP781" s="1" t="s">
        <v>14017</v>
      </c>
      <c r="AQ781" s="1" t="s">
        <v>74</v>
      </c>
      <c r="AR781" s="1" t="s">
        <v>14018</v>
      </c>
      <c r="AS781" s="1" t="s">
        <v>14019</v>
      </c>
      <c r="AT781" s="1" t="s">
        <v>74</v>
      </c>
      <c r="AU781" s="1">
        <v>2007</v>
      </c>
      <c r="AV781" s="1" t="s">
        <v>74</v>
      </c>
      <c r="AW781" s="1">
        <v>58</v>
      </c>
      <c r="AX781" s="1" t="s">
        <v>74</v>
      </c>
      <c r="AY781" s="1" t="s">
        <v>74</v>
      </c>
      <c r="AZ781" s="1" t="s">
        <v>74</v>
      </c>
      <c r="BA781" s="1" t="s">
        <v>74</v>
      </c>
      <c r="BB781" s="1">
        <v>185</v>
      </c>
      <c r="BC781" s="1">
        <v>234</v>
      </c>
      <c r="BD781" s="1" t="s">
        <v>74</v>
      </c>
      <c r="BE781" s="1" t="s">
        <v>14020</v>
      </c>
      <c r="BF781" s="1" t="str">
        <f>HYPERLINK("http://dx.doi.org/10.3114/sim.2007.58.07","http://dx.doi.org/10.3114/sim.2007.58.07")</f>
        <v>http://dx.doi.org/10.3114/sim.2007.58.07</v>
      </c>
      <c r="BG781" s="1" t="s">
        <v>74</v>
      </c>
      <c r="BH781" s="1" t="s">
        <v>74</v>
      </c>
      <c r="BI781" s="1">
        <v>50</v>
      </c>
      <c r="BJ781" s="1" t="s">
        <v>14021</v>
      </c>
      <c r="BK781" s="1" t="s">
        <v>100</v>
      </c>
      <c r="BL781" s="1" t="s">
        <v>14021</v>
      </c>
      <c r="BM781" s="1" t="s">
        <v>14022</v>
      </c>
      <c r="BN781" s="1">
        <v>18491000</v>
      </c>
      <c r="BO781" s="1" t="s">
        <v>14023</v>
      </c>
      <c r="BP781" s="1" t="s">
        <v>74</v>
      </c>
      <c r="BQ781" s="1" t="s">
        <v>74</v>
      </c>
      <c r="BR781" s="1" t="s">
        <v>102</v>
      </c>
      <c r="BS781" s="1" t="s">
        <v>14024</v>
      </c>
      <c r="BT781" s="1" t="str">
        <f>HYPERLINK("https%3A%2F%2Fwww.webofscience.com%2Fwos%2Fwoscc%2Ffull-record%2FWOS:000250165200008","View Full Record in Web of Science")</f>
        <v>View Full Record in Web of Science</v>
      </c>
    </row>
    <row r="782" spans="1:72" x14ac:dyDescent="0.25">
      <c r="A782" s="1" t="s">
        <v>72</v>
      </c>
      <c r="B782" s="1" t="s">
        <v>14025</v>
      </c>
      <c r="C782" s="1" t="s">
        <v>74</v>
      </c>
      <c r="D782" s="1" t="s">
        <v>74</v>
      </c>
      <c r="E782" s="1" t="s">
        <v>74</v>
      </c>
      <c r="F782" s="1" t="s">
        <v>14026</v>
      </c>
      <c r="G782" s="1" t="s">
        <v>74</v>
      </c>
      <c r="H782" s="1" t="s">
        <v>74</v>
      </c>
      <c r="I782" s="1" t="s">
        <v>14027</v>
      </c>
      <c r="J782" s="1" t="s">
        <v>9262</v>
      </c>
      <c r="K782" s="1" t="s">
        <v>74</v>
      </c>
      <c r="L782" s="1" t="s">
        <v>74</v>
      </c>
      <c r="M782" s="1" t="s">
        <v>78</v>
      </c>
      <c r="N782" s="1" t="s">
        <v>79</v>
      </c>
      <c r="O782" s="1" t="s">
        <v>74</v>
      </c>
      <c r="P782" s="1" t="s">
        <v>74</v>
      </c>
      <c r="Q782" s="1" t="s">
        <v>74</v>
      </c>
      <c r="R782" s="1" t="s">
        <v>74</v>
      </c>
      <c r="S782" s="1" t="s">
        <v>74</v>
      </c>
      <c r="T782" s="1" t="s">
        <v>74</v>
      </c>
      <c r="U782" s="1" t="s">
        <v>14028</v>
      </c>
      <c r="V782" s="1" t="s">
        <v>74</v>
      </c>
      <c r="W782" s="1" t="s">
        <v>14029</v>
      </c>
      <c r="X782" s="1" t="s">
        <v>14030</v>
      </c>
      <c r="Y782" s="1" t="s">
        <v>14031</v>
      </c>
      <c r="Z782" s="1" t="s">
        <v>14032</v>
      </c>
      <c r="AA782" s="1" t="s">
        <v>74</v>
      </c>
      <c r="AB782" s="1" t="s">
        <v>74</v>
      </c>
      <c r="AC782" s="1" t="s">
        <v>74</v>
      </c>
      <c r="AD782" s="1" t="s">
        <v>74</v>
      </c>
      <c r="AE782" s="1" t="s">
        <v>74</v>
      </c>
      <c r="AF782" s="1" t="s">
        <v>74</v>
      </c>
      <c r="AG782" s="1">
        <v>26</v>
      </c>
      <c r="AH782" s="1">
        <v>14</v>
      </c>
      <c r="AI782" s="1">
        <v>14</v>
      </c>
      <c r="AJ782" s="1">
        <v>0</v>
      </c>
      <c r="AK782" s="1">
        <v>36</v>
      </c>
      <c r="AL782" s="1" t="s">
        <v>4305</v>
      </c>
      <c r="AM782" s="1" t="s">
        <v>4306</v>
      </c>
      <c r="AN782" s="1" t="s">
        <v>4307</v>
      </c>
      <c r="AO782" s="1" t="s">
        <v>9272</v>
      </c>
      <c r="AP782" s="1" t="s">
        <v>74</v>
      </c>
      <c r="AQ782" s="1" t="s">
        <v>74</v>
      </c>
      <c r="AR782" s="1" t="s">
        <v>9274</v>
      </c>
      <c r="AS782" s="1" t="s">
        <v>9275</v>
      </c>
      <c r="AT782" s="1" t="s">
        <v>1031</v>
      </c>
      <c r="AU782" s="1">
        <v>2007</v>
      </c>
      <c r="AV782" s="1">
        <v>84</v>
      </c>
      <c r="AW782" s="1">
        <v>1</v>
      </c>
      <c r="AX782" s="1" t="s">
        <v>74</v>
      </c>
      <c r="AY782" s="1" t="s">
        <v>74</v>
      </c>
      <c r="AZ782" s="1" t="s">
        <v>74</v>
      </c>
      <c r="BA782" s="1" t="s">
        <v>74</v>
      </c>
      <c r="BB782" s="1">
        <v>124</v>
      </c>
      <c r="BC782" s="1">
        <v>127</v>
      </c>
      <c r="BD782" s="1" t="s">
        <v>74</v>
      </c>
      <c r="BE782" s="1" t="s">
        <v>14033</v>
      </c>
      <c r="BF782" s="1" t="str">
        <f>HYPERLINK("http://dx.doi.org/10.1021/ed084p124","http://dx.doi.org/10.1021/ed084p124")</f>
        <v>http://dx.doi.org/10.1021/ed084p124</v>
      </c>
      <c r="BG782" s="1" t="s">
        <v>74</v>
      </c>
      <c r="BH782" s="1" t="s">
        <v>74</v>
      </c>
      <c r="BI782" s="1">
        <v>4</v>
      </c>
      <c r="BJ782" s="1" t="s">
        <v>9277</v>
      </c>
      <c r="BK782" s="1" t="s">
        <v>100</v>
      </c>
      <c r="BL782" s="1" t="s">
        <v>9278</v>
      </c>
      <c r="BM782" s="1" t="s">
        <v>14034</v>
      </c>
      <c r="BN782" s="1" t="s">
        <v>74</v>
      </c>
      <c r="BO782" s="1" t="s">
        <v>74</v>
      </c>
      <c r="BP782" s="1" t="s">
        <v>74</v>
      </c>
      <c r="BQ782" s="1" t="s">
        <v>74</v>
      </c>
      <c r="BR782" s="1" t="s">
        <v>102</v>
      </c>
      <c r="BS782" s="1" t="s">
        <v>14035</v>
      </c>
      <c r="BT782" s="1" t="str">
        <f>HYPERLINK("https%3A%2F%2Fwww.webofscience.com%2Fwos%2Fwoscc%2Ffull-record%2FWOS:000242896900027","View Full Record in Web of Science")</f>
        <v>View Full Record in Web of Science</v>
      </c>
    </row>
    <row r="783" spans="1:72" x14ac:dyDescent="0.25">
      <c r="A783" s="1" t="s">
        <v>72</v>
      </c>
      <c r="B783" s="1" t="s">
        <v>13371</v>
      </c>
      <c r="C783" s="1" t="s">
        <v>74</v>
      </c>
      <c r="D783" s="1" t="s">
        <v>74</v>
      </c>
      <c r="E783" s="1" t="s">
        <v>74</v>
      </c>
      <c r="F783" s="1" t="s">
        <v>13372</v>
      </c>
      <c r="G783" s="1" t="s">
        <v>74</v>
      </c>
      <c r="H783" s="1" t="s">
        <v>74</v>
      </c>
      <c r="I783" s="1" t="s">
        <v>14036</v>
      </c>
      <c r="J783" s="1" t="s">
        <v>638</v>
      </c>
      <c r="K783" s="1" t="s">
        <v>74</v>
      </c>
      <c r="L783" s="1" t="s">
        <v>74</v>
      </c>
      <c r="M783" s="1" t="s">
        <v>78</v>
      </c>
      <c r="N783" s="1" t="s">
        <v>1744</v>
      </c>
      <c r="O783" s="1" t="s">
        <v>14037</v>
      </c>
      <c r="P783" s="1">
        <v>2006</v>
      </c>
      <c r="Q783" s="1" t="s">
        <v>14038</v>
      </c>
      <c r="R783" s="1" t="s">
        <v>14039</v>
      </c>
      <c r="S783" s="1" t="s">
        <v>74</v>
      </c>
      <c r="T783" s="1" t="s">
        <v>74</v>
      </c>
      <c r="U783" s="1" t="s">
        <v>74</v>
      </c>
      <c r="V783" s="1" t="s">
        <v>14040</v>
      </c>
      <c r="W783" s="1" t="s">
        <v>14041</v>
      </c>
      <c r="X783" s="1" t="s">
        <v>13376</v>
      </c>
      <c r="Y783" s="1" t="s">
        <v>14042</v>
      </c>
      <c r="Z783" s="1" t="s">
        <v>13378</v>
      </c>
      <c r="AA783" s="1" t="s">
        <v>74</v>
      </c>
      <c r="AB783" s="1" t="s">
        <v>74</v>
      </c>
      <c r="AC783" s="1" t="s">
        <v>74</v>
      </c>
      <c r="AD783" s="1" t="s">
        <v>74</v>
      </c>
      <c r="AE783" s="1" t="s">
        <v>74</v>
      </c>
      <c r="AF783" s="1" t="s">
        <v>74</v>
      </c>
      <c r="AG783" s="1">
        <v>10</v>
      </c>
      <c r="AH783" s="1">
        <v>28</v>
      </c>
      <c r="AI783" s="1">
        <v>29</v>
      </c>
      <c r="AJ783" s="1">
        <v>0</v>
      </c>
      <c r="AK783" s="1">
        <v>26</v>
      </c>
      <c r="AL783" s="1" t="s">
        <v>649</v>
      </c>
      <c r="AM783" s="1" t="s">
        <v>650</v>
      </c>
      <c r="AN783" s="1" t="s">
        <v>651</v>
      </c>
      <c r="AO783" s="1" t="s">
        <v>652</v>
      </c>
      <c r="AP783" s="1" t="s">
        <v>653</v>
      </c>
      <c r="AQ783" s="1" t="s">
        <v>74</v>
      </c>
      <c r="AR783" s="1" t="s">
        <v>654</v>
      </c>
      <c r="AS783" s="1" t="s">
        <v>655</v>
      </c>
      <c r="AT783" s="1" t="s">
        <v>74</v>
      </c>
      <c r="AU783" s="1">
        <v>2007</v>
      </c>
      <c r="AV783" s="1">
        <v>37</v>
      </c>
      <c r="AW783" s="1" t="s">
        <v>14043</v>
      </c>
      <c r="AX783" s="1" t="s">
        <v>74</v>
      </c>
      <c r="AY783" s="1" t="s">
        <v>74</v>
      </c>
      <c r="AZ783" s="1" t="s">
        <v>74</v>
      </c>
      <c r="BA783" s="1" t="s">
        <v>74</v>
      </c>
      <c r="BB783" s="1">
        <v>368</v>
      </c>
      <c r="BC783" s="1">
        <v>370</v>
      </c>
      <c r="BD783" s="1" t="s">
        <v>74</v>
      </c>
      <c r="BE783" s="1" t="s">
        <v>14044</v>
      </c>
      <c r="BF783" s="1" t="str">
        <f>HYPERLINK("http://dx.doi.org/10.2165/00007256-200737040-00024","http://dx.doi.org/10.2165/00007256-200737040-00024")</f>
        <v>http://dx.doi.org/10.2165/00007256-200737040-00024</v>
      </c>
      <c r="BG783" s="1" t="s">
        <v>74</v>
      </c>
      <c r="BH783" s="1" t="s">
        <v>74</v>
      </c>
      <c r="BI783" s="1">
        <v>3</v>
      </c>
      <c r="BJ783" s="1" t="s">
        <v>658</v>
      </c>
      <c r="BK783" s="1" t="s">
        <v>1766</v>
      </c>
      <c r="BL783" s="1" t="s">
        <v>658</v>
      </c>
      <c r="BM783" s="1" t="s">
        <v>14045</v>
      </c>
      <c r="BN783" s="1">
        <v>17465610</v>
      </c>
      <c r="BO783" s="1" t="s">
        <v>74</v>
      </c>
      <c r="BP783" s="1" t="s">
        <v>74</v>
      </c>
      <c r="BQ783" s="1" t="s">
        <v>74</v>
      </c>
      <c r="BR783" s="1" t="s">
        <v>102</v>
      </c>
      <c r="BS783" s="1" t="s">
        <v>14046</v>
      </c>
      <c r="BT783" s="1" t="str">
        <f>HYPERLINK("https%3A%2F%2Fwww.webofscience.com%2Fwos%2Fwoscc%2Ffull-record%2FWOS:000246820600024","View Full Record in Web of Science")</f>
        <v>View Full Record in Web of Science</v>
      </c>
    </row>
    <row r="784" spans="1:72" x14ac:dyDescent="0.25">
      <c r="A784" s="1" t="s">
        <v>72</v>
      </c>
      <c r="B784" s="1" t="s">
        <v>14047</v>
      </c>
      <c r="C784" s="1" t="s">
        <v>74</v>
      </c>
      <c r="D784" s="1" t="s">
        <v>74</v>
      </c>
      <c r="E784" s="1" t="s">
        <v>74</v>
      </c>
      <c r="F784" s="1" t="s">
        <v>14048</v>
      </c>
      <c r="G784" s="1" t="s">
        <v>74</v>
      </c>
      <c r="H784" s="1" t="s">
        <v>74</v>
      </c>
      <c r="I784" s="1" t="s">
        <v>14049</v>
      </c>
      <c r="J784" s="1" t="s">
        <v>14050</v>
      </c>
      <c r="K784" s="1" t="s">
        <v>74</v>
      </c>
      <c r="L784" s="1" t="s">
        <v>74</v>
      </c>
      <c r="M784" s="1" t="s">
        <v>78</v>
      </c>
      <c r="N784" s="1" t="s">
        <v>79</v>
      </c>
      <c r="O784" s="1" t="s">
        <v>74</v>
      </c>
      <c r="P784" s="1" t="s">
        <v>74</v>
      </c>
      <c r="Q784" s="1" t="s">
        <v>74</v>
      </c>
      <c r="R784" s="1" t="s">
        <v>74</v>
      </c>
      <c r="S784" s="1" t="s">
        <v>74</v>
      </c>
      <c r="T784" s="1" t="s">
        <v>74</v>
      </c>
      <c r="U784" s="1" t="s">
        <v>14051</v>
      </c>
      <c r="V784" s="1" t="s">
        <v>14052</v>
      </c>
      <c r="W784" s="1" t="s">
        <v>14053</v>
      </c>
      <c r="X784" s="1" t="s">
        <v>14054</v>
      </c>
      <c r="Y784" s="1" t="s">
        <v>14055</v>
      </c>
      <c r="Z784" s="1" t="s">
        <v>14056</v>
      </c>
      <c r="AA784" s="1" t="s">
        <v>74</v>
      </c>
      <c r="AB784" s="1" t="s">
        <v>14057</v>
      </c>
      <c r="AC784" s="1" t="s">
        <v>74</v>
      </c>
      <c r="AD784" s="1" t="s">
        <v>74</v>
      </c>
      <c r="AE784" s="1" t="s">
        <v>74</v>
      </c>
      <c r="AF784" s="1" t="s">
        <v>74</v>
      </c>
      <c r="AG784" s="1">
        <v>35</v>
      </c>
      <c r="AH784" s="1">
        <v>11</v>
      </c>
      <c r="AI784" s="1">
        <v>11</v>
      </c>
      <c r="AJ784" s="1">
        <v>0</v>
      </c>
      <c r="AK784" s="1">
        <v>13</v>
      </c>
      <c r="AL784" s="1" t="s">
        <v>3064</v>
      </c>
      <c r="AM784" s="1" t="s">
        <v>2256</v>
      </c>
      <c r="AN784" s="1" t="s">
        <v>3065</v>
      </c>
      <c r="AO784" s="1" t="s">
        <v>14058</v>
      </c>
      <c r="AP784" s="1" t="s">
        <v>14059</v>
      </c>
      <c r="AQ784" s="1" t="s">
        <v>74</v>
      </c>
      <c r="AR784" s="1" t="s">
        <v>14060</v>
      </c>
      <c r="AS784" s="1" t="s">
        <v>14061</v>
      </c>
      <c r="AT784" s="1" t="s">
        <v>74</v>
      </c>
      <c r="AU784" s="1">
        <v>2007</v>
      </c>
      <c r="AV784" s="1">
        <v>7</v>
      </c>
      <c r="AW784" s="1">
        <v>1</v>
      </c>
      <c r="AX784" s="1" t="s">
        <v>74</v>
      </c>
      <c r="AY784" s="1" t="s">
        <v>74</v>
      </c>
      <c r="AZ784" s="1" t="s">
        <v>74</v>
      </c>
      <c r="BA784" s="1" t="s">
        <v>74</v>
      </c>
      <c r="BB784" s="1">
        <v>93</v>
      </c>
      <c r="BC784" s="1">
        <v>97</v>
      </c>
      <c r="BD784" s="1" t="s">
        <v>74</v>
      </c>
      <c r="BE784" s="1" t="s">
        <v>14062</v>
      </c>
      <c r="BF784" s="1" t="str">
        <f>HYPERLINK("http://dx.doi.org/10.1039/b609739a","http://dx.doi.org/10.1039/b609739a")</f>
        <v>http://dx.doi.org/10.1039/b609739a</v>
      </c>
      <c r="BG784" s="1" t="s">
        <v>74</v>
      </c>
      <c r="BH784" s="1" t="s">
        <v>74</v>
      </c>
      <c r="BI784" s="1">
        <v>5</v>
      </c>
      <c r="BJ784" s="1" t="s">
        <v>14063</v>
      </c>
      <c r="BK784" s="1" t="s">
        <v>100</v>
      </c>
      <c r="BL784" s="1" t="s">
        <v>14064</v>
      </c>
      <c r="BM784" s="1" t="s">
        <v>14065</v>
      </c>
      <c r="BN784" s="1">
        <v>17180210</v>
      </c>
      <c r="BO784" s="1" t="s">
        <v>74</v>
      </c>
      <c r="BP784" s="1" t="s">
        <v>74</v>
      </c>
      <c r="BQ784" s="1" t="s">
        <v>74</v>
      </c>
      <c r="BR784" s="1" t="s">
        <v>102</v>
      </c>
      <c r="BS784" s="1" t="s">
        <v>14066</v>
      </c>
      <c r="BT784" s="1" t="str">
        <f>HYPERLINK("https%3A%2F%2Fwww.webofscience.com%2Fwos%2Fwoscc%2Ffull-record%2FWOS:000244616200014","View Full Record in Web of Science")</f>
        <v>View Full Record in Web of Science</v>
      </c>
    </row>
    <row r="785" spans="1:72" x14ac:dyDescent="0.25">
      <c r="A785" s="1" t="s">
        <v>72</v>
      </c>
      <c r="B785" s="1" t="s">
        <v>14067</v>
      </c>
      <c r="C785" s="1" t="s">
        <v>74</v>
      </c>
      <c r="D785" s="1" t="s">
        <v>74</v>
      </c>
      <c r="E785" s="1" t="s">
        <v>74</v>
      </c>
      <c r="F785" s="1" t="s">
        <v>14068</v>
      </c>
      <c r="G785" s="1" t="s">
        <v>74</v>
      </c>
      <c r="H785" s="1" t="s">
        <v>74</v>
      </c>
      <c r="I785" s="1" t="s">
        <v>14069</v>
      </c>
      <c r="J785" s="1" t="s">
        <v>14070</v>
      </c>
      <c r="K785" s="1" t="s">
        <v>74</v>
      </c>
      <c r="L785" s="1" t="s">
        <v>74</v>
      </c>
      <c r="M785" s="1" t="s">
        <v>78</v>
      </c>
      <c r="N785" s="1" t="s">
        <v>79</v>
      </c>
      <c r="O785" s="1" t="s">
        <v>74</v>
      </c>
      <c r="P785" s="1" t="s">
        <v>74</v>
      </c>
      <c r="Q785" s="1" t="s">
        <v>74</v>
      </c>
      <c r="R785" s="1" t="s">
        <v>74</v>
      </c>
      <c r="S785" s="1" t="s">
        <v>74</v>
      </c>
      <c r="T785" s="1" t="s">
        <v>74</v>
      </c>
      <c r="U785" s="1" t="s">
        <v>74</v>
      </c>
      <c r="V785" s="1" t="s">
        <v>14071</v>
      </c>
      <c r="W785" s="1" t="s">
        <v>14072</v>
      </c>
      <c r="X785" s="1" t="s">
        <v>14073</v>
      </c>
      <c r="Y785" s="1" t="s">
        <v>14074</v>
      </c>
      <c r="Z785" s="1" t="s">
        <v>74</v>
      </c>
      <c r="AA785" s="1" t="s">
        <v>74</v>
      </c>
      <c r="AB785" s="1" t="s">
        <v>74</v>
      </c>
      <c r="AC785" s="1" t="s">
        <v>74</v>
      </c>
      <c r="AD785" s="1" t="s">
        <v>74</v>
      </c>
      <c r="AE785" s="1" t="s">
        <v>74</v>
      </c>
      <c r="AF785" s="1" t="s">
        <v>74</v>
      </c>
      <c r="AG785" s="1">
        <v>13</v>
      </c>
      <c r="AH785" s="1">
        <v>2</v>
      </c>
      <c r="AI785" s="1">
        <v>2</v>
      </c>
      <c r="AJ785" s="1">
        <v>0</v>
      </c>
      <c r="AK785" s="1">
        <v>0</v>
      </c>
      <c r="AL785" s="1" t="s">
        <v>14075</v>
      </c>
      <c r="AM785" s="1" t="s">
        <v>14076</v>
      </c>
      <c r="AN785" s="1" t="s">
        <v>14077</v>
      </c>
      <c r="AO785" s="1" t="s">
        <v>14078</v>
      </c>
      <c r="AP785" s="1" t="s">
        <v>14079</v>
      </c>
      <c r="AQ785" s="1" t="s">
        <v>74</v>
      </c>
      <c r="AR785" s="1" t="s">
        <v>14080</v>
      </c>
      <c r="AS785" s="1" t="s">
        <v>14081</v>
      </c>
      <c r="AT785" s="1" t="s">
        <v>74</v>
      </c>
      <c r="AU785" s="1">
        <v>2007</v>
      </c>
      <c r="AV785" s="1">
        <v>32</v>
      </c>
      <c r="AW785" s="1" t="s">
        <v>74</v>
      </c>
      <c r="AX785" s="1" t="s">
        <v>74</v>
      </c>
      <c r="AY785" s="1" t="s">
        <v>1552</v>
      </c>
      <c r="AZ785" s="1" t="s">
        <v>74</v>
      </c>
      <c r="BA785" s="1" t="s">
        <v>74</v>
      </c>
      <c r="BB785" s="1">
        <v>177</v>
      </c>
      <c r="BC785" s="1">
        <v>187</v>
      </c>
      <c r="BD785" s="1" t="s">
        <v>74</v>
      </c>
      <c r="BE785" s="1" t="s">
        <v>14082</v>
      </c>
      <c r="BF785" s="1" t="str">
        <f>HYPERLINK("http://dx.doi.org/10.5840/jpr_2007_15","http://dx.doi.org/10.5840/jpr_2007_15")</f>
        <v>http://dx.doi.org/10.5840/jpr_2007_15</v>
      </c>
      <c r="BG785" s="1" t="s">
        <v>74</v>
      </c>
      <c r="BH785" s="1" t="s">
        <v>74</v>
      </c>
      <c r="BI785" s="1">
        <v>11</v>
      </c>
      <c r="BJ785" s="1" t="s">
        <v>14083</v>
      </c>
      <c r="BK785" s="1" t="s">
        <v>8162</v>
      </c>
      <c r="BL785" s="1" t="s">
        <v>14083</v>
      </c>
      <c r="BM785" s="1" t="s">
        <v>14084</v>
      </c>
      <c r="BN785" s="1" t="s">
        <v>74</v>
      </c>
      <c r="BO785" s="1" t="s">
        <v>74</v>
      </c>
      <c r="BP785" s="1" t="s">
        <v>74</v>
      </c>
      <c r="BQ785" s="1" t="s">
        <v>74</v>
      </c>
      <c r="BR785" s="1" t="s">
        <v>102</v>
      </c>
      <c r="BS785" s="1" t="s">
        <v>14085</v>
      </c>
      <c r="BT785" s="1" t="str">
        <f>HYPERLINK("https%3A%2F%2Fwww.webofscience.com%2Fwos%2Fwoscc%2Ffull-record%2FWOS:000468565100013","View Full Record in Web of Science")</f>
        <v>View Full Record in Web of Science</v>
      </c>
    </row>
    <row r="786" spans="1:72" x14ac:dyDescent="0.25">
      <c r="A786" s="1" t="s">
        <v>5688</v>
      </c>
      <c r="B786" s="1" t="s">
        <v>14086</v>
      </c>
      <c r="C786" s="1" t="s">
        <v>74</v>
      </c>
      <c r="D786" s="1" t="s">
        <v>14087</v>
      </c>
      <c r="E786" s="1" t="s">
        <v>74</v>
      </c>
      <c r="F786" s="1" t="s">
        <v>14088</v>
      </c>
      <c r="G786" s="1" t="s">
        <v>74</v>
      </c>
      <c r="H786" s="1" t="s">
        <v>74</v>
      </c>
      <c r="I786" s="1" t="s">
        <v>14089</v>
      </c>
      <c r="J786" s="1" t="s">
        <v>14090</v>
      </c>
      <c r="K786" s="1" t="s">
        <v>14091</v>
      </c>
      <c r="L786" s="1" t="s">
        <v>74</v>
      </c>
      <c r="M786" s="1" t="s">
        <v>78</v>
      </c>
      <c r="N786" s="1" t="s">
        <v>5695</v>
      </c>
      <c r="O786" s="1" t="s">
        <v>14092</v>
      </c>
      <c r="P786" s="1" t="s">
        <v>14093</v>
      </c>
      <c r="Q786" s="1" t="s">
        <v>14094</v>
      </c>
      <c r="R786" s="1" t="s">
        <v>14095</v>
      </c>
      <c r="S786" s="1" t="s">
        <v>74</v>
      </c>
      <c r="T786" s="1" t="s">
        <v>14096</v>
      </c>
      <c r="U786" s="1" t="s">
        <v>14097</v>
      </c>
      <c r="V786" s="1" t="s">
        <v>14098</v>
      </c>
      <c r="W786" s="1" t="s">
        <v>14099</v>
      </c>
      <c r="X786" s="1" t="s">
        <v>14100</v>
      </c>
      <c r="Y786" s="1" t="s">
        <v>14101</v>
      </c>
      <c r="Z786" s="1" t="s">
        <v>14102</v>
      </c>
      <c r="AA786" s="1" t="s">
        <v>74</v>
      </c>
      <c r="AB786" s="1" t="s">
        <v>74</v>
      </c>
      <c r="AC786" s="1" t="s">
        <v>14103</v>
      </c>
      <c r="AD786" s="1" t="s">
        <v>14104</v>
      </c>
      <c r="AE786" s="1" t="s">
        <v>14105</v>
      </c>
      <c r="AF786" s="1" t="s">
        <v>74</v>
      </c>
      <c r="AG786" s="1">
        <v>6</v>
      </c>
      <c r="AH786" s="1">
        <v>10</v>
      </c>
      <c r="AI786" s="1">
        <v>10</v>
      </c>
      <c r="AJ786" s="1">
        <v>0</v>
      </c>
      <c r="AK786" s="1">
        <v>3</v>
      </c>
      <c r="AL786" s="1" t="s">
        <v>14106</v>
      </c>
      <c r="AM786" s="1" t="s">
        <v>14107</v>
      </c>
      <c r="AN786" s="1" t="s">
        <v>14108</v>
      </c>
      <c r="AO786" s="1" t="s">
        <v>14109</v>
      </c>
      <c r="AP786" s="1" t="s">
        <v>74</v>
      </c>
      <c r="AQ786" s="1" t="s">
        <v>74</v>
      </c>
      <c r="AR786" s="1" t="s">
        <v>14110</v>
      </c>
      <c r="AS786" s="1" t="s">
        <v>74</v>
      </c>
      <c r="AT786" s="1" t="s">
        <v>74</v>
      </c>
      <c r="AU786" s="1">
        <v>2007</v>
      </c>
      <c r="AV786" s="1" t="s">
        <v>14111</v>
      </c>
      <c r="AW786" s="1" t="s">
        <v>74</v>
      </c>
      <c r="AX786" s="1" t="s">
        <v>8281</v>
      </c>
      <c r="AY786" s="1" t="s">
        <v>74</v>
      </c>
      <c r="AZ786" s="1" t="s">
        <v>74</v>
      </c>
      <c r="BA786" s="1" t="s">
        <v>74</v>
      </c>
      <c r="BB786" s="1">
        <v>275</v>
      </c>
      <c r="BC786" s="1" t="s">
        <v>1414</v>
      </c>
      <c r="BD786" s="1" t="s">
        <v>74</v>
      </c>
      <c r="BE786" s="1" t="s">
        <v>14112</v>
      </c>
      <c r="BF786" s="1" t="str">
        <f>HYPERLINK("http://dx.doi.org/10.4028/www.scientific.net/KEM.330-332.275","http://dx.doi.org/10.4028/www.scientific.net/KEM.330-332.275")</f>
        <v>http://dx.doi.org/10.4028/www.scientific.net/KEM.330-332.275</v>
      </c>
      <c r="BG786" s="1" t="s">
        <v>74</v>
      </c>
      <c r="BH786" s="1" t="s">
        <v>74</v>
      </c>
      <c r="BI786" s="1">
        <v>2</v>
      </c>
      <c r="BJ786" s="1" t="s">
        <v>14113</v>
      </c>
      <c r="BK786" s="1" t="s">
        <v>6703</v>
      </c>
      <c r="BL786" s="1" t="s">
        <v>14114</v>
      </c>
      <c r="BM786" s="1" t="s">
        <v>14115</v>
      </c>
      <c r="BN786" s="1" t="s">
        <v>74</v>
      </c>
      <c r="BO786" s="1" t="s">
        <v>74</v>
      </c>
      <c r="BP786" s="1" t="s">
        <v>74</v>
      </c>
      <c r="BQ786" s="1" t="s">
        <v>74</v>
      </c>
      <c r="BR786" s="1" t="s">
        <v>102</v>
      </c>
      <c r="BS786" s="1" t="s">
        <v>14116</v>
      </c>
      <c r="BT786" s="1" t="str">
        <f>HYPERLINK("https%3A%2F%2Fwww.webofscience.com%2Fwos%2Fwoscc%2Ffull-record%2FWOS:000245026800068","View Full Record in Web of Science")</f>
        <v>View Full Record in Web of Science</v>
      </c>
    </row>
    <row r="787" spans="1:72" x14ac:dyDescent="0.25">
      <c r="A787" s="1" t="s">
        <v>72</v>
      </c>
      <c r="B787" s="1" t="s">
        <v>14117</v>
      </c>
      <c r="C787" s="1" t="s">
        <v>74</v>
      </c>
      <c r="D787" s="1" t="s">
        <v>74</v>
      </c>
      <c r="E787" s="1" t="s">
        <v>74</v>
      </c>
      <c r="F787" s="1" t="s">
        <v>14118</v>
      </c>
      <c r="G787" s="1" t="s">
        <v>74</v>
      </c>
      <c r="H787" s="1" t="s">
        <v>74</v>
      </c>
      <c r="I787" s="1" t="s">
        <v>14119</v>
      </c>
      <c r="J787" s="1" t="s">
        <v>2798</v>
      </c>
      <c r="K787" s="1" t="s">
        <v>74</v>
      </c>
      <c r="L787" s="1" t="s">
        <v>74</v>
      </c>
      <c r="M787" s="1" t="s">
        <v>78</v>
      </c>
      <c r="N787" s="1" t="s">
        <v>1744</v>
      </c>
      <c r="O787" s="1" t="s">
        <v>13982</v>
      </c>
      <c r="P787" s="1" t="s">
        <v>13983</v>
      </c>
      <c r="Q787" s="1" t="s">
        <v>13984</v>
      </c>
      <c r="R787" s="1" t="s">
        <v>13985</v>
      </c>
      <c r="S787" s="1" t="s">
        <v>74</v>
      </c>
      <c r="T787" s="1" t="s">
        <v>14120</v>
      </c>
      <c r="U787" s="1" t="s">
        <v>14121</v>
      </c>
      <c r="V787" s="1" t="s">
        <v>14122</v>
      </c>
      <c r="W787" s="1" t="s">
        <v>14123</v>
      </c>
      <c r="X787" s="1" t="s">
        <v>14124</v>
      </c>
      <c r="Y787" s="1" t="s">
        <v>14125</v>
      </c>
      <c r="Z787" s="1" t="s">
        <v>14126</v>
      </c>
      <c r="AA787" s="1" t="s">
        <v>11033</v>
      </c>
      <c r="AB787" s="1" t="s">
        <v>11034</v>
      </c>
      <c r="AC787" s="1" t="s">
        <v>74</v>
      </c>
      <c r="AD787" s="1" t="s">
        <v>74</v>
      </c>
      <c r="AE787" s="1" t="s">
        <v>74</v>
      </c>
      <c r="AF787" s="1" t="s">
        <v>74</v>
      </c>
      <c r="AG787" s="1">
        <v>61</v>
      </c>
      <c r="AH787" s="1">
        <v>185</v>
      </c>
      <c r="AI787" s="1">
        <v>192</v>
      </c>
      <c r="AJ787" s="1">
        <v>6</v>
      </c>
      <c r="AK787" s="1">
        <v>109</v>
      </c>
      <c r="AL787" s="1" t="s">
        <v>357</v>
      </c>
      <c r="AM787" s="1" t="s">
        <v>264</v>
      </c>
      <c r="AN787" s="1" t="s">
        <v>358</v>
      </c>
      <c r="AO787" s="1" t="s">
        <v>2811</v>
      </c>
      <c r="AP787" s="1" t="s">
        <v>2812</v>
      </c>
      <c r="AQ787" s="1" t="s">
        <v>74</v>
      </c>
      <c r="AR787" s="1" t="s">
        <v>2813</v>
      </c>
      <c r="AS787" s="1" t="s">
        <v>2814</v>
      </c>
      <c r="AT787" s="1" t="s">
        <v>74</v>
      </c>
      <c r="AU787" s="1">
        <v>2007</v>
      </c>
      <c r="AV787" s="1">
        <v>25</v>
      </c>
      <c r="AW787" s="1" t="s">
        <v>74</v>
      </c>
      <c r="AX787" s="1" t="s">
        <v>74</v>
      </c>
      <c r="AY787" s="1">
        <v>1</v>
      </c>
      <c r="AZ787" s="1" t="s">
        <v>74</v>
      </c>
      <c r="BA787" s="1" t="s">
        <v>74</v>
      </c>
      <c r="BB787" s="1" t="s">
        <v>14127</v>
      </c>
      <c r="BC787" s="1" t="s">
        <v>14128</v>
      </c>
      <c r="BD787" s="1" t="s">
        <v>74</v>
      </c>
      <c r="BE787" s="1" t="s">
        <v>14129</v>
      </c>
      <c r="BF787" s="1" t="str">
        <f>HYPERLINK("http://dx.doi.org/10.1080/02640410701607395","http://dx.doi.org/10.1080/02640410701607395")</f>
        <v>http://dx.doi.org/10.1080/02640410701607395</v>
      </c>
      <c r="BG787" s="1" t="s">
        <v>74</v>
      </c>
      <c r="BH787" s="1" t="s">
        <v>74</v>
      </c>
      <c r="BI787" s="1">
        <v>11</v>
      </c>
      <c r="BJ787" s="1" t="s">
        <v>658</v>
      </c>
      <c r="BK787" s="1" t="s">
        <v>1766</v>
      </c>
      <c r="BL787" s="1" t="s">
        <v>658</v>
      </c>
      <c r="BM787" s="1" t="s">
        <v>13998</v>
      </c>
      <c r="BN787" s="1">
        <v>18049988</v>
      </c>
      <c r="BO787" s="1" t="s">
        <v>74</v>
      </c>
      <c r="BP787" s="1" t="s">
        <v>74</v>
      </c>
      <c r="BQ787" s="1" t="s">
        <v>74</v>
      </c>
      <c r="BR787" s="1" t="s">
        <v>102</v>
      </c>
      <c r="BS787" s="1" t="s">
        <v>14130</v>
      </c>
      <c r="BT787" s="1" t="str">
        <f>HYPERLINK("https%3A%2F%2Fwww.webofscience.com%2Fwos%2Fwoscc%2Ffull-record%2FWOS:000252147000011","View Full Record in Web of Science")</f>
        <v>View Full Record in Web of Science</v>
      </c>
    </row>
    <row r="788" spans="1:72" x14ac:dyDescent="0.25">
      <c r="A788" s="1" t="s">
        <v>72</v>
      </c>
      <c r="B788" s="1" t="s">
        <v>14131</v>
      </c>
      <c r="C788" s="1" t="s">
        <v>74</v>
      </c>
      <c r="D788" s="1" t="s">
        <v>74</v>
      </c>
      <c r="E788" s="1" t="s">
        <v>74</v>
      </c>
      <c r="F788" s="1" t="s">
        <v>14132</v>
      </c>
      <c r="G788" s="1" t="s">
        <v>74</v>
      </c>
      <c r="H788" s="1" t="s">
        <v>74</v>
      </c>
      <c r="I788" s="1" t="s">
        <v>14133</v>
      </c>
      <c r="J788" s="1" t="s">
        <v>638</v>
      </c>
      <c r="K788" s="1" t="s">
        <v>74</v>
      </c>
      <c r="L788" s="1" t="s">
        <v>74</v>
      </c>
      <c r="M788" s="1" t="s">
        <v>78</v>
      </c>
      <c r="N788" s="1" t="s">
        <v>1744</v>
      </c>
      <c r="O788" s="1" t="s">
        <v>14037</v>
      </c>
      <c r="P788" s="1">
        <v>2006</v>
      </c>
      <c r="Q788" s="1" t="s">
        <v>14038</v>
      </c>
      <c r="R788" s="1" t="s">
        <v>14039</v>
      </c>
      <c r="S788" s="1" t="s">
        <v>74</v>
      </c>
      <c r="T788" s="1" t="s">
        <v>74</v>
      </c>
      <c r="U788" s="1" t="s">
        <v>14134</v>
      </c>
      <c r="V788" s="1" t="s">
        <v>14135</v>
      </c>
      <c r="W788" s="1" t="s">
        <v>13892</v>
      </c>
      <c r="X788" s="1" t="s">
        <v>74</v>
      </c>
      <c r="Y788" s="1" t="s">
        <v>14136</v>
      </c>
      <c r="Z788" s="1" t="s">
        <v>14137</v>
      </c>
      <c r="AA788" s="1" t="s">
        <v>749</v>
      </c>
      <c r="AB788" s="1" t="s">
        <v>74</v>
      </c>
      <c r="AC788" s="1" t="s">
        <v>74</v>
      </c>
      <c r="AD788" s="1" t="s">
        <v>74</v>
      </c>
      <c r="AE788" s="1" t="s">
        <v>74</v>
      </c>
      <c r="AF788" s="1" t="s">
        <v>74</v>
      </c>
      <c r="AG788" s="1">
        <v>15</v>
      </c>
      <c r="AH788" s="1">
        <v>15</v>
      </c>
      <c r="AI788" s="1">
        <v>18</v>
      </c>
      <c r="AJ788" s="1">
        <v>0</v>
      </c>
      <c r="AK788" s="1">
        <v>9</v>
      </c>
      <c r="AL788" s="1" t="s">
        <v>14138</v>
      </c>
      <c r="AM788" s="1" t="s">
        <v>14139</v>
      </c>
      <c r="AN788" s="1" t="s">
        <v>14140</v>
      </c>
      <c r="AO788" s="1" t="s">
        <v>652</v>
      </c>
      <c r="AP788" s="1" t="s">
        <v>74</v>
      </c>
      <c r="AQ788" s="1" t="s">
        <v>74</v>
      </c>
      <c r="AR788" s="1" t="s">
        <v>654</v>
      </c>
      <c r="AS788" s="1" t="s">
        <v>655</v>
      </c>
      <c r="AT788" s="1" t="s">
        <v>74</v>
      </c>
      <c r="AU788" s="1">
        <v>2007</v>
      </c>
      <c r="AV788" s="1">
        <v>37</v>
      </c>
      <c r="AW788" s="1" t="s">
        <v>14043</v>
      </c>
      <c r="AX788" s="1" t="s">
        <v>74</v>
      </c>
      <c r="AY788" s="1" t="s">
        <v>74</v>
      </c>
      <c r="AZ788" s="1" t="s">
        <v>74</v>
      </c>
      <c r="BA788" s="1" t="s">
        <v>74</v>
      </c>
      <c r="BB788" s="1">
        <v>358</v>
      </c>
      <c r="BC788" s="1">
        <v>360</v>
      </c>
      <c r="BD788" s="1" t="s">
        <v>74</v>
      </c>
      <c r="BE788" s="1" t="s">
        <v>14141</v>
      </c>
      <c r="BF788" s="1" t="str">
        <f>HYPERLINK("http://dx.doi.org/10.2165/00007256-200737040-00021","http://dx.doi.org/10.2165/00007256-200737040-00021")</f>
        <v>http://dx.doi.org/10.2165/00007256-200737040-00021</v>
      </c>
      <c r="BG788" s="1" t="s">
        <v>74</v>
      </c>
      <c r="BH788" s="1" t="s">
        <v>74</v>
      </c>
      <c r="BI788" s="1">
        <v>3</v>
      </c>
      <c r="BJ788" s="1" t="s">
        <v>658</v>
      </c>
      <c r="BK788" s="1" t="s">
        <v>14142</v>
      </c>
      <c r="BL788" s="1" t="s">
        <v>658</v>
      </c>
      <c r="BM788" s="1" t="s">
        <v>14045</v>
      </c>
      <c r="BN788" s="1">
        <v>17465607</v>
      </c>
      <c r="BO788" s="1" t="s">
        <v>74</v>
      </c>
      <c r="BP788" s="1" t="s">
        <v>74</v>
      </c>
      <c r="BQ788" s="1" t="s">
        <v>74</v>
      </c>
      <c r="BR788" s="1" t="s">
        <v>102</v>
      </c>
      <c r="BS788" s="1" t="s">
        <v>14143</v>
      </c>
      <c r="BT788" s="1" t="str">
        <f>HYPERLINK("https%3A%2F%2Fwww.webofscience.com%2Fwos%2Fwoscc%2Ffull-record%2FWOS:000246820600021","View Full Record in Web of Science")</f>
        <v>View Full Record in Web of Science</v>
      </c>
    </row>
    <row r="789" spans="1:72" x14ac:dyDescent="0.25">
      <c r="A789" s="1" t="s">
        <v>72</v>
      </c>
      <c r="B789" s="1" t="s">
        <v>13384</v>
      </c>
      <c r="C789" s="1" t="s">
        <v>74</v>
      </c>
      <c r="D789" s="1" t="s">
        <v>74</v>
      </c>
      <c r="E789" s="1" t="s">
        <v>74</v>
      </c>
      <c r="F789" s="1" t="s">
        <v>13385</v>
      </c>
      <c r="G789" s="1" t="s">
        <v>74</v>
      </c>
      <c r="H789" s="1" t="s">
        <v>74</v>
      </c>
      <c r="I789" s="1" t="s">
        <v>13386</v>
      </c>
      <c r="J789" s="1" t="s">
        <v>5247</v>
      </c>
      <c r="K789" s="1" t="s">
        <v>74</v>
      </c>
      <c r="L789" s="1" t="s">
        <v>74</v>
      </c>
      <c r="M789" s="1" t="s">
        <v>78</v>
      </c>
      <c r="N789" s="1" t="s">
        <v>622</v>
      </c>
      <c r="O789" s="1" t="s">
        <v>74</v>
      </c>
      <c r="P789" s="1" t="s">
        <v>74</v>
      </c>
      <c r="Q789" s="1" t="s">
        <v>74</v>
      </c>
      <c r="R789" s="1" t="s">
        <v>74</v>
      </c>
      <c r="S789" s="1" t="s">
        <v>74</v>
      </c>
      <c r="T789" s="1" t="s">
        <v>74</v>
      </c>
      <c r="U789" s="1" t="s">
        <v>13387</v>
      </c>
      <c r="V789" s="1" t="s">
        <v>13388</v>
      </c>
      <c r="W789" s="1" t="s">
        <v>13389</v>
      </c>
      <c r="X789" s="1" t="s">
        <v>13390</v>
      </c>
      <c r="Y789" s="1" t="s">
        <v>13391</v>
      </c>
      <c r="Z789" s="1" t="s">
        <v>13392</v>
      </c>
      <c r="AA789" s="1" t="s">
        <v>13393</v>
      </c>
      <c r="AB789" s="1" t="s">
        <v>13394</v>
      </c>
      <c r="AC789" s="1" t="s">
        <v>74</v>
      </c>
      <c r="AD789" s="1" t="s">
        <v>74</v>
      </c>
      <c r="AE789" s="1" t="s">
        <v>74</v>
      </c>
      <c r="AF789" s="1" t="s">
        <v>74</v>
      </c>
      <c r="AG789" s="1">
        <v>82</v>
      </c>
      <c r="AH789" s="1">
        <v>23</v>
      </c>
      <c r="AI789" s="1">
        <v>28</v>
      </c>
      <c r="AJ789" s="1">
        <v>2</v>
      </c>
      <c r="AK789" s="1">
        <v>34</v>
      </c>
      <c r="AL789" s="1" t="s">
        <v>710</v>
      </c>
      <c r="AM789" s="1" t="s">
        <v>711</v>
      </c>
      <c r="AN789" s="1" t="s">
        <v>712</v>
      </c>
      <c r="AO789" s="1" t="s">
        <v>5255</v>
      </c>
      <c r="AP789" s="1" t="s">
        <v>5256</v>
      </c>
      <c r="AQ789" s="1" t="s">
        <v>74</v>
      </c>
      <c r="AR789" s="1" t="s">
        <v>5257</v>
      </c>
      <c r="AS789" s="1" t="s">
        <v>5258</v>
      </c>
      <c r="AT789" s="1" t="s">
        <v>4057</v>
      </c>
      <c r="AU789" s="1">
        <v>2008</v>
      </c>
      <c r="AV789" s="1">
        <v>7</v>
      </c>
      <c r="AW789" s="1">
        <v>4</v>
      </c>
      <c r="AX789" s="1" t="s">
        <v>74</v>
      </c>
      <c r="AY789" s="1" t="s">
        <v>74</v>
      </c>
      <c r="AZ789" s="1" t="s">
        <v>74</v>
      </c>
      <c r="BA789" s="1" t="s">
        <v>74</v>
      </c>
      <c r="BB789" s="1">
        <v>202</v>
      </c>
      <c r="BC789" s="1">
        <v>208</v>
      </c>
      <c r="BD789" s="1" t="s">
        <v>74</v>
      </c>
      <c r="BE789" s="1" t="s">
        <v>13395</v>
      </c>
      <c r="BF789" s="1" t="str">
        <f>HYPERLINK("http://dx.doi.org/10.1249/JSR.0b013e31817ffa37","http://dx.doi.org/10.1249/JSR.0b013e31817ffa37")</f>
        <v>http://dx.doi.org/10.1249/JSR.0b013e31817ffa37</v>
      </c>
      <c r="BG789" s="1" t="s">
        <v>74</v>
      </c>
      <c r="BH789" s="1" t="s">
        <v>74</v>
      </c>
      <c r="BI789" s="1">
        <v>7</v>
      </c>
      <c r="BJ789" s="1" t="s">
        <v>658</v>
      </c>
      <c r="BK789" s="1" t="s">
        <v>100</v>
      </c>
      <c r="BL789" s="1" t="s">
        <v>658</v>
      </c>
      <c r="BM789" s="1" t="s">
        <v>13396</v>
      </c>
      <c r="BN789" s="1">
        <v>18607221</v>
      </c>
      <c r="BO789" s="1" t="s">
        <v>74</v>
      </c>
      <c r="BP789" s="1" t="s">
        <v>74</v>
      </c>
      <c r="BQ789" s="1" t="s">
        <v>74</v>
      </c>
      <c r="BR789" s="1" t="s">
        <v>102</v>
      </c>
      <c r="BS789" s="1" t="s">
        <v>13397</v>
      </c>
      <c r="BT789" s="1" t="str">
        <f>HYPERLINK("https%3A%2F%2Fwww.webofscience.com%2Fwos%2Fwoscc%2Ffull-record%2FWOS:000207791800006","View Full Record in Web of Science")</f>
        <v>View Full Record in Web of Science</v>
      </c>
    </row>
    <row r="790" spans="1:72" x14ac:dyDescent="0.25">
      <c r="A790" s="1" t="s">
        <v>5688</v>
      </c>
      <c r="B790" s="1" t="s">
        <v>14156</v>
      </c>
      <c r="C790" s="1" t="s">
        <v>74</v>
      </c>
      <c r="D790" s="1" t="s">
        <v>14157</v>
      </c>
      <c r="E790" s="1" t="s">
        <v>74</v>
      </c>
      <c r="F790" s="1" t="s">
        <v>14158</v>
      </c>
      <c r="G790" s="1" t="s">
        <v>74</v>
      </c>
      <c r="H790" s="1" t="s">
        <v>74</v>
      </c>
      <c r="I790" s="1" t="s">
        <v>14159</v>
      </c>
      <c r="J790" s="1" t="s">
        <v>14160</v>
      </c>
      <c r="K790" s="1" t="s">
        <v>14161</v>
      </c>
      <c r="L790" s="1" t="s">
        <v>74</v>
      </c>
      <c r="M790" s="1" t="s">
        <v>78</v>
      </c>
      <c r="N790" s="1" t="s">
        <v>5695</v>
      </c>
      <c r="O790" s="1" t="s">
        <v>14162</v>
      </c>
      <c r="P790" s="1" t="s">
        <v>14163</v>
      </c>
      <c r="Q790" s="1" t="s">
        <v>14164</v>
      </c>
      <c r="R790" s="1" t="s">
        <v>14165</v>
      </c>
      <c r="S790" s="1" t="s">
        <v>74</v>
      </c>
      <c r="T790" s="1" t="s">
        <v>14166</v>
      </c>
      <c r="U790" s="1" t="s">
        <v>14167</v>
      </c>
      <c r="V790" s="1" t="s">
        <v>14168</v>
      </c>
      <c r="W790" s="1" t="s">
        <v>14169</v>
      </c>
      <c r="X790" s="1" t="s">
        <v>10616</v>
      </c>
      <c r="Y790" s="1" t="s">
        <v>14170</v>
      </c>
      <c r="Z790" s="1" t="s">
        <v>14171</v>
      </c>
      <c r="AA790" s="1" t="s">
        <v>14172</v>
      </c>
      <c r="AB790" s="1" t="s">
        <v>14173</v>
      </c>
      <c r="AC790" s="1" t="s">
        <v>74</v>
      </c>
      <c r="AD790" s="1" t="s">
        <v>74</v>
      </c>
      <c r="AE790" s="1" t="s">
        <v>74</v>
      </c>
      <c r="AF790" s="1" t="s">
        <v>74</v>
      </c>
      <c r="AG790" s="1">
        <v>12</v>
      </c>
      <c r="AH790" s="1">
        <v>1</v>
      </c>
      <c r="AI790" s="1">
        <v>1</v>
      </c>
      <c r="AJ790" s="1">
        <v>0</v>
      </c>
      <c r="AK790" s="1">
        <v>2</v>
      </c>
      <c r="AL790" s="1" t="s">
        <v>289</v>
      </c>
      <c r="AM790" s="1" t="s">
        <v>290</v>
      </c>
      <c r="AN790" s="1" t="s">
        <v>14174</v>
      </c>
      <c r="AO790" s="1" t="s">
        <v>14175</v>
      </c>
      <c r="AP790" s="1" t="s">
        <v>74</v>
      </c>
      <c r="AQ790" s="1" t="s">
        <v>14176</v>
      </c>
      <c r="AR790" s="1" t="s">
        <v>14177</v>
      </c>
      <c r="AS790" s="1" t="s">
        <v>74</v>
      </c>
      <c r="AT790" s="1" t="s">
        <v>74</v>
      </c>
      <c r="AU790" s="1">
        <v>2007</v>
      </c>
      <c r="AV790" s="1">
        <v>17</v>
      </c>
      <c r="AW790" s="1" t="s">
        <v>74</v>
      </c>
      <c r="AX790" s="1" t="s">
        <v>74</v>
      </c>
      <c r="AY790" s="1" t="s">
        <v>74</v>
      </c>
      <c r="AZ790" s="1" t="s">
        <v>74</v>
      </c>
      <c r="BA790" s="1" t="s">
        <v>74</v>
      </c>
      <c r="BB790" s="1">
        <v>683</v>
      </c>
      <c r="BC790" s="1" t="s">
        <v>1414</v>
      </c>
      <c r="BD790" s="1" t="s">
        <v>74</v>
      </c>
      <c r="BE790" s="1" t="s">
        <v>74</v>
      </c>
      <c r="BF790" s="1" t="s">
        <v>74</v>
      </c>
      <c r="BG790" s="1" t="s">
        <v>74</v>
      </c>
      <c r="BH790" s="1" t="s">
        <v>74</v>
      </c>
      <c r="BI790" s="1">
        <v>2</v>
      </c>
      <c r="BJ790" s="1" t="s">
        <v>5453</v>
      </c>
      <c r="BK790" s="1" t="s">
        <v>6703</v>
      </c>
      <c r="BL790" s="1" t="s">
        <v>2752</v>
      </c>
      <c r="BM790" s="1" t="s">
        <v>14178</v>
      </c>
      <c r="BN790" s="1" t="s">
        <v>74</v>
      </c>
      <c r="BO790" s="1" t="s">
        <v>74</v>
      </c>
      <c r="BP790" s="1" t="s">
        <v>74</v>
      </c>
      <c r="BQ790" s="1" t="s">
        <v>74</v>
      </c>
      <c r="BR790" s="1" t="s">
        <v>102</v>
      </c>
      <c r="BS790" s="1" t="s">
        <v>14179</v>
      </c>
      <c r="BT790" s="1" t="str">
        <f>HYPERLINK("https%3A%2F%2Fwww.webofscience.com%2Fwos%2Fwoscc%2Ffull-record%2FWOS:000254221700173","View Full Record in Web of Science")</f>
        <v>View Full Record in Web of Science</v>
      </c>
    </row>
    <row r="791" spans="1:72" x14ac:dyDescent="0.25">
      <c r="A791" s="1" t="s">
        <v>72</v>
      </c>
      <c r="B791" s="1" t="s">
        <v>14180</v>
      </c>
      <c r="C791" s="1" t="s">
        <v>74</v>
      </c>
      <c r="D791" s="1" t="s">
        <v>74</v>
      </c>
      <c r="E791" s="1" t="s">
        <v>74</v>
      </c>
      <c r="F791" s="1" t="s">
        <v>14181</v>
      </c>
      <c r="G791" s="1" t="s">
        <v>74</v>
      </c>
      <c r="H791" s="1" t="s">
        <v>74</v>
      </c>
      <c r="I791" s="1" t="s">
        <v>14182</v>
      </c>
      <c r="J791" s="1" t="s">
        <v>8950</v>
      </c>
      <c r="K791" s="1" t="s">
        <v>74</v>
      </c>
      <c r="L791" s="1" t="s">
        <v>74</v>
      </c>
      <c r="M791" s="1" t="s">
        <v>78</v>
      </c>
      <c r="N791" s="1" t="s">
        <v>79</v>
      </c>
      <c r="O791" s="1" t="s">
        <v>74</v>
      </c>
      <c r="P791" s="1" t="s">
        <v>74</v>
      </c>
      <c r="Q791" s="1" t="s">
        <v>74</v>
      </c>
      <c r="R791" s="1" t="s">
        <v>74</v>
      </c>
      <c r="S791" s="1" t="s">
        <v>74</v>
      </c>
      <c r="T791" s="1" t="s">
        <v>14183</v>
      </c>
      <c r="U791" s="1" t="s">
        <v>14184</v>
      </c>
      <c r="V791" s="1" t="s">
        <v>14185</v>
      </c>
      <c r="W791" s="1" t="s">
        <v>14186</v>
      </c>
      <c r="X791" s="1" t="s">
        <v>14187</v>
      </c>
      <c r="Y791" s="1" t="s">
        <v>14188</v>
      </c>
      <c r="Z791" s="1" t="s">
        <v>14189</v>
      </c>
      <c r="AA791" s="1" t="s">
        <v>74</v>
      </c>
      <c r="AB791" s="1" t="s">
        <v>74</v>
      </c>
      <c r="AC791" s="1" t="s">
        <v>74</v>
      </c>
      <c r="AD791" s="1" t="s">
        <v>74</v>
      </c>
      <c r="AE791" s="1" t="s">
        <v>74</v>
      </c>
      <c r="AF791" s="1" t="s">
        <v>74</v>
      </c>
      <c r="AG791" s="1">
        <v>29</v>
      </c>
      <c r="AH791" s="1">
        <v>8</v>
      </c>
      <c r="AI791" s="1">
        <v>8</v>
      </c>
      <c r="AJ791" s="1">
        <v>1</v>
      </c>
      <c r="AK791" s="1">
        <v>22</v>
      </c>
      <c r="AL791" s="1" t="s">
        <v>1908</v>
      </c>
      <c r="AM791" s="1" t="s">
        <v>1909</v>
      </c>
      <c r="AN791" s="1" t="s">
        <v>1910</v>
      </c>
      <c r="AO791" s="1" t="s">
        <v>8959</v>
      </c>
      <c r="AP791" s="1" t="s">
        <v>74</v>
      </c>
      <c r="AQ791" s="1" t="s">
        <v>74</v>
      </c>
      <c r="AR791" s="1" t="s">
        <v>8961</v>
      </c>
      <c r="AS791" s="1" t="s">
        <v>8962</v>
      </c>
      <c r="AT791" s="1" t="s">
        <v>147</v>
      </c>
      <c r="AU791" s="1">
        <v>2006</v>
      </c>
      <c r="AV791" s="1">
        <v>46</v>
      </c>
      <c r="AW791" s="1">
        <v>4</v>
      </c>
      <c r="AX791" s="1" t="s">
        <v>74</v>
      </c>
      <c r="AY791" s="1" t="s">
        <v>74</v>
      </c>
      <c r="AZ791" s="1" t="s">
        <v>74</v>
      </c>
      <c r="BA791" s="1" t="s">
        <v>74</v>
      </c>
      <c r="BB791" s="1">
        <v>578</v>
      </c>
      <c r="BC791" s="1">
        <v>584</v>
      </c>
      <c r="BD791" s="1" t="s">
        <v>74</v>
      </c>
      <c r="BE791" s="1" t="s">
        <v>74</v>
      </c>
      <c r="BF791" s="1" t="s">
        <v>74</v>
      </c>
      <c r="BG791" s="1" t="s">
        <v>74</v>
      </c>
      <c r="BH791" s="1" t="s">
        <v>74</v>
      </c>
      <c r="BI791" s="1">
        <v>7</v>
      </c>
      <c r="BJ791" s="1" t="s">
        <v>658</v>
      </c>
      <c r="BK791" s="1" t="s">
        <v>100</v>
      </c>
      <c r="BL791" s="1" t="s">
        <v>658</v>
      </c>
      <c r="BM791" s="1" t="s">
        <v>14190</v>
      </c>
      <c r="BN791" s="1">
        <v>17119523</v>
      </c>
      <c r="BO791" s="1" t="s">
        <v>74</v>
      </c>
      <c r="BP791" s="1" t="s">
        <v>74</v>
      </c>
      <c r="BQ791" s="1" t="s">
        <v>74</v>
      </c>
      <c r="BR791" s="1" t="s">
        <v>102</v>
      </c>
      <c r="BS791" s="1" t="s">
        <v>14191</v>
      </c>
      <c r="BT791" s="1" t="str">
        <f>HYPERLINK("https%3A%2F%2Fwww.webofscience.com%2Fwos%2Fwoscc%2Ffull-record%2FWOS:000243560900010","View Full Record in Web of Science")</f>
        <v>View Full Record in Web of Science</v>
      </c>
    </row>
    <row r="792" spans="1:72" x14ac:dyDescent="0.25">
      <c r="A792" s="1" t="s">
        <v>72</v>
      </c>
      <c r="B792" s="1" t="s">
        <v>14192</v>
      </c>
      <c r="C792" s="1" t="s">
        <v>74</v>
      </c>
      <c r="D792" s="1" t="s">
        <v>74</v>
      </c>
      <c r="E792" s="1" t="s">
        <v>74</v>
      </c>
      <c r="F792" s="1" t="s">
        <v>14193</v>
      </c>
      <c r="G792" s="1" t="s">
        <v>74</v>
      </c>
      <c r="H792" s="1" t="s">
        <v>74</v>
      </c>
      <c r="I792" s="1" t="s">
        <v>14194</v>
      </c>
      <c r="J792" s="1" t="s">
        <v>14195</v>
      </c>
      <c r="K792" s="1" t="s">
        <v>74</v>
      </c>
      <c r="L792" s="1" t="s">
        <v>74</v>
      </c>
      <c r="M792" s="1" t="s">
        <v>78</v>
      </c>
      <c r="N792" s="1" t="s">
        <v>79</v>
      </c>
      <c r="O792" s="1" t="s">
        <v>74</v>
      </c>
      <c r="P792" s="1" t="s">
        <v>74</v>
      </c>
      <c r="Q792" s="1" t="s">
        <v>74</v>
      </c>
      <c r="R792" s="1" t="s">
        <v>74</v>
      </c>
      <c r="S792" s="1" t="s">
        <v>74</v>
      </c>
      <c r="T792" s="1" t="s">
        <v>14196</v>
      </c>
      <c r="U792" s="1" t="s">
        <v>14197</v>
      </c>
      <c r="V792" s="1" t="s">
        <v>14198</v>
      </c>
      <c r="W792" s="1" t="s">
        <v>14199</v>
      </c>
      <c r="X792" s="1" t="s">
        <v>14200</v>
      </c>
      <c r="Y792" s="1" t="s">
        <v>14201</v>
      </c>
      <c r="Z792" s="1" t="s">
        <v>14202</v>
      </c>
      <c r="AA792" s="1" t="s">
        <v>14203</v>
      </c>
      <c r="AB792" s="1" t="s">
        <v>14204</v>
      </c>
      <c r="AC792" s="1" t="s">
        <v>74</v>
      </c>
      <c r="AD792" s="1" t="s">
        <v>74</v>
      </c>
      <c r="AE792" s="1" t="s">
        <v>74</v>
      </c>
      <c r="AF792" s="1" t="s">
        <v>74</v>
      </c>
      <c r="AG792" s="1">
        <v>38</v>
      </c>
      <c r="AH792" s="1">
        <v>47</v>
      </c>
      <c r="AI792" s="1">
        <v>52</v>
      </c>
      <c r="AJ792" s="1">
        <v>0</v>
      </c>
      <c r="AK792" s="1">
        <v>35</v>
      </c>
      <c r="AL792" s="1" t="s">
        <v>771</v>
      </c>
      <c r="AM792" s="1" t="s">
        <v>772</v>
      </c>
      <c r="AN792" s="1" t="s">
        <v>982</v>
      </c>
      <c r="AO792" s="1" t="s">
        <v>14205</v>
      </c>
      <c r="AP792" s="1" t="s">
        <v>14206</v>
      </c>
      <c r="AQ792" s="1" t="s">
        <v>74</v>
      </c>
      <c r="AR792" s="1" t="s">
        <v>14195</v>
      </c>
      <c r="AS792" s="1" t="s">
        <v>14207</v>
      </c>
      <c r="AT792" s="1" t="s">
        <v>147</v>
      </c>
      <c r="AU792" s="1">
        <v>2006</v>
      </c>
      <c r="AV792" s="1">
        <v>27</v>
      </c>
      <c r="AW792" s="1">
        <v>24</v>
      </c>
      <c r="AX792" s="1" t="s">
        <v>74</v>
      </c>
      <c r="AY792" s="1" t="s">
        <v>74</v>
      </c>
      <c r="AZ792" s="1" t="s">
        <v>74</v>
      </c>
      <c r="BA792" s="1" t="s">
        <v>74</v>
      </c>
      <c r="BB792" s="1">
        <v>5043</v>
      </c>
      <c r="BC792" s="1">
        <v>5050</v>
      </c>
      <c r="BD792" s="1" t="s">
        <v>74</v>
      </c>
      <c r="BE792" s="1" t="s">
        <v>14208</v>
      </c>
      <c r="BF792" s="1" t="str">
        <f>HYPERLINK("http://dx.doi.org/10.1002/elps.200600113","http://dx.doi.org/10.1002/elps.200600113")</f>
        <v>http://dx.doi.org/10.1002/elps.200600113</v>
      </c>
      <c r="BG792" s="1" t="s">
        <v>74</v>
      </c>
      <c r="BH792" s="1" t="s">
        <v>74</v>
      </c>
      <c r="BI792" s="1">
        <v>8</v>
      </c>
      <c r="BJ792" s="1" t="s">
        <v>2859</v>
      </c>
      <c r="BK792" s="1" t="s">
        <v>100</v>
      </c>
      <c r="BL792" s="1" t="s">
        <v>1453</v>
      </c>
      <c r="BM792" s="1" t="s">
        <v>14209</v>
      </c>
      <c r="BN792" s="1">
        <v>17117383</v>
      </c>
      <c r="BO792" s="1" t="s">
        <v>74</v>
      </c>
      <c r="BP792" s="1" t="s">
        <v>74</v>
      </c>
      <c r="BQ792" s="1" t="s">
        <v>74</v>
      </c>
      <c r="BR792" s="1" t="s">
        <v>102</v>
      </c>
      <c r="BS792" s="1" t="s">
        <v>14210</v>
      </c>
      <c r="BT792" s="1" t="str">
        <f>HYPERLINK("https%3A%2F%2Fwww.webofscience.com%2Fwos%2Fwoscc%2Ffull-record%2FWOS:000243304100020","View Full Record in Web of Science")</f>
        <v>View Full Record in Web of Science</v>
      </c>
    </row>
    <row r="793" spans="1:72" x14ac:dyDescent="0.25">
      <c r="A793" s="1" t="s">
        <v>72</v>
      </c>
      <c r="B793" s="1" t="s">
        <v>14211</v>
      </c>
      <c r="C793" s="1" t="s">
        <v>74</v>
      </c>
      <c r="D793" s="1" t="s">
        <v>74</v>
      </c>
      <c r="E793" s="1" t="s">
        <v>74</v>
      </c>
      <c r="F793" s="1" t="s">
        <v>14212</v>
      </c>
      <c r="G793" s="1" t="s">
        <v>74</v>
      </c>
      <c r="H793" s="1" t="s">
        <v>74</v>
      </c>
      <c r="I793" s="1" t="s">
        <v>14213</v>
      </c>
      <c r="J793" s="1" t="s">
        <v>2695</v>
      </c>
      <c r="K793" s="1" t="s">
        <v>74</v>
      </c>
      <c r="L793" s="1" t="s">
        <v>74</v>
      </c>
      <c r="M793" s="1" t="s">
        <v>78</v>
      </c>
      <c r="N793" s="1" t="s">
        <v>79</v>
      </c>
      <c r="O793" s="1" t="s">
        <v>74</v>
      </c>
      <c r="P793" s="1" t="s">
        <v>74</v>
      </c>
      <c r="Q793" s="1" t="s">
        <v>74</v>
      </c>
      <c r="R793" s="1" t="s">
        <v>74</v>
      </c>
      <c r="S793" s="1" t="s">
        <v>74</v>
      </c>
      <c r="T793" s="1" t="s">
        <v>14214</v>
      </c>
      <c r="U793" s="1" t="s">
        <v>14215</v>
      </c>
      <c r="V793" s="1" t="s">
        <v>14216</v>
      </c>
      <c r="W793" s="1" t="s">
        <v>14217</v>
      </c>
      <c r="X793" s="1" t="s">
        <v>14218</v>
      </c>
      <c r="Y793" s="1" t="s">
        <v>14219</v>
      </c>
      <c r="Z793" s="1" t="s">
        <v>14220</v>
      </c>
      <c r="AA793" s="1" t="s">
        <v>74</v>
      </c>
      <c r="AB793" s="1" t="s">
        <v>74</v>
      </c>
      <c r="AC793" s="1" t="s">
        <v>74</v>
      </c>
      <c r="AD793" s="1" t="s">
        <v>74</v>
      </c>
      <c r="AE793" s="1" t="s">
        <v>74</v>
      </c>
      <c r="AF793" s="1" t="s">
        <v>74</v>
      </c>
      <c r="AG793" s="1">
        <v>28</v>
      </c>
      <c r="AH793" s="1">
        <v>38</v>
      </c>
      <c r="AI793" s="1">
        <v>41</v>
      </c>
      <c r="AJ793" s="1">
        <v>0</v>
      </c>
      <c r="AK793" s="1">
        <v>7</v>
      </c>
      <c r="AL793" s="1" t="s">
        <v>2704</v>
      </c>
      <c r="AM793" s="1" t="s">
        <v>2705</v>
      </c>
      <c r="AN793" s="1" t="s">
        <v>2706</v>
      </c>
      <c r="AO793" s="1" t="s">
        <v>2707</v>
      </c>
      <c r="AP793" s="1" t="s">
        <v>2708</v>
      </c>
      <c r="AQ793" s="1" t="s">
        <v>74</v>
      </c>
      <c r="AR793" s="1" t="s">
        <v>2709</v>
      </c>
      <c r="AS793" s="1" t="s">
        <v>2710</v>
      </c>
      <c r="AT793" s="1" t="s">
        <v>147</v>
      </c>
      <c r="AU793" s="1">
        <v>2006</v>
      </c>
      <c r="AV793" s="1">
        <v>27</v>
      </c>
      <c r="AW793" s="1">
        <v>12</v>
      </c>
      <c r="AX793" s="1" t="s">
        <v>74</v>
      </c>
      <c r="AY793" s="1" t="s">
        <v>74</v>
      </c>
      <c r="AZ793" s="1" t="s">
        <v>74</v>
      </c>
      <c r="BA793" s="1" t="s">
        <v>74</v>
      </c>
      <c r="BB793" s="1">
        <v>943</v>
      </c>
      <c r="BC793" s="1">
        <v>950</v>
      </c>
      <c r="BD793" s="1" t="s">
        <v>74</v>
      </c>
      <c r="BE793" s="1" t="s">
        <v>14221</v>
      </c>
      <c r="BF793" s="1" t="str">
        <f>HYPERLINK("http://dx.doi.org/10.1055/s-2006-923863","http://dx.doi.org/10.1055/s-2006-923863")</f>
        <v>http://dx.doi.org/10.1055/s-2006-923863</v>
      </c>
      <c r="BG793" s="1" t="s">
        <v>74</v>
      </c>
      <c r="BH793" s="1" t="s">
        <v>74</v>
      </c>
      <c r="BI793" s="1">
        <v>8</v>
      </c>
      <c r="BJ793" s="1" t="s">
        <v>658</v>
      </c>
      <c r="BK793" s="1" t="s">
        <v>100</v>
      </c>
      <c r="BL793" s="1" t="s">
        <v>658</v>
      </c>
      <c r="BM793" s="1" t="s">
        <v>14222</v>
      </c>
      <c r="BN793" s="1">
        <v>16739090</v>
      </c>
      <c r="BO793" s="1" t="s">
        <v>74</v>
      </c>
      <c r="BP793" s="1" t="s">
        <v>74</v>
      </c>
      <c r="BQ793" s="1" t="s">
        <v>74</v>
      </c>
      <c r="BR793" s="1" t="s">
        <v>102</v>
      </c>
      <c r="BS793" s="1" t="s">
        <v>14223</v>
      </c>
      <c r="BT793" s="1" t="str">
        <f>HYPERLINK("https%3A%2F%2Fwww.webofscience.com%2Fwos%2Fwoscc%2Ffull-record%2FWOS:000242604400002","View Full Record in Web of Science")</f>
        <v>View Full Record in Web of Science</v>
      </c>
    </row>
    <row r="794" spans="1:72" x14ac:dyDescent="0.25">
      <c r="A794" s="1" t="s">
        <v>72</v>
      </c>
      <c r="B794" s="1" t="s">
        <v>14224</v>
      </c>
      <c r="C794" s="1" t="s">
        <v>74</v>
      </c>
      <c r="D794" s="1" t="s">
        <v>74</v>
      </c>
      <c r="E794" s="1" t="s">
        <v>74</v>
      </c>
      <c r="F794" s="1" t="s">
        <v>14225</v>
      </c>
      <c r="G794" s="1" t="s">
        <v>74</v>
      </c>
      <c r="H794" s="1" t="s">
        <v>74</v>
      </c>
      <c r="I794" s="1" t="s">
        <v>14226</v>
      </c>
      <c r="J794" s="1" t="s">
        <v>14227</v>
      </c>
      <c r="K794" s="1" t="s">
        <v>74</v>
      </c>
      <c r="L794" s="1" t="s">
        <v>74</v>
      </c>
      <c r="M794" s="1" t="s">
        <v>2425</v>
      </c>
      <c r="N794" s="1" t="s">
        <v>79</v>
      </c>
      <c r="O794" s="1" t="s">
        <v>74</v>
      </c>
      <c r="P794" s="1" t="s">
        <v>74</v>
      </c>
      <c r="Q794" s="1" t="s">
        <v>74</v>
      </c>
      <c r="R794" s="1" t="s">
        <v>74</v>
      </c>
      <c r="S794" s="1" t="s">
        <v>74</v>
      </c>
      <c r="T794" s="1" t="s">
        <v>14228</v>
      </c>
      <c r="U794" s="1" t="s">
        <v>74</v>
      </c>
      <c r="V794" s="1" t="s">
        <v>14229</v>
      </c>
      <c r="W794" s="1" t="s">
        <v>14230</v>
      </c>
      <c r="X794" s="1" t="s">
        <v>74</v>
      </c>
      <c r="Y794" s="1" t="s">
        <v>14231</v>
      </c>
      <c r="Z794" s="1" t="s">
        <v>74</v>
      </c>
      <c r="AA794" s="1" t="s">
        <v>74</v>
      </c>
      <c r="AB794" s="1" t="s">
        <v>74</v>
      </c>
      <c r="AC794" s="1" t="s">
        <v>74</v>
      </c>
      <c r="AD794" s="1" t="s">
        <v>74</v>
      </c>
      <c r="AE794" s="1" t="s">
        <v>74</v>
      </c>
      <c r="AF794" s="1" t="s">
        <v>74</v>
      </c>
      <c r="AG794" s="1">
        <v>6</v>
      </c>
      <c r="AH794" s="1">
        <v>0</v>
      </c>
      <c r="AI794" s="1">
        <v>0</v>
      </c>
      <c r="AJ794" s="1">
        <v>0</v>
      </c>
      <c r="AK794" s="1">
        <v>2</v>
      </c>
      <c r="AL794" s="1" t="s">
        <v>14232</v>
      </c>
      <c r="AM794" s="1" t="s">
        <v>2434</v>
      </c>
      <c r="AN794" s="1" t="s">
        <v>14233</v>
      </c>
      <c r="AO794" s="1" t="s">
        <v>2436</v>
      </c>
      <c r="AP794" s="1" t="s">
        <v>74</v>
      </c>
      <c r="AQ794" s="1" t="s">
        <v>74</v>
      </c>
      <c r="AR794" s="1" t="s">
        <v>14234</v>
      </c>
      <c r="AS794" s="1" t="s">
        <v>14235</v>
      </c>
      <c r="AT794" s="1" t="s">
        <v>1334</v>
      </c>
      <c r="AU794" s="1">
        <v>2006</v>
      </c>
      <c r="AV794" s="1">
        <v>47</v>
      </c>
      <c r="AW794" s="1">
        <v>5</v>
      </c>
      <c r="AX794" s="1" t="s">
        <v>74</v>
      </c>
      <c r="AY794" s="1" t="s">
        <v>74</v>
      </c>
      <c r="AZ794" s="1" t="s">
        <v>74</v>
      </c>
      <c r="BA794" s="1" t="s">
        <v>74</v>
      </c>
      <c r="BB794" s="1">
        <v>237</v>
      </c>
      <c r="BC794" s="1">
        <v>241</v>
      </c>
      <c r="BD794" s="1" t="s">
        <v>74</v>
      </c>
      <c r="BE794" s="1" t="s">
        <v>14236</v>
      </c>
      <c r="BF794" s="1" t="str">
        <f>HYPERLINK("http://dx.doi.org/10.3358/shokueishi.47.237","http://dx.doi.org/10.3358/shokueishi.47.237")</f>
        <v>http://dx.doi.org/10.3358/shokueishi.47.237</v>
      </c>
      <c r="BG794" s="1" t="s">
        <v>74</v>
      </c>
      <c r="BH794" s="1" t="s">
        <v>74</v>
      </c>
      <c r="BI794" s="1">
        <v>5</v>
      </c>
      <c r="BJ794" s="1" t="s">
        <v>456</v>
      </c>
      <c r="BK794" s="1" t="s">
        <v>100</v>
      </c>
      <c r="BL794" s="1" t="s">
        <v>456</v>
      </c>
      <c r="BM794" s="1" t="s">
        <v>14237</v>
      </c>
      <c r="BN794" s="1">
        <v>17128875</v>
      </c>
      <c r="BO794" s="1" t="s">
        <v>2540</v>
      </c>
      <c r="BP794" s="1" t="s">
        <v>74</v>
      </c>
      <c r="BQ794" s="1" t="s">
        <v>74</v>
      </c>
      <c r="BR794" s="1" t="s">
        <v>102</v>
      </c>
      <c r="BS794" s="1" t="s">
        <v>14238</v>
      </c>
      <c r="BT794" s="1" t="str">
        <f>HYPERLINK("https%3A%2F%2Fwww.webofscience.com%2Fwos%2Fwoscc%2Ffull-record%2FWOS:000241917800006","View Full Record in Web of Science")</f>
        <v>View Full Record in Web of Science</v>
      </c>
    </row>
    <row r="795" spans="1:72" x14ac:dyDescent="0.25">
      <c r="A795" s="1" t="s">
        <v>72</v>
      </c>
      <c r="B795" s="1" t="s">
        <v>14239</v>
      </c>
      <c r="C795" s="1" t="s">
        <v>74</v>
      </c>
      <c r="D795" s="1" t="s">
        <v>74</v>
      </c>
      <c r="E795" s="1" t="s">
        <v>74</v>
      </c>
      <c r="F795" s="1" t="s">
        <v>14240</v>
      </c>
      <c r="G795" s="1" t="s">
        <v>74</v>
      </c>
      <c r="H795" s="1" t="s">
        <v>74</v>
      </c>
      <c r="I795" s="1" t="s">
        <v>14241</v>
      </c>
      <c r="J795" s="1" t="s">
        <v>8879</v>
      </c>
      <c r="K795" s="1" t="s">
        <v>74</v>
      </c>
      <c r="L795" s="1" t="s">
        <v>74</v>
      </c>
      <c r="M795" s="1" t="s">
        <v>78</v>
      </c>
      <c r="N795" s="1" t="s">
        <v>79</v>
      </c>
      <c r="O795" s="1" t="s">
        <v>74</v>
      </c>
      <c r="P795" s="1" t="s">
        <v>74</v>
      </c>
      <c r="Q795" s="1" t="s">
        <v>74</v>
      </c>
      <c r="R795" s="1" t="s">
        <v>74</v>
      </c>
      <c r="S795" s="1" t="s">
        <v>74</v>
      </c>
      <c r="T795" s="1" t="s">
        <v>14242</v>
      </c>
      <c r="U795" s="1" t="s">
        <v>14243</v>
      </c>
      <c r="V795" s="1" t="s">
        <v>14244</v>
      </c>
      <c r="W795" s="1" t="s">
        <v>14245</v>
      </c>
      <c r="X795" s="1" t="s">
        <v>14246</v>
      </c>
      <c r="Y795" s="1" t="s">
        <v>14247</v>
      </c>
      <c r="Z795" s="1" t="s">
        <v>14248</v>
      </c>
      <c r="AA795" s="1" t="s">
        <v>14249</v>
      </c>
      <c r="AB795" s="1" t="s">
        <v>14250</v>
      </c>
      <c r="AC795" s="1" t="s">
        <v>74</v>
      </c>
      <c r="AD795" s="1" t="s">
        <v>74</v>
      </c>
      <c r="AE795" s="1" t="s">
        <v>74</v>
      </c>
      <c r="AF795" s="1" t="s">
        <v>74</v>
      </c>
      <c r="AG795" s="1">
        <v>39</v>
      </c>
      <c r="AH795" s="1">
        <v>79</v>
      </c>
      <c r="AI795" s="1">
        <v>81</v>
      </c>
      <c r="AJ795" s="1">
        <v>3</v>
      </c>
      <c r="AK795" s="1">
        <v>8</v>
      </c>
      <c r="AL795" s="1" t="s">
        <v>771</v>
      </c>
      <c r="AM795" s="1" t="s">
        <v>772</v>
      </c>
      <c r="AN795" s="1" t="s">
        <v>982</v>
      </c>
      <c r="AO795" s="1" t="s">
        <v>8891</v>
      </c>
      <c r="AP795" s="1" t="s">
        <v>8892</v>
      </c>
      <c r="AQ795" s="1" t="s">
        <v>74</v>
      </c>
      <c r="AR795" s="1" t="s">
        <v>8879</v>
      </c>
      <c r="AS795" s="1" t="s">
        <v>8893</v>
      </c>
      <c r="AT795" s="1" t="s">
        <v>1334</v>
      </c>
      <c r="AU795" s="1">
        <v>2006</v>
      </c>
      <c r="AV795" s="1">
        <v>14</v>
      </c>
      <c r="AW795" s="1">
        <v>10</v>
      </c>
      <c r="AX795" s="1" t="s">
        <v>74</v>
      </c>
      <c r="AY795" s="1" t="s">
        <v>74</v>
      </c>
      <c r="AZ795" s="1" t="s">
        <v>74</v>
      </c>
      <c r="BA795" s="1" t="s">
        <v>74</v>
      </c>
      <c r="BB795" s="1">
        <v>1825</v>
      </c>
      <c r="BC795" s="1">
        <v>1831</v>
      </c>
      <c r="BD795" s="1" t="s">
        <v>74</v>
      </c>
      <c r="BE795" s="1" t="s">
        <v>74</v>
      </c>
      <c r="BF795" s="1" t="s">
        <v>74</v>
      </c>
      <c r="BG795" s="1" t="s">
        <v>74</v>
      </c>
      <c r="BH795" s="1" t="s">
        <v>74</v>
      </c>
      <c r="BI795" s="1">
        <v>7</v>
      </c>
      <c r="BJ795" s="1" t="s">
        <v>4561</v>
      </c>
      <c r="BK795" s="1" t="s">
        <v>247</v>
      </c>
      <c r="BL795" s="1" t="s">
        <v>4561</v>
      </c>
      <c r="BM795" s="1" t="s">
        <v>14251</v>
      </c>
      <c r="BN795" s="1">
        <v>17062813</v>
      </c>
      <c r="BO795" s="1" t="s">
        <v>74</v>
      </c>
      <c r="BP795" s="1" t="s">
        <v>74</v>
      </c>
      <c r="BQ795" s="1" t="s">
        <v>74</v>
      </c>
      <c r="BR795" s="1" t="s">
        <v>102</v>
      </c>
      <c r="BS795" s="1" t="s">
        <v>14252</v>
      </c>
      <c r="BT795" s="1" t="str">
        <f>HYPERLINK("https%3A%2F%2Fwww.webofscience.com%2Fwos%2Fwoscc%2Ffull-record%2FWOS:000249605900019","View Full Record in Web of Science")</f>
        <v>View Full Record in Web of Science</v>
      </c>
    </row>
    <row r="796" spans="1:72" x14ac:dyDescent="0.25">
      <c r="A796" s="1" t="s">
        <v>72</v>
      </c>
      <c r="B796" s="1" t="s">
        <v>14253</v>
      </c>
      <c r="C796" s="1" t="s">
        <v>74</v>
      </c>
      <c r="D796" s="1" t="s">
        <v>74</v>
      </c>
      <c r="E796" s="1" t="s">
        <v>74</v>
      </c>
      <c r="F796" s="1" t="s">
        <v>14254</v>
      </c>
      <c r="G796" s="1" t="s">
        <v>74</v>
      </c>
      <c r="H796" s="1" t="s">
        <v>74</v>
      </c>
      <c r="I796" s="1" t="s">
        <v>14255</v>
      </c>
      <c r="J796" s="1" t="s">
        <v>1545</v>
      </c>
      <c r="K796" s="1" t="s">
        <v>74</v>
      </c>
      <c r="L796" s="1" t="s">
        <v>74</v>
      </c>
      <c r="M796" s="1" t="s">
        <v>78</v>
      </c>
      <c r="N796" s="1" t="s">
        <v>79</v>
      </c>
      <c r="O796" s="1" t="s">
        <v>74</v>
      </c>
      <c r="P796" s="1" t="s">
        <v>74</v>
      </c>
      <c r="Q796" s="1" t="s">
        <v>74</v>
      </c>
      <c r="R796" s="1" t="s">
        <v>74</v>
      </c>
      <c r="S796" s="1" t="s">
        <v>74</v>
      </c>
      <c r="T796" s="1" t="s">
        <v>14256</v>
      </c>
      <c r="U796" s="1" t="s">
        <v>14257</v>
      </c>
      <c r="V796" s="1" t="s">
        <v>14258</v>
      </c>
      <c r="W796" s="1" t="s">
        <v>11565</v>
      </c>
      <c r="X796" s="1" t="s">
        <v>10812</v>
      </c>
      <c r="Y796" s="1" t="s">
        <v>14259</v>
      </c>
      <c r="Z796" s="1" t="s">
        <v>14260</v>
      </c>
      <c r="AA796" s="1" t="s">
        <v>74</v>
      </c>
      <c r="AB796" s="1" t="s">
        <v>74</v>
      </c>
      <c r="AC796" s="1" t="s">
        <v>74</v>
      </c>
      <c r="AD796" s="1" t="s">
        <v>74</v>
      </c>
      <c r="AE796" s="1" t="s">
        <v>74</v>
      </c>
      <c r="AF796" s="1" t="s">
        <v>74</v>
      </c>
      <c r="AG796" s="1">
        <v>31</v>
      </c>
      <c r="AH796" s="1">
        <v>100</v>
      </c>
      <c r="AI796" s="1">
        <v>105</v>
      </c>
      <c r="AJ796" s="1">
        <v>2</v>
      </c>
      <c r="AK796" s="1">
        <v>21</v>
      </c>
      <c r="AL796" s="1" t="s">
        <v>710</v>
      </c>
      <c r="AM796" s="1" t="s">
        <v>711</v>
      </c>
      <c r="AN796" s="1" t="s">
        <v>712</v>
      </c>
      <c r="AO796" s="1" t="s">
        <v>1548</v>
      </c>
      <c r="AP796" s="1" t="s">
        <v>1549</v>
      </c>
      <c r="AQ796" s="1" t="s">
        <v>74</v>
      </c>
      <c r="AR796" s="1" t="s">
        <v>1550</v>
      </c>
      <c r="AS796" s="1" t="s">
        <v>1551</v>
      </c>
      <c r="AT796" s="1" t="s">
        <v>386</v>
      </c>
      <c r="AU796" s="1">
        <v>2006</v>
      </c>
      <c r="AV796" s="1">
        <v>38</v>
      </c>
      <c r="AW796" s="1">
        <v>9</v>
      </c>
      <c r="AX796" s="1" t="s">
        <v>74</v>
      </c>
      <c r="AY796" s="1" t="s">
        <v>74</v>
      </c>
      <c r="AZ796" s="1" t="s">
        <v>74</v>
      </c>
      <c r="BA796" s="1" t="s">
        <v>74</v>
      </c>
      <c r="BB796" s="1">
        <v>1608</v>
      </c>
      <c r="BC796" s="1">
        <v>1616</v>
      </c>
      <c r="BD796" s="1" t="s">
        <v>74</v>
      </c>
      <c r="BE796" s="1" t="s">
        <v>14261</v>
      </c>
      <c r="BF796" s="1" t="str">
        <f>HYPERLINK("http://dx.doi.org/10.1249/01.mss.0000229458.11452.e9","http://dx.doi.org/10.1249/01.mss.0000229458.11452.e9")</f>
        <v>http://dx.doi.org/10.1249/01.mss.0000229458.11452.e9</v>
      </c>
      <c r="BG796" s="1" t="s">
        <v>74</v>
      </c>
      <c r="BH796" s="1" t="s">
        <v>74</v>
      </c>
      <c r="BI796" s="1">
        <v>9</v>
      </c>
      <c r="BJ796" s="1" t="s">
        <v>658</v>
      </c>
      <c r="BK796" s="1" t="s">
        <v>100</v>
      </c>
      <c r="BL796" s="1" t="s">
        <v>658</v>
      </c>
      <c r="BM796" s="1" t="s">
        <v>14262</v>
      </c>
      <c r="BN796" s="1">
        <v>16960522</v>
      </c>
      <c r="BO796" s="1" t="s">
        <v>74</v>
      </c>
      <c r="BP796" s="1" t="s">
        <v>74</v>
      </c>
      <c r="BQ796" s="1" t="s">
        <v>74</v>
      </c>
      <c r="BR796" s="1" t="s">
        <v>102</v>
      </c>
      <c r="BS796" s="1" t="s">
        <v>14263</v>
      </c>
      <c r="BT796" s="1" t="str">
        <f>HYPERLINK("https%3A%2F%2Fwww.webofscience.com%2Fwos%2Fwoscc%2Ffull-record%2FWOS:000240430100011","View Full Record in Web of Science")</f>
        <v>View Full Record in Web of Science</v>
      </c>
    </row>
    <row r="797" spans="1:72" x14ac:dyDescent="0.25">
      <c r="A797" s="1" t="s">
        <v>72</v>
      </c>
      <c r="B797" s="1" t="s">
        <v>14264</v>
      </c>
      <c r="C797" s="1" t="s">
        <v>74</v>
      </c>
      <c r="D797" s="1" t="s">
        <v>74</v>
      </c>
      <c r="E797" s="1" t="s">
        <v>74</v>
      </c>
      <c r="F797" s="1" t="s">
        <v>14265</v>
      </c>
      <c r="G797" s="1" t="s">
        <v>74</v>
      </c>
      <c r="H797" s="1" t="s">
        <v>74</v>
      </c>
      <c r="I797" s="1" t="s">
        <v>14266</v>
      </c>
      <c r="J797" s="1" t="s">
        <v>1074</v>
      </c>
      <c r="K797" s="1" t="s">
        <v>74</v>
      </c>
      <c r="L797" s="1" t="s">
        <v>74</v>
      </c>
      <c r="M797" s="1" t="s">
        <v>78</v>
      </c>
      <c r="N797" s="1" t="s">
        <v>79</v>
      </c>
      <c r="O797" s="1" t="s">
        <v>74</v>
      </c>
      <c r="P797" s="1" t="s">
        <v>74</v>
      </c>
      <c r="Q797" s="1" t="s">
        <v>74</v>
      </c>
      <c r="R797" s="1" t="s">
        <v>74</v>
      </c>
      <c r="S797" s="1" t="s">
        <v>74</v>
      </c>
      <c r="T797" s="1" t="s">
        <v>14267</v>
      </c>
      <c r="U797" s="1" t="s">
        <v>14268</v>
      </c>
      <c r="V797" s="1" t="s">
        <v>14269</v>
      </c>
      <c r="W797" s="1" t="s">
        <v>14270</v>
      </c>
      <c r="X797" s="1" t="s">
        <v>14271</v>
      </c>
      <c r="Y797" s="1" t="s">
        <v>14272</v>
      </c>
      <c r="Z797" s="1" t="s">
        <v>74</v>
      </c>
      <c r="AA797" s="1" t="s">
        <v>74</v>
      </c>
      <c r="AB797" s="1" t="s">
        <v>74</v>
      </c>
      <c r="AC797" s="1" t="s">
        <v>74</v>
      </c>
      <c r="AD797" s="1" t="s">
        <v>74</v>
      </c>
      <c r="AE797" s="1" t="s">
        <v>74</v>
      </c>
      <c r="AF797" s="1" t="s">
        <v>74</v>
      </c>
      <c r="AG797" s="1">
        <v>24</v>
      </c>
      <c r="AH797" s="1">
        <v>52</v>
      </c>
      <c r="AI797" s="1">
        <v>55</v>
      </c>
      <c r="AJ797" s="1">
        <v>1</v>
      </c>
      <c r="AK797" s="1">
        <v>20</v>
      </c>
      <c r="AL797" s="1" t="s">
        <v>1081</v>
      </c>
      <c r="AM797" s="1" t="s">
        <v>1082</v>
      </c>
      <c r="AN797" s="1" t="s">
        <v>1083</v>
      </c>
      <c r="AO797" s="1" t="s">
        <v>1084</v>
      </c>
      <c r="AP797" s="1" t="s">
        <v>1085</v>
      </c>
      <c r="AQ797" s="1" t="s">
        <v>74</v>
      </c>
      <c r="AR797" s="1" t="s">
        <v>1086</v>
      </c>
      <c r="AS797" s="1" t="s">
        <v>1087</v>
      </c>
      <c r="AT797" s="1" t="s">
        <v>476</v>
      </c>
      <c r="AU797" s="1">
        <v>2006</v>
      </c>
      <c r="AV797" s="1">
        <v>16</v>
      </c>
      <c r="AW797" s="1">
        <v>4</v>
      </c>
      <c r="AX797" s="1" t="s">
        <v>74</v>
      </c>
      <c r="AY797" s="1" t="s">
        <v>74</v>
      </c>
      <c r="AZ797" s="1" t="s">
        <v>74</v>
      </c>
      <c r="BA797" s="1" t="s">
        <v>74</v>
      </c>
      <c r="BB797" s="1">
        <v>420</v>
      </c>
      <c r="BC797" s="1">
        <v>429</v>
      </c>
      <c r="BD797" s="1" t="s">
        <v>74</v>
      </c>
      <c r="BE797" s="1" t="s">
        <v>14273</v>
      </c>
      <c r="BF797" s="1" t="str">
        <f>HYPERLINK("http://dx.doi.org/10.1123/ijsnem.16.4.420","http://dx.doi.org/10.1123/ijsnem.16.4.420")</f>
        <v>http://dx.doi.org/10.1123/ijsnem.16.4.420</v>
      </c>
      <c r="BG797" s="1" t="s">
        <v>74</v>
      </c>
      <c r="BH797" s="1" t="s">
        <v>74</v>
      </c>
      <c r="BI797" s="1">
        <v>10</v>
      </c>
      <c r="BJ797" s="1" t="s">
        <v>1089</v>
      </c>
      <c r="BK797" s="1" t="s">
        <v>100</v>
      </c>
      <c r="BL797" s="1" t="s">
        <v>1089</v>
      </c>
      <c r="BM797" s="1" t="s">
        <v>14274</v>
      </c>
      <c r="BN797" s="1">
        <v>17136943</v>
      </c>
      <c r="BO797" s="1" t="s">
        <v>74</v>
      </c>
      <c r="BP797" s="1" t="s">
        <v>74</v>
      </c>
      <c r="BQ797" s="1" t="s">
        <v>74</v>
      </c>
      <c r="BR797" s="1" t="s">
        <v>102</v>
      </c>
      <c r="BS797" s="1" t="s">
        <v>14275</v>
      </c>
      <c r="BT797" s="1" t="str">
        <f>HYPERLINK("https%3A%2F%2Fwww.webofscience.com%2Fwos%2Fwoscc%2Ffull-record%2FWOS:000240515900006","View Full Record in Web of Science")</f>
        <v>View Full Record in Web of Science</v>
      </c>
    </row>
    <row r="798" spans="1:72" x14ac:dyDescent="0.25">
      <c r="A798" s="1" t="s">
        <v>72</v>
      </c>
      <c r="B798" s="1" t="s">
        <v>14276</v>
      </c>
      <c r="C798" s="1" t="s">
        <v>74</v>
      </c>
      <c r="D798" s="1" t="s">
        <v>74</v>
      </c>
      <c r="E798" s="1" t="s">
        <v>74</v>
      </c>
      <c r="F798" s="1" t="s">
        <v>14277</v>
      </c>
      <c r="G798" s="1" t="s">
        <v>74</v>
      </c>
      <c r="H798" s="1" t="s">
        <v>74</v>
      </c>
      <c r="I798" s="1" t="s">
        <v>14278</v>
      </c>
      <c r="J798" s="1" t="s">
        <v>1545</v>
      </c>
      <c r="K798" s="1" t="s">
        <v>74</v>
      </c>
      <c r="L798" s="1" t="s">
        <v>74</v>
      </c>
      <c r="M798" s="1" t="s">
        <v>78</v>
      </c>
      <c r="N798" s="1" t="s">
        <v>79</v>
      </c>
      <c r="O798" s="1" t="s">
        <v>74</v>
      </c>
      <c r="P798" s="1" t="s">
        <v>74</v>
      </c>
      <c r="Q798" s="1" t="s">
        <v>74</v>
      </c>
      <c r="R798" s="1" t="s">
        <v>74</v>
      </c>
      <c r="S798" s="1" t="s">
        <v>74</v>
      </c>
      <c r="T798" s="1" t="s">
        <v>14279</v>
      </c>
      <c r="U798" s="1" t="s">
        <v>14280</v>
      </c>
      <c r="V798" s="1" t="s">
        <v>14281</v>
      </c>
      <c r="W798" s="1" t="s">
        <v>14282</v>
      </c>
      <c r="X798" s="1" t="s">
        <v>4643</v>
      </c>
      <c r="Y798" s="1" t="s">
        <v>14283</v>
      </c>
      <c r="Z798" s="1" t="s">
        <v>12518</v>
      </c>
      <c r="AA798" s="1" t="s">
        <v>74</v>
      </c>
      <c r="AB798" s="1" t="s">
        <v>74</v>
      </c>
      <c r="AC798" s="1" t="s">
        <v>74</v>
      </c>
      <c r="AD798" s="1" t="s">
        <v>74</v>
      </c>
      <c r="AE798" s="1" t="s">
        <v>74</v>
      </c>
      <c r="AF798" s="1" t="s">
        <v>74</v>
      </c>
      <c r="AG798" s="1">
        <v>30</v>
      </c>
      <c r="AH798" s="1">
        <v>91</v>
      </c>
      <c r="AI798" s="1">
        <v>93</v>
      </c>
      <c r="AJ798" s="1">
        <v>0</v>
      </c>
      <c r="AK798" s="1">
        <v>20</v>
      </c>
      <c r="AL798" s="1" t="s">
        <v>710</v>
      </c>
      <c r="AM798" s="1" t="s">
        <v>711</v>
      </c>
      <c r="AN798" s="1" t="s">
        <v>712</v>
      </c>
      <c r="AO798" s="1" t="s">
        <v>1548</v>
      </c>
      <c r="AP798" s="1" t="s">
        <v>1549</v>
      </c>
      <c r="AQ798" s="1" t="s">
        <v>74</v>
      </c>
      <c r="AR798" s="1" t="s">
        <v>1550</v>
      </c>
      <c r="AS798" s="1" t="s">
        <v>1551</v>
      </c>
      <c r="AT798" s="1" t="s">
        <v>476</v>
      </c>
      <c r="AU798" s="1">
        <v>2006</v>
      </c>
      <c r="AV798" s="1">
        <v>38</v>
      </c>
      <c r="AW798" s="1">
        <v>8</v>
      </c>
      <c r="AX798" s="1" t="s">
        <v>74</v>
      </c>
      <c r="AY798" s="1" t="s">
        <v>74</v>
      </c>
      <c r="AZ798" s="1" t="s">
        <v>74</v>
      </c>
      <c r="BA798" s="1" t="s">
        <v>74</v>
      </c>
      <c r="BB798" s="1">
        <v>1476</v>
      </c>
      <c r="BC798" s="1">
        <v>1483</v>
      </c>
      <c r="BD798" s="1" t="s">
        <v>74</v>
      </c>
      <c r="BE798" s="1" t="s">
        <v>14284</v>
      </c>
      <c r="BF798" s="1" t="str">
        <f>HYPERLINK("http://dx.doi.org/10.1249/01.mss.0000228958.82968.0a","http://dx.doi.org/10.1249/01.mss.0000228958.82968.0a")</f>
        <v>http://dx.doi.org/10.1249/01.mss.0000228958.82968.0a</v>
      </c>
      <c r="BG798" s="1" t="s">
        <v>74</v>
      </c>
      <c r="BH798" s="1" t="s">
        <v>74</v>
      </c>
      <c r="BI798" s="1">
        <v>8</v>
      </c>
      <c r="BJ798" s="1" t="s">
        <v>658</v>
      </c>
      <c r="BK798" s="1" t="s">
        <v>100</v>
      </c>
      <c r="BL798" s="1" t="s">
        <v>658</v>
      </c>
      <c r="BM798" s="1" t="s">
        <v>14285</v>
      </c>
      <c r="BN798" s="1">
        <v>16888462</v>
      </c>
      <c r="BO798" s="1" t="s">
        <v>74</v>
      </c>
      <c r="BP798" s="1" t="s">
        <v>74</v>
      </c>
      <c r="BQ798" s="1" t="s">
        <v>74</v>
      </c>
      <c r="BR798" s="1" t="s">
        <v>102</v>
      </c>
      <c r="BS798" s="1" t="s">
        <v>14286</v>
      </c>
      <c r="BT798" s="1" t="str">
        <f>HYPERLINK("https%3A%2F%2Fwww.webofscience.com%2Fwos%2Fwoscc%2Ffull-record%2FWOS:000239697200016","View Full Record in Web of Science")</f>
        <v>View Full Record in Web of Science</v>
      </c>
    </row>
    <row r="799" spans="1:72" x14ac:dyDescent="0.25">
      <c r="A799" s="1" t="s">
        <v>72</v>
      </c>
      <c r="B799" s="1" t="s">
        <v>14287</v>
      </c>
      <c r="C799" s="1" t="s">
        <v>74</v>
      </c>
      <c r="D799" s="1" t="s">
        <v>74</v>
      </c>
      <c r="E799" s="1" t="s">
        <v>74</v>
      </c>
      <c r="F799" s="1" t="s">
        <v>14288</v>
      </c>
      <c r="G799" s="1" t="s">
        <v>74</v>
      </c>
      <c r="H799" s="1" t="s">
        <v>74</v>
      </c>
      <c r="I799" s="1" t="s">
        <v>14289</v>
      </c>
      <c r="J799" s="1" t="s">
        <v>14290</v>
      </c>
      <c r="K799" s="1" t="s">
        <v>74</v>
      </c>
      <c r="L799" s="1" t="s">
        <v>74</v>
      </c>
      <c r="M799" s="1" t="s">
        <v>78</v>
      </c>
      <c r="N799" s="1" t="s">
        <v>79</v>
      </c>
      <c r="O799" s="1" t="s">
        <v>74</v>
      </c>
      <c r="P799" s="1" t="s">
        <v>74</v>
      </c>
      <c r="Q799" s="1" t="s">
        <v>74</v>
      </c>
      <c r="R799" s="1" t="s">
        <v>74</v>
      </c>
      <c r="S799" s="1" t="s">
        <v>74</v>
      </c>
      <c r="T799" s="1" t="s">
        <v>14291</v>
      </c>
      <c r="U799" s="1" t="s">
        <v>14292</v>
      </c>
      <c r="V799" s="1" t="s">
        <v>14293</v>
      </c>
      <c r="W799" s="1" t="s">
        <v>14294</v>
      </c>
      <c r="X799" s="1" t="s">
        <v>14295</v>
      </c>
      <c r="Y799" s="1" t="s">
        <v>14296</v>
      </c>
      <c r="Z799" s="1" t="s">
        <v>13992</v>
      </c>
      <c r="AA799" s="1" t="s">
        <v>14297</v>
      </c>
      <c r="AB799" s="1" t="s">
        <v>14298</v>
      </c>
      <c r="AC799" s="1" t="s">
        <v>74</v>
      </c>
      <c r="AD799" s="1" t="s">
        <v>74</v>
      </c>
      <c r="AE799" s="1" t="s">
        <v>74</v>
      </c>
      <c r="AF799" s="1" t="s">
        <v>74</v>
      </c>
      <c r="AG799" s="1">
        <v>28</v>
      </c>
      <c r="AH799" s="1">
        <v>13</v>
      </c>
      <c r="AI799" s="1">
        <v>13</v>
      </c>
      <c r="AJ799" s="1">
        <v>1</v>
      </c>
      <c r="AK799" s="1">
        <v>30</v>
      </c>
      <c r="AL799" s="1" t="s">
        <v>710</v>
      </c>
      <c r="AM799" s="1" t="s">
        <v>711</v>
      </c>
      <c r="AN799" s="1" t="s">
        <v>10258</v>
      </c>
      <c r="AO799" s="1" t="s">
        <v>14299</v>
      </c>
      <c r="AP799" s="1" t="s">
        <v>74</v>
      </c>
      <c r="AQ799" s="1" t="s">
        <v>74</v>
      </c>
      <c r="AR799" s="1" t="s">
        <v>14300</v>
      </c>
      <c r="AS799" s="1" t="s">
        <v>14301</v>
      </c>
      <c r="AT799" s="1" t="s">
        <v>570</v>
      </c>
      <c r="AU799" s="1">
        <v>2006</v>
      </c>
      <c r="AV799" s="1">
        <v>9</v>
      </c>
      <c r="AW799" s="1">
        <v>4</v>
      </c>
      <c r="AX799" s="1" t="s">
        <v>74</v>
      </c>
      <c r="AY799" s="1" t="s">
        <v>74</v>
      </c>
      <c r="AZ799" s="1" t="s">
        <v>74</v>
      </c>
      <c r="BA799" s="1" t="s">
        <v>74</v>
      </c>
      <c r="BB799" s="1">
        <v>476</v>
      </c>
      <c r="BC799" s="1">
        <v>481</v>
      </c>
      <c r="BD799" s="1" t="s">
        <v>74</v>
      </c>
      <c r="BE799" s="1" t="s">
        <v>14302</v>
      </c>
      <c r="BF799" s="1" t="str">
        <f>HYPERLINK("http://dx.doi.org/10.1097/01.mco.0000232911.69236.3b","http://dx.doi.org/10.1097/01.mco.0000232911.69236.3b")</f>
        <v>http://dx.doi.org/10.1097/01.mco.0000232911.69236.3b</v>
      </c>
      <c r="BG799" s="1" t="s">
        <v>74</v>
      </c>
      <c r="BH799" s="1" t="s">
        <v>74</v>
      </c>
      <c r="BI799" s="1">
        <v>6</v>
      </c>
      <c r="BJ799" s="1" t="s">
        <v>4561</v>
      </c>
      <c r="BK799" s="1" t="s">
        <v>100</v>
      </c>
      <c r="BL799" s="1" t="s">
        <v>4561</v>
      </c>
      <c r="BM799" s="1" t="s">
        <v>14303</v>
      </c>
      <c r="BN799" s="1">
        <v>16778580</v>
      </c>
      <c r="BO799" s="1" t="s">
        <v>74</v>
      </c>
      <c r="BP799" s="1" t="s">
        <v>74</v>
      </c>
      <c r="BQ799" s="1" t="s">
        <v>74</v>
      </c>
      <c r="BR799" s="1" t="s">
        <v>102</v>
      </c>
      <c r="BS799" s="1" t="s">
        <v>14304</v>
      </c>
      <c r="BT799" s="1" t="str">
        <f>HYPERLINK("https%3A%2F%2Fwww.webofscience.com%2Fwos%2Fwoscc%2Ffull-record%2FWOS:000239101600021","View Full Record in Web of Science")</f>
        <v>View Full Record in Web of Science</v>
      </c>
    </row>
    <row r="800" spans="1:72" x14ac:dyDescent="0.25">
      <c r="A800" s="1" t="s">
        <v>72</v>
      </c>
      <c r="B800" s="1" t="s">
        <v>13784</v>
      </c>
      <c r="C800" s="1" t="s">
        <v>74</v>
      </c>
      <c r="D800" s="1" t="s">
        <v>74</v>
      </c>
      <c r="E800" s="1" t="s">
        <v>74</v>
      </c>
      <c r="F800" s="1" t="s">
        <v>13785</v>
      </c>
      <c r="G800" s="1" t="s">
        <v>74</v>
      </c>
      <c r="H800" s="1" t="s">
        <v>74</v>
      </c>
      <c r="I800" s="1" t="s">
        <v>13786</v>
      </c>
      <c r="J800" s="1" t="s">
        <v>13787</v>
      </c>
      <c r="K800" s="1" t="s">
        <v>74</v>
      </c>
      <c r="L800" s="1" t="s">
        <v>74</v>
      </c>
      <c r="M800" s="1" t="s">
        <v>78</v>
      </c>
      <c r="N800" s="1" t="s">
        <v>622</v>
      </c>
      <c r="O800" s="1" t="s">
        <v>74</v>
      </c>
      <c r="P800" s="1" t="s">
        <v>74</v>
      </c>
      <c r="Q800" s="1" t="s">
        <v>74</v>
      </c>
      <c r="R800" s="1" t="s">
        <v>74</v>
      </c>
      <c r="S800" s="1" t="s">
        <v>74</v>
      </c>
      <c r="T800" s="1" t="s">
        <v>13788</v>
      </c>
      <c r="U800" s="1" t="s">
        <v>13789</v>
      </c>
      <c r="V800" s="1" t="s">
        <v>13790</v>
      </c>
      <c r="W800" s="1" t="s">
        <v>13791</v>
      </c>
      <c r="X800" s="1" t="s">
        <v>13792</v>
      </c>
      <c r="Y800" s="1" t="s">
        <v>13793</v>
      </c>
      <c r="Z800" s="1" t="s">
        <v>13794</v>
      </c>
      <c r="AA800" s="1" t="s">
        <v>7954</v>
      </c>
      <c r="AB800" s="1" t="s">
        <v>7955</v>
      </c>
      <c r="AC800" s="1" t="s">
        <v>74</v>
      </c>
      <c r="AD800" s="1" t="s">
        <v>74</v>
      </c>
      <c r="AE800" s="1" t="s">
        <v>74</v>
      </c>
      <c r="AF800" s="1" t="s">
        <v>74</v>
      </c>
      <c r="AG800" s="1">
        <v>68</v>
      </c>
      <c r="AH800" s="1">
        <v>20</v>
      </c>
      <c r="AI800" s="1">
        <v>20</v>
      </c>
      <c r="AJ800" s="1">
        <v>1</v>
      </c>
      <c r="AK800" s="1">
        <v>31</v>
      </c>
      <c r="AL800" s="1" t="s">
        <v>13795</v>
      </c>
      <c r="AM800" s="1" t="s">
        <v>13796</v>
      </c>
      <c r="AN800" s="1" t="s">
        <v>13797</v>
      </c>
      <c r="AO800" s="1" t="s">
        <v>13798</v>
      </c>
      <c r="AP800" s="1" t="s">
        <v>74</v>
      </c>
      <c r="AQ800" s="1" t="s">
        <v>74</v>
      </c>
      <c r="AR800" s="1" t="s">
        <v>13799</v>
      </c>
      <c r="AS800" s="1" t="s">
        <v>13800</v>
      </c>
      <c r="AT800" s="1" t="s">
        <v>386</v>
      </c>
      <c r="AU800" s="1">
        <v>2007</v>
      </c>
      <c r="AV800" s="1">
        <v>6</v>
      </c>
      <c r="AW800" s="1">
        <v>3</v>
      </c>
      <c r="AX800" s="1" t="s">
        <v>74</v>
      </c>
      <c r="AY800" s="1" t="s">
        <v>74</v>
      </c>
      <c r="AZ800" s="1" t="s">
        <v>74</v>
      </c>
      <c r="BA800" s="1" t="s">
        <v>74</v>
      </c>
      <c r="BB800" s="1">
        <v>343</v>
      </c>
      <c r="BC800" s="1">
        <v>352</v>
      </c>
      <c r="BD800" s="1" t="s">
        <v>74</v>
      </c>
      <c r="BE800" s="1" t="s">
        <v>74</v>
      </c>
      <c r="BF800" s="1" t="s">
        <v>74</v>
      </c>
      <c r="BG800" s="1" t="s">
        <v>74</v>
      </c>
      <c r="BH800" s="1" t="s">
        <v>74</v>
      </c>
      <c r="BI800" s="1">
        <v>10</v>
      </c>
      <c r="BJ800" s="1" t="s">
        <v>658</v>
      </c>
      <c r="BK800" s="1" t="s">
        <v>100</v>
      </c>
      <c r="BL800" s="1" t="s">
        <v>658</v>
      </c>
      <c r="BM800" s="1" t="s">
        <v>13801</v>
      </c>
      <c r="BN800" s="1">
        <v>24149421</v>
      </c>
      <c r="BO800" s="1" t="s">
        <v>74</v>
      </c>
      <c r="BP800" s="1" t="s">
        <v>74</v>
      </c>
      <c r="BQ800" s="1" t="s">
        <v>74</v>
      </c>
      <c r="BR800" s="1" t="s">
        <v>102</v>
      </c>
      <c r="BS800" s="1" t="s">
        <v>13802</v>
      </c>
      <c r="BT800" s="1" t="str">
        <f>HYPERLINK("https%3A%2F%2Fwww.webofscience.com%2Fwos%2Fwoscc%2Ffull-record%2FWOS:000249154200011","View Full Record in Web of Science")</f>
        <v>View Full Record in Web of Science</v>
      </c>
    </row>
    <row r="801" spans="1:72" x14ac:dyDescent="0.25">
      <c r="A801" s="1" t="s">
        <v>72</v>
      </c>
      <c r="B801" s="1" t="s">
        <v>13970</v>
      </c>
      <c r="C801" s="1" t="s">
        <v>74</v>
      </c>
      <c r="D801" s="1" t="s">
        <v>74</v>
      </c>
      <c r="E801" s="1" t="s">
        <v>74</v>
      </c>
      <c r="F801" s="1" t="s">
        <v>14317</v>
      </c>
      <c r="G801" s="1" t="s">
        <v>74</v>
      </c>
      <c r="H801" s="1" t="s">
        <v>74</v>
      </c>
      <c r="I801" s="1" t="s">
        <v>14318</v>
      </c>
      <c r="J801" s="1" t="s">
        <v>11325</v>
      </c>
      <c r="K801" s="1" t="s">
        <v>74</v>
      </c>
      <c r="L801" s="1" t="s">
        <v>74</v>
      </c>
      <c r="M801" s="1" t="s">
        <v>78</v>
      </c>
      <c r="N801" s="1" t="s">
        <v>79</v>
      </c>
      <c r="O801" s="1" t="s">
        <v>74</v>
      </c>
      <c r="P801" s="1" t="s">
        <v>74</v>
      </c>
      <c r="Q801" s="1" t="s">
        <v>74</v>
      </c>
      <c r="R801" s="1" t="s">
        <v>74</v>
      </c>
      <c r="S801" s="1" t="s">
        <v>74</v>
      </c>
      <c r="T801" s="1" t="s">
        <v>74</v>
      </c>
      <c r="U801" s="1" t="s">
        <v>14319</v>
      </c>
      <c r="V801" s="1" t="s">
        <v>14320</v>
      </c>
      <c r="W801" s="1" t="s">
        <v>14321</v>
      </c>
      <c r="X801" s="1" t="s">
        <v>14150</v>
      </c>
      <c r="Y801" s="1" t="s">
        <v>14322</v>
      </c>
      <c r="Z801" s="1" t="s">
        <v>14323</v>
      </c>
      <c r="AA801" s="1" t="s">
        <v>13238</v>
      </c>
      <c r="AB801" s="1" t="s">
        <v>13239</v>
      </c>
      <c r="AC801" s="1" t="s">
        <v>74</v>
      </c>
      <c r="AD801" s="1" t="s">
        <v>74</v>
      </c>
      <c r="AE801" s="1" t="s">
        <v>74</v>
      </c>
      <c r="AF801" s="1" t="s">
        <v>74</v>
      </c>
      <c r="AG801" s="1">
        <v>70</v>
      </c>
      <c r="AH801" s="1">
        <v>56</v>
      </c>
      <c r="AI801" s="1">
        <v>56</v>
      </c>
      <c r="AJ801" s="1">
        <v>0</v>
      </c>
      <c r="AK801" s="1">
        <v>9</v>
      </c>
      <c r="AL801" s="1" t="s">
        <v>3188</v>
      </c>
      <c r="AM801" s="1" t="s">
        <v>118</v>
      </c>
      <c r="AN801" s="1" t="s">
        <v>3189</v>
      </c>
      <c r="AO801" s="1" t="s">
        <v>11332</v>
      </c>
      <c r="AP801" s="1" t="s">
        <v>11333</v>
      </c>
      <c r="AQ801" s="1" t="s">
        <v>74</v>
      </c>
      <c r="AR801" s="1" t="s">
        <v>11334</v>
      </c>
      <c r="AS801" s="1" t="s">
        <v>11335</v>
      </c>
      <c r="AT801" s="1" t="s">
        <v>570</v>
      </c>
      <c r="AU801" s="1">
        <v>2006</v>
      </c>
      <c r="AV801" s="1">
        <v>40</v>
      </c>
      <c r="AW801" s="1">
        <v>7</v>
      </c>
      <c r="AX801" s="1" t="s">
        <v>74</v>
      </c>
      <c r="AY801" s="1" t="s">
        <v>74</v>
      </c>
      <c r="AZ801" s="1" t="s">
        <v>74</v>
      </c>
      <c r="BA801" s="1" t="s">
        <v>74</v>
      </c>
      <c r="BB801" s="1">
        <v>567</v>
      </c>
      <c r="BC801" s="1">
        <v>572</v>
      </c>
      <c r="BD801" s="1" t="s">
        <v>74</v>
      </c>
      <c r="BE801" s="1" t="s">
        <v>14324</v>
      </c>
      <c r="BF801" s="1" t="str">
        <f>HYPERLINK("http://dx.doi.org/10.1136/bjsm.2005.020354","http://dx.doi.org/10.1136/bjsm.2005.020354")</f>
        <v>http://dx.doi.org/10.1136/bjsm.2005.020354</v>
      </c>
      <c r="BG801" s="1" t="s">
        <v>74</v>
      </c>
      <c r="BH801" s="1" t="s">
        <v>74</v>
      </c>
      <c r="BI801" s="1">
        <v>6</v>
      </c>
      <c r="BJ801" s="1" t="s">
        <v>658</v>
      </c>
      <c r="BK801" s="1" t="s">
        <v>100</v>
      </c>
      <c r="BL801" s="1" t="s">
        <v>658</v>
      </c>
      <c r="BM801" s="1" t="s">
        <v>14325</v>
      </c>
      <c r="BN801" s="1">
        <v>16799109</v>
      </c>
      <c r="BO801" s="1" t="s">
        <v>1895</v>
      </c>
      <c r="BP801" s="1" t="s">
        <v>74</v>
      </c>
      <c r="BQ801" s="1" t="s">
        <v>74</v>
      </c>
      <c r="BR801" s="1" t="s">
        <v>102</v>
      </c>
      <c r="BS801" s="1" t="s">
        <v>14326</v>
      </c>
      <c r="BT801" s="1" t="str">
        <f>HYPERLINK("https%3A%2F%2Fwww.webofscience.com%2Fwos%2Fwoscc%2Ffull-record%2FWOS:000238533800003","View Full Record in Web of Science")</f>
        <v>View Full Record in Web of Science</v>
      </c>
    </row>
    <row r="802" spans="1:72" x14ac:dyDescent="0.25">
      <c r="A802" s="1" t="s">
        <v>72</v>
      </c>
      <c r="B802" s="1" t="s">
        <v>14327</v>
      </c>
      <c r="C802" s="1" t="s">
        <v>74</v>
      </c>
      <c r="D802" s="1" t="s">
        <v>74</v>
      </c>
      <c r="E802" s="1" t="s">
        <v>74</v>
      </c>
      <c r="F802" s="1" t="s">
        <v>14328</v>
      </c>
      <c r="G802" s="1" t="s">
        <v>74</v>
      </c>
      <c r="H802" s="1" t="s">
        <v>74</v>
      </c>
      <c r="I802" s="1" t="s">
        <v>14329</v>
      </c>
      <c r="J802" s="1" t="s">
        <v>2798</v>
      </c>
      <c r="K802" s="1" t="s">
        <v>74</v>
      </c>
      <c r="L802" s="1" t="s">
        <v>74</v>
      </c>
      <c r="M802" s="1" t="s">
        <v>78</v>
      </c>
      <c r="N802" s="1" t="s">
        <v>1744</v>
      </c>
      <c r="O802" s="1" t="s">
        <v>14330</v>
      </c>
      <c r="P802" s="1" t="s">
        <v>14331</v>
      </c>
      <c r="Q802" s="1" t="s">
        <v>14332</v>
      </c>
      <c r="R802" s="1" t="s">
        <v>14333</v>
      </c>
      <c r="S802" s="1" t="s">
        <v>74</v>
      </c>
      <c r="T802" s="1" t="s">
        <v>14334</v>
      </c>
      <c r="U802" s="1" t="s">
        <v>14335</v>
      </c>
      <c r="V802" s="1" t="s">
        <v>14336</v>
      </c>
      <c r="W802" s="1" t="s">
        <v>14337</v>
      </c>
      <c r="X802" s="1" t="s">
        <v>2549</v>
      </c>
      <c r="Y802" s="1" t="s">
        <v>14338</v>
      </c>
      <c r="Z802" s="1" t="s">
        <v>14339</v>
      </c>
      <c r="AA802" s="1" t="s">
        <v>14340</v>
      </c>
      <c r="AB802" s="1" t="s">
        <v>74</v>
      </c>
      <c r="AC802" s="1" t="s">
        <v>74</v>
      </c>
      <c r="AD802" s="1" t="s">
        <v>74</v>
      </c>
      <c r="AE802" s="1" t="s">
        <v>74</v>
      </c>
      <c r="AF802" s="1" t="s">
        <v>74</v>
      </c>
      <c r="AG802" s="1">
        <v>68</v>
      </c>
      <c r="AH802" s="1">
        <v>29</v>
      </c>
      <c r="AI802" s="1">
        <v>30</v>
      </c>
      <c r="AJ802" s="1">
        <v>2</v>
      </c>
      <c r="AK802" s="1">
        <v>48</v>
      </c>
      <c r="AL802" s="1" t="s">
        <v>357</v>
      </c>
      <c r="AM802" s="1" t="s">
        <v>264</v>
      </c>
      <c r="AN802" s="1" t="s">
        <v>358</v>
      </c>
      <c r="AO802" s="1" t="s">
        <v>2811</v>
      </c>
      <c r="AP802" s="1" t="s">
        <v>2812</v>
      </c>
      <c r="AQ802" s="1" t="s">
        <v>74</v>
      </c>
      <c r="AR802" s="1" t="s">
        <v>2813</v>
      </c>
      <c r="AS802" s="1" t="s">
        <v>2814</v>
      </c>
      <c r="AT802" s="1" t="s">
        <v>570</v>
      </c>
      <c r="AU802" s="1">
        <v>2006</v>
      </c>
      <c r="AV802" s="1">
        <v>24</v>
      </c>
      <c r="AW802" s="1">
        <v>7</v>
      </c>
      <c r="AX802" s="1" t="s">
        <v>74</v>
      </c>
      <c r="AY802" s="1" t="s">
        <v>74</v>
      </c>
      <c r="AZ802" s="1" t="s">
        <v>74</v>
      </c>
      <c r="BA802" s="1" t="s">
        <v>74</v>
      </c>
      <c r="BB802" s="1">
        <v>687</v>
      </c>
      <c r="BC802" s="1">
        <v>697</v>
      </c>
      <c r="BD802" s="1" t="s">
        <v>74</v>
      </c>
      <c r="BE802" s="1" t="s">
        <v>14341</v>
      </c>
      <c r="BF802" s="1" t="str">
        <f>HYPERLINK("http://dx.doi.org/10.1080/02640410500482628","http://dx.doi.org/10.1080/02640410500482628")</f>
        <v>http://dx.doi.org/10.1080/02640410500482628</v>
      </c>
      <c r="BG802" s="1" t="s">
        <v>74</v>
      </c>
      <c r="BH802" s="1" t="s">
        <v>74</v>
      </c>
      <c r="BI802" s="1">
        <v>11</v>
      </c>
      <c r="BJ802" s="1" t="s">
        <v>658</v>
      </c>
      <c r="BK802" s="1" t="s">
        <v>1766</v>
      </c>
      <c r="BL802" s="1" t="s">
        <v>658</v>
      </c>
      <c r="BM802" s="1" t="s">
        <v>14342</v>
      </c>
      <c r="BN802" s="1">
        <v>16766498</v>
      </c>
      <c r="BO802" s="1" t="s">
        <v>74</v>
      </c>
      <c r="BP802" s="1" t="s">
        <v>74</v>
      </c>
      <c r="BQ802" s="1" t="s">
        <v>74</v>
      </c>
      <c r="BR802" s="1" t="s">
        <v>102</v>
      </c>
      <c r="BS802" s="1" t="s">
        <v>14343</v>
      </c>
      <c r="BT802" s="1" t="str">
        <f>HYPERLINK("https%3A%2F%2Fwww.webofscience.com%2Fwos%2Fwoscc%2Ffull-record%2FWOS:000237988200005","View Full Record in Web of Science")</f>
        <v>View Full Record in Web of Science</v>
      </c>
    </row>
    <row r="803" spans="1:72" x14ac:dyDescent="0.25">
      <c r="A803" s="1" t="s">
        <v>72</v>
      </c>
      <c r="B803" s="1" t="s">
        <v>14344</v>
      </c>
      <c r="C803" s="1" t="s">
        <v>74</v>
      </c>
      <c r="D803" s="1" t="s">
        <v>74</v>
      </c>
      <c r="E803" s="1" t="s">
        <v>74</v>
      </c>
      <c r="F803" s="1" t="s">
        <v>14345</v>
      </c>
      <c r="G803" s="1" t="s">
        <v>74</v>
      </c>
      <c r="H803" s="1" t="s">
        <v>74</v>
      </c>
      <c r="I803" s="1" t="s">
        <v>14346</v>
      </c>
      <c r="J803" s="1" t="s">
        <v>2406</v>
      </c>
      <c r="K803" s="1" t="s">
        <v>74</v>
      </c>
      <c r="L803" s="1" t="s">
        <v>74</v>
      </c>
      <c r="M803" s="1" t="s">
        <v>78</v>
      </c>
      <c r="N803" s="1" t="s">
        <v>79</v>
      </c>
      <c r="O803" s="1" t="s">
        <v>74</v>
      </c>
      <c r="P803" s="1" t="s">
        <v>74</v>
      </c>
      <c r="Q803" s="1" t="s">
        <v>74</v>
      </c>
      <c r="R803" s="1" t="s">
        <v>74</v>
      </c>
      <c r="S803" s="1" t="s">
        <v>74</v>
      </c>
      <c r="T803" s="1" t="s">
        <v>14347</v>
      </c>
      <c r="U803" s="1" t="s">
        <v>14348</v>
      </c>
      <c r="V803" s="1" t="s">
        <v>14349</v>
      </c>
      <c r="W803" s="1" t="s">
        <v>14350</v>
      </c>
      <c r="X803" s="1" t="s">
        <v>14351</v>
      </c>
      <c r="Y803" s="1" t="s">
        <v>14352</v>
      </c>
      <c r="Z803" s="1" t="s">
        <v>14353</v>
      </c>
      <c r="AA803" s="1" t="s">
        <v>74</v>
      </c>
      <c r="AB803" s="1" t="s">
        <v>74</v>
      </c>
      <c r="AC803" s="1" t="s">
        <v>74</v>
      </c>
      <c r="AD803" s="1" t="s">
        <v>74</v>
      </c>
      <c r="AE803" s="1" t="s">
        <v>74</v>
      </c>
      <c r="AF803" s="1" t="s">
        <v>74</v>
      </c>
      <c r="AG803" s="1">
        <v>25</v>
      </c>
      <c r="AH803" s="1">
        <v>6</v>
      </c>
      <c r="AI803" s="1">
        <v>8</v>
      </c>
      <c r="AJ803" s="1">
        <v>0</v>
      </c>
      <c r="AK803" s="1">
        <v>9</v>
      </c>
      <c r="AL803" s="1" t="s">
        <v>855</v>
      </c>
      <c r="AM803" s="1" t="s">
        <v>751</v>
      </c>
      <c r="AN803" s="1" t="s">
        <v>856</v>
      </c>
      <c r="AO803" s="1" t="s">
        <v>2415</v>
      </c>
      <c r="AP803" s="1" t="s">
        <v>74</v>
      </c>
      <c r="AQ803" s="1" t="s">
        <v>74</v>
      </c>
      <c r="AR803" s="1" t="s">
        <v>2416</v>
      </c>
      <c r="AS803" s="1" t="s">
        <v>2417</v>
      </c>
      <c r="AT803" s="1" t="s">
        <v>570</v>
      </c>
      <c r="AU803" s="1">
        <v>2006</v>
      </c>
      <c r="AV803" s="1">
        <v>26</v>
      </c>
      <c r="AW803" s="1">
        <v>7</v>
      </c>
      <c r="AX803" s="1" t="s">
        <v>74</v>
      </c>
      <c r="AY803" s="1" t="s">
        <v>74</v>
      </c>
      <c r="AZ803" s="1" t="s">
        <v>74</v>
      </c>
      <c r="BA803" s="1" t="s">
        <v>74</v>
      </c>
      <c r="BB803" s="1">
        <v>313</v>
      </c>
      <c r="BC803" s="1">
        <v>317</v>
      </c>
      <c r="BD803" s="1" t="s">
        <v>74</v>
      </c>
      <c r="BE803" s="1" t="s">
        <v>14354</v>
      </c>
      <c r="BF803" s="1" t="str">
        <f>HYPERLINK("http://dx.doi.org/10.1016/j.nutres.2006.06.010","http://dx.doi.org/10.1016/j.nutres.2006.06.010")</f>
        <v>http://dx.doi.org/10.1016/j.nutres.2006.06.010</v>
      </c>
      <c r="BG803" s="1" t="s">
        <v>74</v>
      </c>
      <c r="BH803" s="1" t="s">
        <v>74</v>
      </c>
      <c r="BI803" s="1">
        <v>5</v>
      </c>
      <c r="BJ803" s="1" t="s">
        <v>175</v>
      </c>
      <c r="BK803" s="1" t="s">
        <v>100</v>
      </c>
      <c r="BL803" s="1" t="s">
        <v>175</v>
      </c>
      <c r="BM803" s="1" t="s">
        <v>14355</v>
      </c>
      <c r="BN803" s="1" t="s">
        <v>74</v>
      </c>
      <c r="BO803" s="1" t="s">
        <v>74</v>
      </c>
      <c r="BP803" s="1" t="s">
        <v>74</v>
      </c>
      <c r="BQ803" s="1" t="s">
        <v>74</v>
      </c>
      <c r="BR803" s="1" t="s">
        <v>102</v>
      </c>
      <c r="BS803" s="1" t="s">
        <v>14356</v>
      </c>
      <c r="BT803" s="1" t="str">
        <f>HYPERLINK("https%3A%2F%2Fwww.webofscience.com%2Fwos%2Fwoscc%2Ffull-record%2FWOS:000240503100001","View Full Record in Web of Science")</f>
        <v>View Full Record in Web of Science</v>
      </c>
    </row>
    <row r="804" spans="1:72" x14ac:dyDescent="0.25">
      <c r="A804" s="1" t="s">
        <v>72</v>
      </c>
      <c r="B804" s="1" t="s">
        <v>14357</v>
      </c>
      <c r="C804" s="1" t="s">
        <v>74</v>
      </c>
      <c r="D804" s="1" t="s">
        <v>74</v>
      </c>
      <c r="E804" s="1" t="s">
        <v>74</v>
      </c>
      <c r="F804" s="1" t="s">
        <v>14358</v>
      </c>
      <c r="G804" s="1" t="s">
        <v>74</v>
      </c>
      <c r="H804" s="1" t="s">
        <v>74</v>
      </c>
      <c r="I804" s="1" t="s">
        <v>14359</v>
      </c>
      <c r="J804" s="1" t="s">
        <v>1459</v>
      </c>
      <c r="K804" s="1" t="s">
        <v>74</v>
      </c>
      <c r="L804" s="1" t="s">
        <v>74</v>
      </c>
      <c r="M804" s="1" t="s">
        <v>78</v>
      </c>
      <c r="N804" s="1" t="s">
        <v>79</v>
      </c>
      <c r="O804" s="1" t="s">
        <v>74</v>
      </c>
      <c r="P804" s="1" t="s">
        <v>74</v>
      </c>
      <c r="Q804" s="1" t="s">
        <v>74</v>
      </c>
      <c r="R804" s="1" t="s">
        <v>74</v>
      </c>
      <c r="S804" s="1" t="s">
        <v>74</v>
      </c>
      <c r="T804" s="1" t="s">
        <v>14360</v>
      </c>
      <c r="U804" s="1" t="s">
        <v>74</v>
      </c>
      <c r="V804" s="1" t="s">
        <v>14361</v>
      </c>
      <c r="W804" s="1" t="s">
        <v>14362</v>
      </c>
      <c r="X804" s="1" t="s">
        <v>14363</v>
      </c>
      <c r="Y804" s="1" t="s">
        <v>14364</v>
      </c>
      <c r="Z804" s="1" t="s">
        <v>14365</v>
      </c>
      <c r="AA804" s="1" t="s">
        <v>74</v>
      </c>
      <c r="AB804" s="1" t="s">
        <v>74</v>
      </c>
      <c r="AC804" s="1" t="s">
        <v>14366</v>
      </c>
      <c r="AD804" s="1" t="s">
        <v>14366</v>
      </c>
      <c r="AE804" s="1" t="s">
        <v>14367</v>
      </c>
      <c r="AF804" s="1" t="s">
        <v>74</v>
      </c>
      <c r="AG804" s="1">
        <v>19</v>
      </c>
      <c r="AH804" s="1">
        <v>2</v>
      </c>
      <c r="AI804" s="1">
        <v>2</v>
      </c>
      <c r="AJ804" s="1">
        <v>1</v>
      </c>
      <c r="AK804" s="1">
        <v>4</v>
      </c>
      <c r="AL804" s="1" t="s">
        <v>7209</v>
      </c>
      <c r="AM804" s="1" t="s">
        <v>118</v>
      </c>
      <c r="AN804" s="1" t="s">
        <v>7210</v>
      </c>
      <c r="AO804" s="1" t="s">
        <v>1472</v>
      </c>
      <c r="AP804" s="1" t="s">
        <v>74</v>
      </c>
      <c r="AQ804" s="1" t="s">
        <v>74</v>
      </c>
      <c r="AR804" s="1" t="s">
        <v>1473</v>
      </c>
      <c r="AS804" s="1" t="s">
        <v>1474</v>
      </c>
      <c r="AT804" s="1" t="s">
        <v>822</v>
      </c>
      <c r="AU804" s="1">
        <v>2006</v>
      </c>
      <c r="AV804" s="1">
        <v>3</v>
      </c>
      <c r="AW804" s="1" t="s">
        <v>74</v>
      </c>
      <c r="AX804" s="1" t="s">
        <v>74</v>
      </c>
      <c r="AY804" s="1" t="s">
        <v>74</v>
      </c>
      <c r="AZ804" s="1" t="s">
        <v>74</v>
      </c>
      <c r="BA804" s="1" t="s">
        <v>74</v>
      </c>
      <c r="BB804" s="1" t="s">
        <v>74</v>
      </c>
      <c r="BC804" s="1" t="s">
        <v>74</v>
      </c>
      <c r="BD804" s="1" t="s">
        <v>74</v>
      </c>
      <c r="BE804" s="1" t="s">
        <v>74</v>
      </c>
      <c r="BF804" s="1" t="s">
        <v>74</v>
      </c>
      <c r="BG804" s="1" t="s">
        <v>74</v>
      </c>
      <c r="BH804" s="1" t="s">
        <v>74</v>
      </c>
      <c r="BI804" s="1">
        <v>4</v>
      </c>
      <c r="BJ804" s="1" t="s">
        <v>1089</v>
      </c>
      <c r="BK804" s="1" t="s">
        <v>100</v>
      </c>
      <c r="BL804" s="1" t="s">
        <v>1089</v>
      </c>
      <c r="BM804" s="1" t="s">
        <v>14368</v>
      </c>
      <c r="BN804" s="1" t="s">
        <v>74</v>
      </c>
      <c r="BO804" s="1" t="s">
        <v>74</v>
      </c>
      <c r="BP804" s="1" t="s">
        <v>74</v>
      </c>
      <c r="BQ804" s="1" t="s">
        <v>74</v>
      </c>
      <c r="BR804" s="1" t="s">
        <v>102</v>
      </c>
      <c r="BS804" s="1" t="s">
        <v>14369</v>
      </c>
      <c r="BT804" s="1" t="str">
        <f>HYPERLINK("https%3A%2F%2Fwww.webofscience.com%2Fwos%2Fwoscc%2Ffull-record%2FWOS:000207973800007","View Full Record in Web of Science")</f>
        <v>View Full Record in Web of Science</v>
      </c>
    </row>
    <row r="805" spans="1:72" x14ac:dyDescent="0.25">
      <c r="A805" s="1" t="s">
        <v>72</v>
      </c>
      <c r="B805" s="1" t="s">
        <v>14370</v>
      </c>
      <c r="C805" s="1" t="s">
        <v>74</v>
      </c>
      <c r="D805" s="1" t="s">
        <v>74</v>
      </c>
      <c r="E805" s="1" t="s">
        <v>74</v>
      </c>
      <c r="F805" s="1" t="s">
        <v>14371</v>
      </c>
      <c r="G805" s="1" t="s">
        <v>74</v>
      </c>
      <c r="H805" s="1" t="s">
        <v>74</v>
      </c>
      <c r="I805" s="1" t="s">
        <v>14372</v>
      </c>
      <c r="J805" s="1" t="s">
        <v>2695</v>
      </c>
      <c r="K805" s="1" t="s">
        <v>74</v>
      </c>
      <c r="L805" s="1" t="s">
        <v>74</v>
      </c>
      <c r="M805" s="1" t="s">
        <v>78</v>
      </c>
      <c r="N805" s="1" t="s">
        <v>79</v>
      </c>
      <c r="O805" s="1" t="s">
        <v>74</v>
      </c>
      <c r="P805" s="1" t="s">
        <v>74</v>
      </c>
      <c r="Q805" s="1" t="s">
        <v>74</v>
      </c>
      <c r="R805" s="1" t="s">
        <v>74</v>
      </c>
      <c r="S805" s="1" t="s">
        <v>74</v>
      </c>
      <c r="T805" s="1" t="s">
        <v>14373</v>
      </c>
      <c r="U805" s="1" t="s">
        <v>14374</v>
      </c>
      <c r="V805" s="1" t="s">
        <v>14375</v>
      </c>
      <c r="W805" s="1" t="s">
        <v>13892</v>
      </c>
      <c r="X805" s="1" t="s">
        <v>74</v>
      </c>
      <c r="Y805" s="1" t="s">
        <v>14376</v>
      </c>
      <c r="Z805" s="1" t="s">
        <v>14377</v>
      </c>
      <c r="AA805" s="1" t="s">
        <v>74</v>
      </c>
      <c r="AB805" s="1" t="s">
        <v>74</v>
      </c>
      <c r="AC805" s="1" t="s">
        <v>74</v>
      </c>
      <c r="AD805" s="1" t="s">
        <v>74</v>
      </c>
      <c r="AE805" s="1" t="s">
        <v>74</v>
      </c>
      <c r="AF805" s="1" t="s">
        <v>74</v>
      </c>
      <c r="AG805" s="1">
        <v>24</v>
      </c>
      <c r="AH805" s="1">
        <v>17</v>
      </c>
      <c r="AI805" s="1">
        <v>18</v>
      </c>
      <c r="AJ805" s="1">
        <v>0</v>
      </c>
      <c r="AK805" s="1">
        <v>16</v>
      </c>
      <c r="AL805" s="1" t="s">
        <v>2704</v>
      </c>
      <c r="AM805" s="1" t="s">
        <v>2705</v>
      </c>
      <c r="AN805" s="1" t="s">
        <v>2706</v>
      </c>
      <c r="AO805" s="1" t="s">
        <v>2707</v>
      </c>
      <c r="AP805" s="1" t="s">
        <v>2708</v>
      </c>
      <c r="AQ805" s="1" t="s">
        <v>74</v>
      </c>
      <c r="AR805" s="1" t="s">
        <v>2709</v>
      </c>
      <c r="AS805" s="1" t="s">
        <v>2710</v>
      </c>
      <c r="AT805" s="1" t="s">
        <v>822</v>
      </c>
      <c r="AU805" s="1">
        <v>2006</v>
      </c>
      <c r="AV805" s="1">
        <v>27</v>
      </c>
      <c r="AW805" s="1">
        <v>6</v>
      </c>
      <c r="AX805" s="1" t="s">
        <v>74</v>
      </c>
      <c r="AY805" s="1" t="s">
        <v>74</v>
      </c>
      <c r="AZ805" s="1" t="s">
        <v>74</v>
      </c>
      <c r="BA805" s="1" t="s">
        <v>74</v>
      </c>
      <c r="BB805" s="1">
        <v>500</v>
      </c>
      <c r="BC805" s="1">
        <v>504</v>
      </c>
      <c r="BD805" s="1" t="s">
        <v>74</v>
      </c>
      <c r="BE805" s="1" t="s">
        <v>14378</v>
      </c>
      <c r="BF805" s="1" t="str">
        <f>HYPERLINK("http://dx.doi.org/10.1055/s-2005-865779","http://dx.doi.org/10.1055/s-2005-865779")</f>
        <v>http://dx.doi.org/10.1055/s-2005-865779</v>
      </c>
      <c r="BG805" s="1" t="s">
        <v>74</v>
      </c>
      <c r="BH805" s="1" t="s">
        <v>74</v>
      </c>
      <c r="BI805" s="1">
        <v>5</v>
      </c>
      <c r="BJ805" s="1" t="s">
        <v>658</v>
      </c>
      <c r="BK805" s="1" t="s">
        <v>100</v>
      </c>
      <c r="BL805" s="1" t="s">
        <v>658</v>
      </c>
      <c r="BM805" s="1" t="s">
        <v>14379</v>
      </c>
      <c r="BN805" s="1">
        <v>16767615</v>
      </c>
      <c r="BO805" s="1" t="s">
        <v>74</v>
      </c>
      <c r="BP805" s="1" t="s">
        <v>74</v>
      </c>
      <c r="BQ805" s="1" t="s">
        <v>74</v>
      </c>
      <c r="BR805" s="1" t="s">
        <v>102</v>
      </c>
      <c r="BS805" s="1" t="s">
        <v>14380</v>
      </c>
      <c r="BT805" s="1" t="str">
        <f>HYPERLINK("https%3A%2F%2Fwww.webofscience.com%2Fwos%2Fwoscc%2Ffull-record%2FWOS:000238315000011","View Full Record in Web of Science")</f>
        <v>View Full Record in Web of Science</v>
      </c>
    </row>
    <row r="806" spans="1:72" x14ac:dyDescent="0.25">
      <c r="A806" s="1" t="s">
        <v>72</v>
      </c>
      <c r="B806" s="1" t="s">
        <v>14381</v>
      </c>
      <c r="C806" s="1" t="s">
        <v>74</v>
      </c>
      <c r="D806" s="1" t="s">
        <v>74</v>
      </c>
      <c r="E806" s="1" t="s">
        <v>74</v>
      </c>
      <c r="F806" s="1" t="s">
        <v>14382</v>
      </c>
      <c r="G806" s="1" t="s">
        <v>74</v>
      </c>
      <c r="H806" s="1" t="s">
        <v>74</v>
      </c>
      <c r="I806" s="1" t="s">
        <v>14383</v>
      </c>
      <c r="J806" s="1" t="s">
        <v>1545</v>
      </c>
      <c r="K806" s="1" t="s">
        <v>74</v>
      </c>
      <c r="L806" s="1" t="s">
        <v>74</v>
      </c>
      <c r="M806" s="1" t="s">
        <v>78</v>
      </c>
      <c r="N806" s="1" t="s">
        <v>52</v>
      </c>
      <c r="O806" s="1" t="s">
        <v>74</v>
      </c>
      <c r="P806" s="1" t="s">
        <v>74</v>
      </c>
      <c r="Q806" s="1" t="s">
        <v>74</v>
      </c>
      <c r="R806" s="1" t="s">
        <v>74</v>
      </c>
      <c r="S806" s="1" t="s">
        <v>74</v>
      </c>
      <c r="T806" s="1" t="s">
        <v>74</v>
      </c>
      <c r="U806" s="1" t="s">
        <v>74</v>
      </c>
      <c r="V806" s="1" t="s">
        <v>74</v>
      </c>
      <c r="W806" s="1" t="s">
        <v>14384</v>
      </c>
      <c r="X806" s="1" t="s">
        <v>14385</v>
      </c>
      <c r="Y806" s="1" t="s">
        <v>74</v>
      </c>
      <c r="Z806" s="1" t="s">
        <v>14220</v>
      </c>
      <c r="AA806" s="1" t="s">
        <v>74</v>
      </c>
      <c r="AB806" s="1" t="s">
        <v>74</v>
      </c>
      <c r="AC806" s="1" t="s">
        <v>74</v>
      </c>
      <c r="AD806" s="1" t="s">
        <v>74</v>
      </c>
      <c r="AE806" s="1" t="s">
        <v>74</v>
      </c>
      <c r="AF806" s="1" t="s">
        <v>74</v>
      </c>
      <c r="AG806" s="1">
        <v>0</v>
      </c>
      <c r="AH806" s="1">
        <v>1</v>
      </c>
      <c r="AI806" s="1">
        <v>2</v>
      </c>
      <c r="AJ806" s="1">
        <v>0</v>
      </c>
      <c r="AK806" s="1">
        <v>2</v>
      </c>
      <c r="AL806" s="1" t="s">
        <v>710</v>
      </c>
      <c r="AM806" s="1" t="s">
        <v>711</v>
      </c>
      <c r="AN806" s="1" t="s">
        <v>712</v>
      </c>
      <c r="AO806" s="1" t="s">
        <v>1548</v>
      </c>
      <c r="AP806" s="1" t="s">
        <v>1549</v>
      </c>
      <c r="AQ806" s="1" t="s">
        <v>74</v>
      </c>
      <c r="AR806" s="1" t="s">
        <v>1550</v>
      </c>
      <c r="AS806" s="1" t="s">
        <v>1551</v>
      </c>
      <c r="AT806" s="1" t="s">
        <v>717</v>
      </c>
      <c r="AU806" s="1">
        <v>2006</v>
      </c>
      <c r="AV806" s="1">
        <v>38</v>
      </c>
      <c r="AW806" s="1">
        <v>5</v>
      </c>
      <c r="AX806" s="1" t="s">
        <v>74</v>
      </c>
      <c r="AY806" s="1" t="s">
        <v>1552</v>
      </c>
      <c r="AZ806" s="1" t="s">
        <v>74</v>
      </c>
      <c r="BA806" s="1" t="s">
        <v>74</v>
      </c>
      <c r="BB806" s="1" t="s">
        <v>14386</v>
      </c>
      <c r="BC806" s="1" t="s">
        <v>14386</v>
      </c>
      <c r="BD806" s="1" t="s">
        <v>74</v>
      </c>
      <c r="BE806" s="1" t="s">
        <v>14387</v>
      </c>
      <c r="BF806" s="1" t="str">
        <f>HYPERLINK("http://dx.doi.org/10.1249/00005768-200605001-01389","http://dx.doi.org/10.1249/00005768-200605001-01389")</f>
        <v>http://dx.doi.org/10.1249/00005768-200605001-01389</v>
      </c>
      <c r="BG806" s="1" t="s">
        <v>74</v>
      </c>
      <c r="BH806" s="1" t="s">
        <v>74</v>
      </c>
      <c r="BI806" s="1">
        <v>1</v>
      </c>
      <c r="BJ806" s="1" t="s">
        <v>658</v>
      </c>
      <c r="BK806" s="1" t="s">
        <v>100</v>
      </c>
      <c r="BL806" s="1" t="s">
        <v>658</v>
      </c>
      <c r="BM806" s="1" t="s">
        <v>14388</v>
      </c>
      <c r="BN806" s="1" t="s">
        <v>74</v>
      </c>
      <c r="BO806" s="1" t="s">
        <v>74</v>
      </c>
      <c r="BP806" s="1" t="s">
        <v>74</v>
      </c>
      <c r="BQ806" s="1" t="s">
        <v>74</v>
      </c>
      <c r="BR806" s="1" t="s">
        <v>102</v>
      </c>
      <c r="BS806" s="1" t="s">
        <v>14389</v>
      </c>
      <c r="BT806" s="1" t="str">
        <f>HYPERLINK("https%3A%2F%2Fwww.webofscience.com%2Fwos%2Fwoscc%2Ffull-record%2FWOS:000208070800437","View Full Record in Web of Science")</f>
        <v>View Full Record in Web of Science</v>
      </c>
    </row>
    <row r="807" spans="1:72" x14ac:dyDescent="0.25">
      <c r="A807" s="1" t="s">
        <v>72</v>
      </c>
      <c r="B807" s="1" t="s">
        <v>14390</v>
      </c>
      <c r="C807" s="1" t="s">
        <v>74</v>
      </c>
      <c r="D807" s="1" t="s">
        <v>74</v>
      </c>
      <c r="E807" s="1" t="s">
        <v>74</v>
      </c>
      <c r="F807" s="1" t="s">
        <v>14391</v>
      </c>
      <c r="G807" s="1" t="s">
        <v>74</v>
      </c>
      <c r="H807" s="1" t="s">
        <v>74</v>
      </c>
      <c r="I807" s="1" t="s">
        <v>14392</v>
      </c>
      <c r="J807" s="1" t="s">
        <v>1545</v>
      </c>
      <c r="K807" s="1" t="s">
        <v>74</v>
      </c>
      <c r="L807" s="1" t="s">
        <v>74</v>
      </c>
      <c r="M807" s="1" t="s">
        <v>78</v>
      </c>
      <c r="N807" s="1" t="s">
        <v>52</v>
      </c>
      <c r="O807" s="1" t="s">
        <v>74</v>
      </c>
      <c r="P807" s="1" t="s">
        <v>74</v>
      </c>
      <c r="Q807" s="1" t="s">
        <v>74</v>
      </c>
      <c r="R807" s="1" t="s">
        <v>74</v>
      </c>
      <c r="S807" s="1" t="s">
        <v>74</v>
      </c>
      <c r="T807" s="1" t="s">
        <v>74</v>
      </c>
      <c r="U807" s="1" t="s">
        <v>74</v>
      </c>
      <c r="V807" s="1" t="s">
        <v>74</v>
      </c>
      <c r="W807" s="1" t="s">
        <v>14393</v>
      </c>
      <c r="X807" s="1" t="s">
        <v>74</v>
      </c>
      <c r="Y807" s="1" t="s">
        <v>74</v>
      </c>
      <c r="Z807" s="1" t="s">
        <v>74</v>
      </c>
      <c r="AA807" s="1" t="s">
        <v>749</v>
      </c>
      <c r="AB807" s="1" t="s">
        <v>74</v>
      </c>
      <c r="AC807" s="1" t="s">
        <v>74</v>
      </c>
      <c r="AD807" s="1" t="s">
        <v>74</v>
      </c>
      <c r="AE807" s="1" t="s">
        <v>74</v>
      </c>
      <c r="AF807" s="1" t="s">
        <v>74</v>
      </c>
      <c r="AG807" s="1">
        <v>0</v>
      </c>
      <c r="AH807" s="1">
        <v>0</v>
      </c>
      <c r="AI807" s="1">
        <v>0</v>
      </c>
      <c r="AJ807" s="1">
        <v>0</v>
      </c>
      <c r="AK807" s="1">
        <v>2</v>
      </c>
      <c r="AL807" s="1" t="s">
        <v>710</v>
      </c>
      <c r="AM807" s="1" t="s">
        <v>711</v>
      </c>
      <c r="AN807" s="1" t="s">
        <v>10258</v>
      </c>
      <c r="AO807" s="1" t="s">
        <v>1548</v>
      </c>
      <c r="AP807" s="1" t="s">
        <v>74</v>
      </c>
      <c r="AQ807" s="1" t="s">
        <v>74</v>
      </c>
      <c r="AR807" s="1" t="s">
        <v>1550</v>
      </c>
      <c r="AS807" s="1" t="s">
        <v>1551</v>
      </c>
      <c r="AT807" s="1" t="s">
        <v>717</v>
      </c>
      <c r="AU807" s="1">
        <v>2006</v>
      </c>
      <c r="AV807" s="1">
        <v>38</v>
      </c>
      <c r="AW807" s="1">
        <v>5</v>
      </c>
      <c r="AX807" s="1" t="s">
        <v>74</v>
      </c>
      <c r="AY807" s="1" t="s">
        <v>1552</v>
      </c>
      <c r="AZ807" s="1" t="s">
        <v>74</v>
      </c>
      <c r="BA807" s="1" t="s">
        <v>74</v>
      </c>
      <c r="BB807" s="1" t="s">
        <v>14394</v>
      </c>
      <c r="BC807" s="1" t="s">
        <v>14394</v>
      </c>
      <c r="BD807" s="1" t="s">
        <v>74</v>
      </c>
      <c r="BE807" s="1" t="s">
        <v>14395</v>
      </c>
      <c r="BF807" s="1" t="str">
        <f>HYPERLINK("http://dx.doi.org/10.1249/00005768-200605001-01848","http://dx.doi.org/10.1249/00005768-200605001-01848")</f>
        <v>http://dx.doi.org/10.1249/00005768-200605001-01848</v>
      </c>
      <c r="BG807" s="1" t="s">
        <v>74</v>
      </c>
      <c r="BH807" s="1" t="s">
        <v>74</v>
      </c>
      <c r="BI807" s="1">
        <v>1</v>
      </c>
      <c r="BJ807" s="1" t="s">
        <v>658</v>
      </c>
      <c r="BK807" s="1" t="s">
        <v>100</v>
      </c>
      <c r="BL807" s="1" t="s">
        <v>658</v>
      </c>
      <c r="BM807" s="1" t="s">
        <v>14388</v>
      </c>
      <c r="BN807" s="1" t="s">
        <v>74</v>
      </c>
      <c r="BO807" s="1" t="s">
        <v>2540</v>
      </c>
      <c r="BP807" s="1" t="s">
        <v>74</v>
      </c>
      <c r="BQ807" s="1" t="s">
        <v>74</v>
      </c>
      <c r="BR807" s="1" t="s">
        <v>102</v>
      </c>
      <c r="BS807" s="1" t="s">
        <v>14396</v>
      </c>
      <c r="BT807" s="1" t="str">
        <f>HYPERLINK("https%3A%2F%2Fwww.webofscience.com%2Fwos%2Fwoscc%2Ffull-record%2FWOS:000208070802153","View Full Record in Web of Science")</f>
        <v>View Full Record in Web of Science</v>
      </c>
    </row>
    <row r="808" spans="1:72" x14ac:dyDescent="0.25">
      <c r="A808" s="1" t="s">
        <v>72</v>
      </c>
      <c r="B808" s="1" t="s">
        <v>14397</v>
      </c>
      <c r="C808" s="1" t="s">
        <v>74</v>
      </c>
      <c r="D808" s="1" t="s">
        <v>74</v>
      </c>
      <c r="E808" s="1" t="s">
        <v>74</v>
      </c>
      <c r="F808" s="1" t="s">
        <v>14397</v>
      </c>
      <c r="G808" s="1" t="s">
        <v>74</v>
      </c>
      <c r="H808" s="1" t="s">
        <v>74</v>
      </c>
      <c r="I808" s="1" t="s">
        <v>14398</v>
      </c>
      <c r="J808" s="1" t="s">
        <v>11325</v>
      </c>
      <c r="K808" s="1" t="s">
        <v>74</v>
      </c>
      <c r="L808" s="1" t="s">
        <v>74</v>
      </c>
      <c r="M808" s="1" t="s">
        <v>78</v>
      </c>
      <c r="N808" s="1" t="s">
        <v>5034</v>
      </c>
      <c r="O808" s="1" t="s">
        <v>74</v>
      </c>
      <c r="P808" s="1" t="s">
        <v>74</v>
      </c>
      <c r="Q808" s="1" t="s">
        <v>74</v>
      </c>
      <c r="R808" s="1" t="s">
        <v>74</v>
      </c>
      <c r="S808" s="1" t="s">
        <v>74</v>
      </c>
      <c r="T808" s="1" t="s">
        <v>74</v>
      </c>
      <c r="U808" s="1" t="s">
        <v>14399</v>
      </c>
      <c r="V808" s="1" t="s">
        <v>74</v>
      </c>
      <c r="W808" s="1" t="s">
        <v>14400</v>
      </c>
      <c r="X808" s="1" t="s">
        <v>14150</v>
      </c>
      <c r="Y808" s="1" t="s">
        <v>14401</v>
      </c>
      <c r="Z808" s="1" t="s">
        <v>14402</v>
      </c>
      <c r="AA808" s="1" t="s">
        <v>74</v>
      </c>
      <c r="AB808" s="1" t="s">
        <v>74</v>
      </c>
      <c r="AC808" s="1" t="s">
        <v>74</v>
      </c>
      <c r="AD808" s="1" t="s">
        <v>74</v>
      </c>
      <c r="AE808" s="1" t="s">
        <v>74</v>
      </c>
      <c r="AF808" s="1" t="s">
        <v>74</v>
      </c>
      <c r="AG808" s="1">
        <v>6</v>
      </c>
      <c r="AH808" s="1">
        <v>6</v>
      </c>
      <c r="AI808" s="1">
        <v>6</v>
      </c>
      <c r="AJ808" s="1">
        <v>0</v>
      </c>
      <c r="AK808" s="1">
        <v>1</v>
      </c>
      <c r="AL808" s="1" t="s">
        <v>11612</v>
      </c>
      <c r="AM808" s="1" t="s">
        <v>118</v>
      </c>
      <c r="AN808" s="1" t="s">
        <v>3189</v>
      </c>
      <c r="AO808" s="1" t="s">
        <v>11332</v>
      </c>
      <c r="AP808" s="1" t="s">
        <v>74</v>
      </c>
      <c r="AQ808" s="1" t="s">
        <v>74</v>
      </c>
      <c r="AR808" s="1" t="s">
        <v>11334</v>
      </c>
      <c r="AS808" s="1" t="s">
        <v>11335</v>
      </c>
      <c r="AT808" s="1" t="s">
        <v>757</v>
      </c>
      <c r="AU808" s="1">
        <v>2006</v>
      </c>
      <c r="AV808" s="1">
        <v>40</v>
      </c>
      <c r="AW808" s="1">
        <v>4</v>
      </c>
      <c r="AX808" s="1" t="s">
        <v>74</v>
      </c>
      <c r="AY808" s="1" t="s">
        <v>74</v>
      </c>
      <c r="AZ808" s="1" t="s">
        <v>74</v>
      </c>
      <c r="BA808" s="1" t="s">
        <v>74</v>
      </c>
      <c r="BB808" s="1">
        <v>372</v>
      </c>
      <c r="BC808" s="1">
        <v>372</v>
      </c>
      <c r="BD808" s="1" t="s">
        <v>74</v>
      </c>
      <c r="BE808" s="1" t="s">
        <v>14403</v>
      </c>
      <c r="BF808" s="1" t="str">
        <f>HYPERLINK("http://dx.doi.org/10.1136/bjsm.2005.022400","http://dx.doi.org/10.1136/bjsm.2005.022400")</f>
        <v>http://dx.doi.org/10.1136/bjsm.2005.022400</v>
      </c>
      <c r="BG808" s="1" t="s">
        <v>74</v>
      </c>
      <c r="BH808" s="1" t="s">
        <v>74</v>
      </c>
      <c r="BI808" s="1">
        <v>1</v>
      </c>
      <c r="BJ808" s="1" t="s">
        <v>658</v>
      </c>
      <c r="BK808" s="1" t="s">
        <v>100</v>
      </c>
      <c r="BL808" s="1" t="s">
        <v>658</v>
      </c>
      <c r="BM808" s="1" t="s">
        <v>14404</v>
      </c>
      <c r="BN808" s="1">
        <v>16556798</v>
      </c>
      <c r="BO808" s="1" t="s">
        <v>1895</v>
      </c>
      <c r="BP808" s="1" t="s">
        <v>74</v>
      </c>
      <c r="BQ808" s="1" t="s">
        <v>74</v>
      </c>
      <c r="BR808" s="1" t="s">
        <v>102</v>
      </c>
      <c r="BS808" s="1" t="s">
        <v>14405</v>
      </c>
      <c r="BT808" s="1" t="str">
        <f>HYPERLINK("https%3A%2F%2Fwww.webofscience.com%2Fwos%2Fwoscc%2Ffull-record%2FWOS:000236224000020","View Full Record in Web of Science")</f>
        <v>View Full Record in Web of Science</v>
      </c>
    </row>
    <row r="809" spans="1:72" x14ac:dyDescent="0.25">
      <c r="A809" s="1" t="s">
        <v>72</v>
      </c>
      <c r="B809" s="1" t="s">
        <v>14406</v>
      </c>
      <c r="C809" s="1" t="s">
        <v>74</v>
      </c>
      <c r="D809" s="1" t="s">
        <v>74</v>
      </c>
      <c r="E809" s="1" t="s">
        <v>74</v>
      </c>
      <c r="F809" s="1" t="s">
        <v>14407</v>
      </c>
      <c r="G809" s="1" t="s">
        <v>74</v>
      </c>
      <c r="H809" s="1" t="s">
        <v>74</v>
      </c>
      <c r="I809" s="1" t="s">
        <v>14408</v>
      </c>
      <c r="J809" s="1" t="s">
        <v>2952</v>
      </c>
      <c r="K809" s="1" t="s">
        <v>74</v>
      </c>
      <c r="L809" s="1" t="s">
        <v>74</v>
      </c>
      <c r="M809" s="1" t="s">
        <v>78</v>
      </c>
      <c r="N809" s="1" t="s">
        <v>79</v>
      </c>
      <c r="O809" s="1" t="s">
        <v>74</v>
      </c>
      <c r="P809" s="1" t="s">
        <v>74</v>
      </c>
      <c r="Q809" s="1" t="s">
        <v>74</v>
      </c>
      <c r="R809" s="1" t="s">
        <v>74</v>
      </c>
      <c r="S809" s="1" t="s">
        <v>74</v>
      </c>
      <c r="T809" s="1" t="s">
        <v>14409</v>
      </c>
      <c r="U809" s="1" t="s">
        <v>14410</v>
      </c>
      <c r="V809" s="1" t="s">
        <v>14411</v>
      </c>
      <c r="W809" s="1" t="s">
        <v>14412</v>
      </c>
      <c r="X809" s="1" t="s">
        <v>14413</v>
      </c>
      <c r="Y809" s="1" t="s">
        <v>14414</v>
      </c>
      <c r="Z809" s="1" t="s">
        <v>645</v>
      </c>
      <c r="AA809" s="1" t="s">
        <v>74</v>
      </c>
      <c r="AB809" s="1" t="s">
        <v>74</v>
      </c>
      <c r="AC809" s="1" t="s">
        <v>74</v>
      </c>
      <c r="AD809" s="1" t="s">
        <v>74</v>
      </c>
      <c r="AE809" s="1" t="s">
        <v>74</v>
      </c>
      <c r="AF809" s="1" t="s">
        <v>74</v>
      </c>
      <c r="AG809" s="1">
        <v>42</v>
      </c>
      <c r="AH809" s="1">
        <v>17</v>
      </c>
      <c r="AI809" s="1">
        <v>19</v>
      </c>
      <c r="AJ809" s="1">
        <v>1</v>
      </c>
      <c r="AK809" s="1">
        <v>13</v>
      </c>
      <c r="AL809" s="1" t="s">
        <v>2958</v>
      </c>
      <c r="AM809" s="1" t="s">
        <v>1888</v>
      </c>
      <c r="AN809" s="1" t="s">
        <v>2959</v>
      </c>
      <c r="AO809" s="1" t="s">
        <v>2960</v>
      </c>
      <c r="AP809" s="1" t="s">
        <v>2961</v>
      </c>
      <c r="AQ809" s="1" t="s">
        <v>74</v>
      </c>
      <c r="AR809" s="1" t="s">
        <v>2962</v>
      </c>
      <c r="AS809" s="1" t="s">
        <v>2963</v>
      </c>
      <c r="AT809" s="1" t="s">
        <v>757</v>
      </c>
      <c r="AU809" s="1">
        <v>2006</v>
      </c>
      <c r="AV809" s="1">
        <v>31</v>
      </c>
      <c r="AW809" s="1">
        <v>2</v>
      </c>
      <c r="AX809" s="1" t="s">
        <v>74</v>
      </c>
      <c r="AY809" s="1" t="s">
        <v>74</v>
      </c>
      <c r="AZ809" s="1" t="s">
        <v>74</v>
      </c>
      <c r="BA809" s="1" t="s">
        <v>74</v>
      </c>
      <c r="BB809" s="1">
        <v>101</v>
      </c>
      <c r="BC809" s="1">
        <v>109</v>
      </c>
      <c r="BD809" s="1" t="s">
        <v>74</v>
      </c>
      <c r="BE809" s="1" t="s">
        <v>14415</v>
      </c>
      <c r="BF809" s="1" t="str">
        <f>HYPERLINK("http://dx.doi.org/10.1139/H05-006","http://dx.doi.org/10.1139/H05-006")</f>
        <v>http://dx.doi.org/10.1139/H05-006</v>
      </c>
      <c r="BG809" s="1" t="s">
        <v>74</v>
      </c>
      <c r="BH809" s="1" t="s">
        <v>74</v>
      </c>
      <c r="BI809" s="1">
        <v>9</v>
      </c>
      <c r="BJ809" s="1" t="s">
        <v>2965</v>
      </c>
      <c r="BK809" s="1" t="s">
        <v>100</v>
      </c>
      <c r="BL809" s="1" t="s">
        <v>2965</v>
      </c>
      <c r="BM809" s="1" t="s">
        <v>14416</v>
      </c>
      <c r="BN809" s="1">
        <v>16604127</v>
      </c>
      <c r="BO809" s="1" t="s">
        <v>74</v>
      </c>
      <c r="BP809" s="1" t="s">
        <v>74</v>
      </c>
      <c r="BQ809" s="1" t="s">
        <v>74</v>
      </c>
      <c r="BR809" s="1" t="s">
        <v>102</v>
      </c>
      <c r="BS809" s="1" t="s">
        <v>14417</v>
      </c>
      <c r="BT809" s="1" t="str">
        <f>HYPERLINK("https%3A%2F%2Fwww.webofscience.com%2Fwos%2Fwoscc%2Ffull-record%2FWOS:000238482600003","View Full Record in Web of Science")</f>
        <v>View Full Record in Web of Science</v>
      </c>
    </row>
    <row r="810" spans="1:72" x14ac:dyDescent="0.25">
      <c r="A810" s="1" t="s">
        <v>72</v>
      </c>
      <c r="B810" s="1" t="s">
        <v>14418</v>
      </c>
      <c r="C810" s="1" t="s">
        <v>74</v>
      </c>
      <c r="D810" s="1" t="s">
        <v>74</v>
      </c>
      <c r="E810" s="1" t="s">
        <v>74</v>
      </c>
      <c r="F810" s="1" t="s">
        <v>14418</v>
      </c>
      <c r="G810" s="1" t="s">
        <v>74</v>
      </c>
      <c r="H810" s="1" t="s">
        <v>74</v>
      </c>
      <c r="I810" s="1" t="s">
        <v>14419</v>
      </c>
      <c r="J810" s="1" t="s">
        <v>6483</v>
      </c>
      <c r="K810" s="1" t="s">
        <v>74</v>
      </c>
      <c r="L810" s="1" t="s">
        <v>74</v>
      </c>
      <c r="M810" s="1" t="s">
        <v>78</v>
      </c>
      <c r="N810" s="1" t="s">
        <v>5034</v>
      </c>
      <c r="O810" s="1" t="s">
        <v>74</v>
      </c>
      <c r="P810" s="1" t="s">
        <v>74</v>
      </c>
      <c r="Q810" s="1" t="s">
        <v>74</v>
      </c>
      <c r="R810" s="1" t="s">
        <v>74</v>
      </c>
      <c r="S810" s="1" t="s">
        <v>74</v>
      </c>
      <c r="T810" s="1" t="s">
        <v>74</v>
      </c>
      <c r="U810" s="1" t="s">
        <v>14420</v>
      </c>
      <c r="V810" s="1" t="s">
        <v>74</v>
      </c>
      <c r="W810" s="1" t="s">
        <v>14421</v>
      </c>
      <c r="X810" s="1" t="s">
        <v>283</v>
      </c>
      <c r="Y810" s="1" t="s">
        <v>14422</v>
      </c>
      <c r="Z810" s="1" t="s">
        <v>14423</v>
      </c>
      <c r="AA810" s="1" t="s">
        <v>74</v>
      </c>
      <c r="AB810" s="1" t="s">
        <v>74</v>
      </c>
      <c r="AC810" s="1" t="s">
        <v>74</v>
      </c>
      <c r="AD810" s="1" t="s">
        <v>74</v>
      </c>
      <c r="AE810" s="1" t="s">
        <v>74</v>
      </c>
      <c r="AF810" s="1" t="s">
        <v>74</v>
      </c>
      <c r="AG810" s="1">
        <v>2</v>
      </c>
      <c r="AH810" s="1">
        <v>0</v>
      </c>
      <c r="AI810" s="1">
        <v>0</v>
      </c>
      <c r="AJ810" s="1">
        <v>0</v>
      </c>
      <c r="AK810" s="1">
        <v>2</v>
      </c>
      <c r="AL810" s="1" t="s">
        <v>6491</v>
      </c>
      <c r="AM810" s="1" t="s">
        <v>6492</v>
      </c>
      <c r="AN810" s="1" t="s">
        <v>6493</v>
      </c>
      <c r="AO810" s="1" t="s">
        <v>6494</v>
      </c>
      <c r="AP810" s="1" t="s">
        <v>74</v>
      </c>
      <c r="AQ810" s="1" t="s">
        <v>74</v>
      </c>
      <c r="AR810" s="1" t="s">
        <v>6496</v>
      </c>
      <c r="AS810" s="1" t="s">
        <v>6497</v>
      </c>
      <c r="AT810" s="1" t="s">
        <v>757</v>
      </c>
      <c r="AU810" s="1">
        <v>2006</v>
      </c>
      <c r="AV810" s="1">
        <v>100</v>
      </c>
      <c r="AW810" s="1">
        <v>4</v>
      </c>
      <c r="AX810" s="1" t="s">
        <v>74</v>
      </c>
      <c r="AY810" s="1" t="s">
        <v>74</v>
      </c>
      <c r="AZ810" s="1" t="s">
        <v>74</v>
      </c>
      <c r="BA810" s="1" t="s">
        <v>74</v>
      </c>
      <c r="BB810" s="1">
        <v>1433</v>
      </c>
      <c r="BC810" s="1">
        <v>1434</v>
      </c>
      <c r="BD810" s="1" t="s">
        <v>74</v>
      </c>
      <c r="BE810" s="1" t="s">
        <v>74</v>
      </c>
      <c r="BF810" s="1" t="s">
        <v>74</v>
      </c>
      <c r="BG810" s="1" t="s">
        <v>74</v>
      </c>
      <c r="BH810" s="1" t="s">
        <v>74</v>
      </c>
      <c r="BI810" s="1">
        <v>2</v>
      </c>
      <c r="BJ810" s="1" t="s">
        <v>298</v>
      </c>
      <c r="BK810" s="1" t="s">
        <v>100</v>
      </c>
      <c r="BL810" s="1" t="s">
        <v>298</v>
      </c>
      <c r="BM810" s="1" t="s">
        <v>14424</v>
      </c>
      <c r="BN810" s="1" t="s">
        <v>74</v>
      </c>
      <c r="BO810" s="1" t="s">
        <v>74</v>
      </c>
      <c r="BP810" s="1" t="s">
        <v>74</v>
      </c>
      <c r="BQ810" s="1" t="s">
        <v>74</v>
      </c>
      <c r="BR810" s="1" t="s">
        <v>102</v>
      </c>
      <c r="BS810" s="1" t="s">
        <v>14425</v>
      </c>
      <c r="BT810" s="1" t="str">
        <f>HYPERLINK("https%3A%2F%2Fwww.webofscience.com%2Fwos%2Fwoscc%2Ffull-record%2FWOS:000236854500068","View Full Record in Web of Science")</f>
        <v>View Full Record in Web of Science</v>
      </c>
    </row>
    <row r="811" spans="1:72" x14ac:dyDescent="0.25">
      <c r="A811" s="1" t="s">
        <v>72</v>
      </c>
      <c r="B811" s="1" t="s">
        <v>14426</v>
      </c>
      <c r="C811" s="1" t="s">
        <v>74</v>
      </c>
      <c r="D811" s="1" t="s">
        <v>74</v>
      </c>
      <c r="E811" s="1" t="s">
        <v>74</v>
      </c>
      <c r="F811" s="1" t="s">
        <v>14426</v>
      </c>
      <c r="G811" s="1" t="s">
        <v>74</v>
      </c>
      <c r="H811" s="1" t="s">
        <v>74</v>
      </c>
      <c r="I811" s="1" t="s">
        <v>14427</v>
      </c>
      <c r="J811" s="1" t="s">
        <v>6483</v>
      </c>
      <c r="K811" s="1" t="s">
        <v>74</v>
      </c>
      <c r="L811" s="1" t="s">
        <v>74</v>
      </c>
      <c r="M811" s="1" t="s">
        <v>78</v>
      </c>
      <c r="N811" s="1" t="s">
        <v>5034</v>
      </c>
      <c r="O811" s="1" t="s">
        <v>74</v>
      </c>
      <c r="P811" s="1" t="s">
        <v>74</v>
      </c>
      <c r="Q811" s="1" t="s">
        <v>74</v>
      </c>
      <c r="R811" s="1" t="s">
        <v>74</v>
      </c>
      <c r="S811" s="1" t="s">
        <v>74</v>
      </c>
      <c r="T811" s="1" t="s">
        <v>74</v>
      </c>
      <c r="U811" s="1" t="s">
        <v>14428</v>
      </c>
      <c r="V811" s="1" t="s">
        <v>74</v>
      </c>
      <c r="W811" s="1" t="s">
        <v>74</v>
      </c>
      <c r="X811" s="1" t="s">
        <v>74</v>
      </c>
      <c r="Y811" s="1" t="s">
        <v>14429</v>
      </c>
      <c r="Z811" s="1" t="s">
        <v>14430</v>
      </c>
      <c r="AA811" s="1" t="s">
        <v>74</v>
      </c>
      <c r="AB811" s="1" t="s">
        <v>74</v>
      </c>
      <c r="AC811" s="1" t="s">
        <v>74</v>
      </c>
      <c r="AD811" s="1" t="s">
        <v>74</v>
      </c>
      <c r="AE811" s="1" t="s">
        <v>74</v>
      </c>
      <c r="AF811" s="1" t="s">
        <v>74</v>
      </c>
      <c r="AG811" s="1">
        <v>7</v>
      </c>
      <c r="AH811" s="1">
        <v>5</v>
      </c>
      <c r="AI811" s="1">
        <v>5</v>
      </c>
      <c r="AJ811" s="1">
        <v>0</v>
      </c>
      <c r="AK811" s="1">
        <v>0</v>
      </c>
      <c r="AL811" s="1" t="s">
        <v>6491</v>
      </c>
      <c r="AM811" s="1" t="s">
        <v>6492</v>
      </c>
      <c r="AN811" s="1" t="s">
        <v>6493</v>
      </c>
      <c r="AO811" s="1" t="s">
        <v>6494</v>
      </c>
      <c r="AP811" s="1" t="s">
        <v>6495</v>
      </c>
      <c r="AQ811" s="1" t="s">
        <v>74</v>
      </c>
      <c r="AR811" s="1" t="s">
        <v>6496</v>
      </c>
      <c r="AS811" s="1" t="s">
        <v>6497</v>
      </c>
      <c r="AT811" s="1" t="s">
        <v>757</v>
      </c>
      <c r="AU811" s="1">
        <v>2006</v>
      </c>
      <c r="AV811" s="1">
        <v>100</v>
      </c>
      <c r="AW811" s="1">
        <v>4</v>
      </c>
      <c r="AX811" s="1" t="s">
        <v>74</v>
      </c>
      <c r="AY811" s="1" t="s">
        <v>74</v>
      </c>
      <c r="AZ811" s="1" t="s">
        <v>74</v>
      </c>
      <c r="BA811" s="1" t="s">
        <v>74</v>
      </c>
      <c r="BB811" s="1">
        <v>1433</v>
      </c>
      <c r="BC811" s="1">
        <v>1433</v>
      </c>
      <c r="BD811" s="1" t="s">
        <v>74</v>
      </c>
      <c r="BE811" s="1" t="s">
        <v>14431</v>
      </c>
      <c r="BF811" s="1" t="str">
        <f>HYPERLINK("http://dx.doi.org/10.1152/japplphysiol.01430.2005","http://dx.doi.org/10.1152/japplphysiol.01430.2005")</f>
        <v>http://dx.doi.org/10.1152/japplphysiol.01430.2005</v>
      </c>
      <c r="BG811" s="1" t="s">
        <v>74</v>
      </c>
      <c r="BH811" s="1" t="s">
        <v>74</v>
      </c>
      <c r="BI811" s="1">
        <v>1</v>
      </c>
      <c r="BJ811" s="1" t="s">
        <v>298</v>
      </c>
      <c r="BK811" s="1" t="s">
        <v>100</v>
      </c>
      <c r="BL811" s="1" t="s">
        <v>298</v>
      </c>
      <c r="BM811" s="1" t="s">
        <v>14424</v>
      </c>
      <c r="BN811" s="1">
        <v>16540721</v>
      </c>
      <c r="BO811" s="1" t="s">
        <v>74</v>
      </c>
      <c r="BP811" s="1" t="s">
        <v>74</v>
      </c>
      <c r="BQ811" s="1" t="s">
        <v>74</v>
      </c>
      <c r="BR811" s="1" t="s">
        <v>102</v>
      </c>
      <c r="BS811" s="1" t="s">
        <v>14432</v>
      </c>
      <c r="BT811" s="1" t="str">
        <f>HYPERLINK("https%3A%2F%2Fwww.webofscience.com%2Fwos%2Fwoscc%2Ffull-record%2FWOS:000236854500067","View Full Record in Web of Science")</f>
        <v>View Full Record in Web of Science</v>
      </c>
    </row>
    <row r="812" spans="1:72" x14ac:dyDescent="0.25">
      <c r="A812" s="1" t="s">
        <v>72</v>
      </c>
      <c r="B812" s="1" t="s">
        <v>14433</v>
      </c>
      <c r="C812" s="1" t="s">
        <v>74</v>
      </c>
      <c r="D812" s="1" t="s">
        <v>74</v>
      </c>
      <c r="E812" s="1" t="s">
        <v>74</v>
      </c>
      <c r="F812" s="1" t="s">
        <v>14434</v>
      </c>
      <c r="G812" s="1" t="s">
        <v>74</v>
      </c>
      <c r="H812" s="1" t="s">
        <v>74</v>
      </c>
      <c r="I812" s="1" t="s">
        <v>14435</v>
      </c>
      <c r="J812" s="1" t="s">
        <v>6577</v>
      </c>
      <c r="K812" s="1" t="s">
        <v>74</v>
      </c>
      <c r="L812" s="1" t="s">
        <v>74</v>
      </c>
      <c r="M812" s="1" t="s">
        <v>78</v>
      </c>
      <c r="N812" s="1" t="s">
        <v>79</v>
      </c>
      <c r="O812" s="1" t="s">
        <v>74</v>
      </c>
      <c r="P812" s="1" t="s">
        <v>74</v>
      </c>
      <c r="Q812" s="1" t="s">
        <v>74</v>
      </c>
      <c r="R812" s="1" t="s">
        <v>74</v>
      </c>
      <c r="S812" s="1" t="s">
        <v>74</v>
      </c>
      <c r="T812" s="1" t="s">
        <v>74</v>
      </c>
      <c r="U812" s="1" t="s">
        <v>14436</v>
      </c>
      <c r="V812" s="1" t="s">
        <v>14437</v>
      </c>
      <c r="W812" s="1" t="s">
        <v>14438</v>
      </c>
      <c r="X812" s="1" t="s">
        <v>14439</v>
      </c>
      <c r="Y812" s="1" t="s">
        <v>14440</v>
      </c>
      <c r="Z812" s="1" t="s">
        <v>74</v>
      </c>
      <c r="AA812" s="1" t="s">
        <v>74</v>
      </c>
      <c r="AB812" s="1" t="s">
        <v>74</v>
      </c>
      <c r="AC812" s="1" t="s">
        <v>74</v>
      </c>
      <c r="AD812" s="1" t="s">
        <v>74</v>
      </c>
      <c r="AE812" s="1" t="s">
        <v>74</v>
      </c>
      <c r="AF812" s="1" t="s">
        <v>74</v>
      </c>
      <c r="AG812" s="1">
        <v>22</v>
      </c>
      <c r="AH812" s="1">
        <v>0</v>
      </c>
      <c r="AI812" s="1">
        <v>0</v>
      </c>
      <c r="AJ812" s="1">
        <v>0</v>
      </c>
      <c r="AK812" s="1">
        <v>6</v>
      </c>
      <c r="AL812" s="1" t="s">
        <v>6585</v>
      </c>
      <c r="AM812" s="1" t="s">
        <v>6586</v>
      </c>
      <c r="AN812" s="1" t="s">
        <v>6587</v>
      </c>
      <c r="AO812" s="1" t="s">
        <v>6588</v>
      </c>
      <c r="AP812" s="1" t="s">
        <v>6589</v>
      </c>
      <c r="AQ812" s="1" t="s">
        <v>74</v>
      </c>
      <c r="AR812" s="1" t="s">
        <v>6590</v>
      </c>
      <c r="AS812" s="1" t="s">
        <v>6591</v>
      </c>
      <c r="AT812" s="1" t="s">
        <v>5298</v>
      </c>
      <c r="AU812" s="1">
        <v>2006</v>
      </c>
      <c r="AV812" s="1">
        <v>17</v>
      </c>
      <c r="AW812" s="1">
        <v>2</v>
      </c>
      <c r="AX812" s="1" t="s">
        <v>74</v>
      </c>
      <c r="AY812" s="1" t="s">
        <v>74</v>
      </c>
      <c r="AZ812" s="1" t="s">
        <v>74</v>
      </c>
      <c r="BA812" s="1" t="s">
        <v>74</v>
      </c>
      <c r="BB812" s="1" t="s">
        <v>14441</v>
      </c>
      <c r="BC812" s="1" t="s">
        <v>14442</v>
      </c>
      <c r="BD812" s="1" t="s">
        <v>74</v>
      </c>
      <c r="BE812" s="1" t="s">
        <v>74</v>
      </c>
      <c r="BF812" s="1" t="s">
        <v>74</v>
      </c>
      <c r="BG812" s="1" t="s">
        <v>74</v>
      </c>
      <c r="BH812" s="1" t="s">
        <v>74</v>
      </c>
      <c r="BI812" s="1">
        <v>3</v>
      </c>
      <c r="BJ812" s="1" t="s">
        <v>6592</v>
      </c>
      <c r="BK812" s="1" t="s">
        <v>100</v>
      </c>
      <c r="BL812" s="1" t="s">
        <v>6592</v>
      </c>
      <c r="BM812" s="1" t="s">
        <v>14443</v>
      </c>
      <c r="BN812" s="1" t="s">
        <v>74</v>
      </c>
      <c r="BO812" s="1" t="s">
        <v>74</v>
      </c>
      <c r="BP812" s="1" t="s">
        <v>74</v>
      </c>
      <c r="BQ812" s="1" t="s">
        <v>74</v>
      </c>
      <c r="BR812" s="1" t="s">
        <v>102</v>
      </c>
      <c r="BS812" s="1" t="s">
        <v>14444</v>
      </c>
      <c r="BT812" s="1" t="str">
        <f>HYPERLINK("https%3A%2F%2Fwww.webofscience.com%2Fwos%2Fwoscc%2Ffull-record%2FWOS:000238661100015","View Full Record in Web of Science")</f>
        <v>View Full Record in Web of Science</v>
      </c>
    </row>
    <row r="813" spans="1:72" x14ac:dyDescent="0.25">
      <c r="A813" s="1" t="s">
        <v>72</v>
      </c>
      <c r="B813" s="1" t="s">
        <v>14445</v>
      </c>
      <c r="C813" s="1" t="s">
        <v>74</v>
      </c>
      <c r="D813" s="1" t="s">
        <v>74</v>
      </c>
      <c r="E813" s="1" t="s">
        <v>74</v>
      </c>
      <c r="F813" s="1" t="s">
        <v>14445</v>
      </c>
      <c r="G813" s="1" t="s">
        <v>74</v>
      </c>
      <c r="H813" s="1" t="s">
        <v>74</v>
      </c>
      <c r="I813" s="1" t="s">
        <v>14446</v>
      </c>
      <c r="J813" s="1" t="s">
        <v>5227</v>
      </c>
      <c r="K813" s="1" t="s">
        <v>74</v>
      </c>
      <c r="L813" s="1" t="s">
        <v>74</v>
      </c>
      <c r="M813" s="1" t="s">
        <v>78</v>
      </c>
      <c r="N813" s="1" t="s">
        <v>708</v>
      </c>
      <c r="O813" s="1" t="s">
        <v>74</v>
      </c>
      <c r="P813" s="1" t="s">
        <v>74</v>
      </c>
      <c r="Q813" s="1" t="s">
        <v>74</v>
      </c>
      <c r="R813" s="1" t="s">
        <v>74</v>
      </c>
      <c r="S813" s="1" t="s">
        <v>74</v>
      </c>
      <c r="T813" s="1" t="s">
        <v>14447</v>
      </c>
      <c r="U813" s="1" t="s">
        <v>14448</v>
      </c>
      <c r="V813" s="1" t="s">
        <v>14449</v>
      </c>
      <c r="W813" s="1" t="s">
        <v>14450</v>
      </c>
      <c r="X813" s="1" t="s">
        <v>14451</v>
      </c>
      <c r="Y813" s="1" t="s">
        <v>14452</v>
      </c>
      <c r="Z813" s="1" t="s">
        <v>11348</v>
      </c>
      <c r="AA813" s="1" t="s">
        <v>13055</v>
      </c>
      <c r="AB813" s="1" t="s">
        <v>13309</v>
      </c>
      <c r="AC813" s="1" t="s">
        <v>14453</v>
      </c>
      <c r="AD813" s="1" t="s">
        <v>12910</v>
      </c>
      <c r="AE813" s="1" t="s">
        <v>74</v>
      </c>
      <c r="AF813" s="1" t="s">
        <v>74</v>
      </c>
      <c r="AG813" s="1">
        <v>146</v>
      </c>
      <c r="AH813" s="1">
        <v>307</v>
      </c>
      <c r="AI813" s="1">
        <v>316</v>
      </c>
      <c r="AJ813" s="1">
        <v>0</v>
      </c>
      <c r="AK813" s="1">
        <v>31</v>
      </c>
      <c r="AL813" s="1" t="s">
        <v>2307</v>
      </c>
      <c r="AM813" s="1" t="s">
        <v>751</v>
      </c>
      <c r="AN813" s="1" t="s">
        <v>2308</v>
      </c>
      <c r="AO813" s="1" t="s">
        <v>5237</v>
      </c>
      <c r="AP813" s="1" t="s">
        <v>5238</v>
      </c>
      <c r="AQ813" s="1" t="s">
        <v>74</v>
      </c>
      <c r="AR813" s="1" t="s">
        <v>5239</v>
      </c>
      <c r="AS813" s="1" t="s">
        <v>5240</v>
      </c>
      <c r="AT813" s="1" t="s">
        <v>903</v>
      </c>
      <c r="AU813" s="1">
        <v>2006</v>
      </c>
      <c r="AV813" s="1">
        <v>83</v>
      </c>
      <c r="AW813" s="1">
        <v>3</v>
      </c>
      <c r="AX813" s="1" t="s">
        <v>74</v>
      </c>
      <c r="AY813" s="1" t="s">
        <v>74</v>
      </c>
      <c r="AZ813" s="1" t="s">
        <v>74</v>
      </c>
      <c r="BA813" s="1" t="s">
        <v>74</v>
      </c>
      <c r="BB813" s="1">
        <v>529</v>
      </c>
      <c r="BC813" s="1">
        <v>542</v>
      </c>
      <c r="BD813" s="1" t="s">
        <v>74</v>
      </c>
      <c r="BE813" s="1" t="s">
        <v>14454</v>
      </c>
      <c r="BF813" s="1" t="str">
        <f>HYPERLINK("http://dx.doi.org/10.1093/ajcn.83.3.529","http://dx.doi.org/10.1093/ajcn.83.3.529")</f>
        <v>http://dx.doi.org/10.1093/ajcn.83.3.529</v>
      </c>
      <c r="BG813" s="1" t="s">
        <v>74</v>
      </c>
      <c r="BH813" s="1" t="s">
        <v>74</v>
      </c>
      <c r="BI813" s="1">
        <v>14</v>
      </c>
      <c r="BJ813" s="1" t="s">
        <v>175</v>
      </c>
      <c r="BK813" s="1" t="s">
        <v>100</v>
      </c>
      <c r="BL813" s="1" t="s">
        <v>175</v>
      </c>
      <c r="BM813" s="1" t="s">
        <v>14455</v>
      </c>
      <c r="BN813" s="1">
        <v>16522898</v>
      </c>
      <c r="BO813" s="1" t="s">
        <v>2540</v>
      </c>
      <c r="BP813" s="1" t="s">
        <v>74</v>
      </c>
      <c r="BQ813" s="1" t="s">
        <v>74</v>
      </c>
      <c r="BR813" s="1" t="s">
        <v>102</v>
      </c>
      <c r="BS813" s="1" t="s">
        <v>14456</v>
      </c>
      <c r="BT813" s="1" t="str">
        <f>HYPERLINK("https%3A%2F%2Fwww.webofscience.com%2Fwos%2Fwoscc%2Ffull-record%2FWOS:000236073100003","View Full Record in Web of Science")</f>
        <v>View Full Record in Web of Science</v>
      </c>
    </row>
    <row r="814" spans="1:72" x14ac:dyDescent="0.25">
      <c r="A814" s="1" t="s">
        <v>72</v>
      </c>
      <c r="B814" s="1" t="s">
        <v>14457</v>
      </c>
      <c r="C814" s="1" t="s">
        <v>74</v>
      </c>
      <c r="D814" s="1" t="s">
        <v>74</v>
      </c>
      <c r="E814" s="1" t="s">
        <v>74</v>
      </c>
      <c r="F814" s="1" t="s">
        <v>14457</v>
      </c>
      <c r="G814" s="1" t="s">
        <v>74</v>
      </c>
      <c r="H814" s="1" t="s">
        <v>74</v>
      </c>
      <c r="I814" s="1" t="s">
        <v>14458</v>
      </c>
      <c r="J814" s="1" t="s">
        <v>6577</v>
      </c>
      <c r="K814" s="1" t="s">
        <v>74</v>
      </c>
      <c r="L814" s="1" t="s">
        <v>74</v>
      </c>
      <c r="M814" s="1" t="s">
        <v>78</v>
      </c>
      <c r="N814" s="1" t="s">
        <v>79</v>
      </c>
      <c r="O814" s="1" t="s">
        <v>74</v>
      </c>
      <c r="P814" s="1" t="s">
        <v>74</v>
      </c>
      <c r="Q814" s="1" t="s">
        <v>74</v>
      </c>
      <c r="R814" s="1" t="s">
        <v>74</v>
      </c>
      <c r="S814" s="1" t="s">
        <v>74</v>
      </c>
      <c r="T814" s="1" t="s">
        <v>74</v>
      </c>
      <c r="U814" s="1" t="s">
        <v>74</v>
      </c>
      <c r="V814" s="1" t="s">
        <v>74</v>
      </c>
      <c r="W814" s="1" t="s">
        <v>74</v>
      </c>
      <c r="X814" s="1" t="s">
        <v>74</v>
      </c>
      <c r="Y814" s="1" t="s">
        <v>74</v>
      </c>
      <c r="Z814" s="1" t="s">
        <v>74</v>
      </c>
      <c r="AA814" s="1" t="s">
        <v>74</v>
      </c>
      <c r="AB814" s="1" t="s">
        <v>74</v>
      </c>
      <c r="AC814" s="1" t="s">
        <v>74</v>
      </c>
      <c r="AD814" s="1" t="s">
        <v>74</v>
      </c>
      <c r="AE814" s="1" t="s">
        <v>74</v>
      </c>
      <c r="AF814" s="1" t="s">
        <v>74</v>
      </c>
      <c r="AG814" s="1">
        <v>0</v>
      </c>
      <c r="AH814" s="1">
        <v>0</v>
      </c>
      <c r="AI814" s="1">
        <v>0</v>
      </c>
      <c r="AJ814" s="1">
        <v>0</v>
      </c>
      <c r="AK814" s="1">
        <v>3</v>
      </c>
      <c r="AL814" s="1" t="s">
        <v>6585</v>
      </c>
      <c r="AM814" s="1" t="s">
        <v>14459</v>
      </c>
      <c r="AN814" s="1" t="s">
        <v>14460</v>
      </c>
      <c r="AO814" s="1" t="s">
        <v>6588</v>
      </c>
      <c r="AP814" s="1" t="s">
        <v>74</v>
      </c>
      <c r="AQ814" s="1" t="s">
        <v>74</v>
      </c>
      <c r="AR814" s="1" t="s">
        <v>6590</v>
      </c>
      <c r="AS814" s="1" t="s">
        <v>6591</v>
      </c>
      <c r="AT814" s="1" t="s">
        <v>5298</v>
      </c>
      <c r="AU814" s="1">
        <v>2006</v>
      </c>
      <c r="AV814" s="1">
        <v>17</v>
      </c>
      <c r="AW814" s="1">
        <v>2</v>
      </c>
      <c r="AX814" s="1" t="s">
        <v>74</v>
      </c>
      <c r="AY814" s="1" t="s">
        <v>74</v>
      </c>
      <c r="AZ814" s="1" t="s">
        <v>74</v>
      </c>
      <c r="BA814" s="1" t="s">
        <v>74</v>
      </c>
      <c r="BB814" s="1" t="s">
        <v>14461</v>
      </c>
      <c r="BC814" s="1" t="s">
        <v>14462</v>
      </c>
      <c r="BD814" s="1" t="s">
        <v>74</v>
      </c>
      <c r="BE814" s="1" t="s">
        <v>74</v>
      </c>
      <c r="BF814" s="1" t="s">
        <v>74</v>
      </c>
      <c r="BG814" s="1" t="s">
        <v>74</v>
      </c>
      <c r="BH814" s="1" t="s">
        <v>74</v>
      </c>
      <c r="BI814" s="1">
        <v>2</v>
      </c>
      <c r="BJ814" s="1" t="s">
        <v>6592</v>
      </c>
      <c r="BK814" s="1" t="s">
        <v>100</v>
      </c>
      <c r="BL814" s="1" t="s">
        <v>6592</v>
      </c>
      <c r="BM814" s="1" t="s">
        <v>14443</v>
      </c>
      <c r="BN814" s="1" t="s">
        <v>74</v>
      </c>
      <c r="BO814" s="1" t="s">
        <v>74</v>
      </c>
      <c r="BP814" s="1" t="s">
        <v>74</v>
      </c>
      <c r="BQ814" s="1" t="s">
        <v>74</v>
      </c>
      <c r="BR814" s="1" t="s">
        <v>102</v>
      </c>
      <c r="BS814" s="1" t="s">
        <v>14463</v>
      </c>
      <c r="BT814" s="1" t="str">
        <f>HYPERLINK("https%3A%2F%2Fwww.webofscience.com%2Fwos%2Fwoscc%2Ffull-record%2FWOS:000238661100016","View Full Record in Web of Science")</f>
        <v>View Full Record in Web of Science</v>
      </c>
    </row>
    <row r="815" spans="1:72" x14ac:dyDescent="0.25">
      <c r="A815" s="1" t="s">
        <v>72</v>
      </c>
      <c r="B815" s="1" t="s">
        <v>14464</v>
      </c>
      <c r="C815" s="1" t="s">
        <v>74</v>
      </c>
      <c r="D815" s="1" t="s">
        <v>74</v>
      </c>
      <c r="E815" s="1" t="s">
        <v>74</v>
      </c>
      <c r="F815" s="1" t="s">
        <v>14464</v>
      </c>
      <c r="G815" s="1" t="s">
        <v>74</v>
      </c>
      <c r="H815" s="1" t="s">
        <v>74</v>
      </c>
      <c r="I815" s="1" t="s">
        <v>14465</v>
      </c>
      <c r="J815" s="1" t="s">
        <v>10458</v>
      </c>
      <c r="K815" s="1" t="s">
        <v>74</v>
      </c>
      <c r="L815" s="1" t="s">
        <v>74</v>
      </c>
      <c r="M815" s="1" t="s">
        <v>78</v>
      </c>
      <c r="N815" s="1" t="s">
        <v>79</v>
      </c>
      <c r="O815" s="1" t="s">
        <v>74</v>
      </c>
      <c r="P815" s="1" t="s">
        <v>74</v>
      </c>
      <c r="Q815" s="1" t="s">
        <v>74</v>
      </c>
      <c r="R815" s="1" t="s">
        <v>74</v>
      </c>
      <c r="S815" s="1" t="s">
        <v>74</v>
      </c>
      <c r="T815" s="1" t="s">
        <v>14466</v>
      </c>
      <c r="U815" s="1" t="s">
        <v>14467</v>
      </c>
      <c r="V815" s="1" t="s">
        <v>14468</v>
      </c>
      <c r="W815" s="1" t="s">
        <v>14469</v>
      </c>
      <c r="X815" s="1" t="s">
        <v>14470</v>
      </c>
      <c r="Y815" s="1" t="s">
        <v>14471</v>
      </c>
      <c r="Z815" s="1" t="s">
        <v>14472</v>
      </c>
      <c r="AA815" s="1" t="s">
        <v>74</v>
      </c>
      <c r="AB815" s="1" t="s">
        <v>74</v>
      </c>
      <c r="AC815" s="1" t="s">
        <v>74</v>
      </c>
      <c r="AD815" s="1" t="s">
        <v>74</v>
      </c>
      <c r="AE815" s="1" t="s">
        <v>74</v>
      </c>
      <c r="AF815" s="1" t="s">
        <v>74</v>
      </c>
      <c r="AG815" s="1">
        <v>25</v>
      </c>
      <c r="AH815" s="1">
        <v>161</v>
      </c>
      <c r="AI815" s="1">
        <v>172</v>
      </c>
      <c r="AJ815" s="1">
        <v>1</v>
      </c>
      <c r="AK815" s="1">
        <v>20</v>
      </c>
      <c r="AL815" s="1" t="s">
        <v>750</v>
      </c>
      <c r="AM815" s="1" t="s">
        <v>751</v>
      </c>
      <c r="AN815" s="1" t="s">
        <v>752</v>
      </c>
      <c r="AO815" s="1" t="s">
        <v>10468</v>
      </c>
      <c r="AP815" s="1" t="s">
        <v>10469</v>
      </c>
      <c r="AQ815" s="1" t="s">
        <v>74</v>
      </c>
      <c r="AR815" s="1" t="s">
        <v>10470</v>
      </c>
      <c r="AS815" s="1" t="s">
        <v>10471</v>
      </c>
      <c r="AT815" s="1" t="s">
        <v>903</v>
      </c>
      <c r="AU815" s="1">
        <v>2006</v>
      </c>
      <c r="AV815" s="1">
        <v>34</v>
      </c>
      <c r="AW815" s="1">
        <v>3</v>
      </c>
      <c r="AX815" s="1" t="s">
        <v>74</v>
      </c>
      <c r="AY815" s="1" t="s">
        <v>74</v>
      </c>
      <c r="AZ815" s="1" t="s">
        <v>74</v>
      </c>
      <c r="BA815" s="1" t="s">
        <v>74</v>
      </c>
      <c r="BB815" s="1">
        <v>214</v>
      </c>
      <c r="BC815" s="1">
        <v>220</v>
      </c>
      <c r="BD815" s="1" t="s">
        <v>74</v>
      </c>
      <c r="BE815" s="1" t="s">
        <v>14473</v>
      </c>
      <c r="BF815" s="1" t="str">
        <f>HYPERLINK("http://dx.doi.org/10.1016/j.jdent.2005.06.003","http://dx.doi.org/10.1016/j.jdent.2005.06.003")</f>
        <v>http://dx.doi.org/10.1016/j.jdent.2005.06.003</v>
      </c>
      <c r="BG815" s="1" t="s">
        <v>74</v>
      </c>
      <c r="BH815" s="1" t="s">
        <v>74</v>
      </c>
      <c r="BI815" s="1">
        <v>7</v>
      </c>
      <c r="BJ815" s="1" t="s">
        <v>149</v>
      </c>
      <c r="BK815" s="1" t="s">
        <v>100</v>
      </c>
      <c r="BL815" s="1" t="s">
        <v>149</v>
      </c>
      <c r="BM815" s="1" t="s">
        <v>14474</v>
      </c>
      <c r="BN815" s="1">
        <v>16087287</v>
      </c>
      <c r="BO815" s="1" t="s">
        <v>74</v>
      </c>
      <c r="BP815" s="1" t="s">
        <v>74</v>
      </c>
      <c r="BQ815" s="1" t="s">
        <v>74</v>
      </c>
      <c r="BR815" s="1" t="s">
        <v>102</v>
      </c>
      <c r="BS815" s="1" t="s">
        <v>14475</v>
      </c>
      <c r="BT815" s="1" t="str">
        <f>HYPERLINK("https%3A%2F%2Fwww.webofscience.com%2Fwos%2Fwoscc%2Ffull-record%2FWOS:000235785600006","View Full Record in Web of Science")</f>
        <v>View Full Record in Web of Science</v>
      </c>
    </row>
    <row r="816" spans="1:72" x14ac:dyDescent="0.25">
      <c r="A816" s="1" t="s">
        <v>72</v>
      </c>
      <c r="B816" s="1" t="s">
        <v>14476</v>
      </c>
      <c r="C816" s="1" t="s">
        <v>74</v>
      </c>
      <c r="D816" s="1" t="s">
        <v>74</v>
      </c>
      <c r="E816" s="1" t="s">
        <v>74</v>
      </c>
      <c r="F816" s="1" t="s">
        <v>14476</v>
      </c>
      <c r="G816" s="1" t="s">
        <v>74</v>
      </c>
      <c r="H816" s="1" t="s">
        <v>74</v>
      </c>
      <c r="I816" s="1" t="s">
        <v>14477</v>
      </c>
      <c r="J816" s="1" t="s">
        <v>1545</v>
      </c>
      <c r="K816" s="1" t="s">
        <v>74</v>
      </c>
      <c r="L816" s="1" t="s">
        <v>74</v>
      </c>
      <c r="M816" s="1" t="s">
        <v>78</v>
      </c>
      <c r="N816" s="1" t="s">
        <v>79</v>
      </c>
      <c r="O816" s="1" t="s">
        <v>74</v>
      </c>
      <c r="P816" s="1" t="s">
        <v>74</v>
      </c>
      <c r="Q816" s="1" t="s">
        <v>74</v>
      </c>
      <c r="R816" s="1" t="s">
        <v>74</v>
      </c>
      <c r="S816" s="1" t="s">
        <v>74</v>
      </c>
      <c r="T816" s="1" t="s">
        <v>14478</v>
      </c>
      <c r="U816" s="1" t="s">
        <v>14479</v>
      </c>
      <c r="V816" s="1" t="s">
        <v>14480</v>
      </c>
      <c r="W816" s="1" t="s">
        <v>14481</v>
      </c>
      <c r="X816" s="1" t="s">
        <v>14482</v>
      </c>
      <c r="Y816" s="1" t="s">
        <v>14483</v>
      </c>
      <c r="Z816" s="1" t="s">
        <v>13703</v>
      </c>
      <c r="AA816" s="1" t="s">
        <v>74</v>
      </c>
      <c r="AB816" s="1" t="s">
        <v>10991</v>
      </c>
      <c r="AC816" s="1" t="s">
        <v>74</v>
      </c>
      <c r="AD816" s="1" t="s">
        <v>74</v>
      </c>
      <c r="AE816" s="1" t="s">
        <v>74</v>
      </c>
      <c r="AF816" s="1" t="s">
        <v>74</v>
      </c>
      <c r="AG816" s="1">
        <v>29</v>
      </c>
      <c r="AH816" s="1">
        <v>71</v>
      </c>
      <c r="AI816" s="1">
        <v>77</v>
      </c>
      <c r="AJ816" s="1">
        <v>1</v>
      </c>
      <c r="AK816" s="1">
        <v>18</v>
      </c>
      <c r="AL816" s="1" t="s">
        <v>710</v>
      </c>
      <c r="AM816" s="1" t="s">
        <v>711</v>
      </c>
      <c r="AN816" s="1" t="s">
        <v>712</v>
      </c>
      <c r="AO816" s="1" t="s">
        <v>1548</v>
      </c>
      <c r="AP816" s="1" t="s">
        <v>1549</v>
      </c>
      <c r="AQ816" s="1" t="s">
        <v>74</v>
      </c>
      <c r="AR816" s="1" t="s">
        <v>1550</v>
      </c>
      <c r="AS816" s="1" t="s">
        <v>1551</v>
      </c>
      <c r="AT816" s="1" t="s">
        <v>949</v>
      </c>
      <c r="AU816" s="1">
        <v>2006</v>
      </c>
      <c r="AV816" s="1">
        <v>38</v>
      </c>
      <c r="AW816" s="1">
        <v>2</v>
      </c>
      <c r="AX816" s="1" t="s">
        <v>74</v>
      </c>
      <c r="AY816" s="1" t="s">
        <v>74</v>
      </c>
      <c r="AZ816" s="1" t="s">
        <v>74</v>
      </c>
      <c r="BA816" s="1" t="s">
        <v>74</v>
      </c>
      <c r="BB816" s="1">
        <v>349</v>
      </c>
      <c r="BC816" s="1">
        <v>356</v>
      </c>
      <c r="BD816" s="1" t="s">
        <v>74</v>
      </c>
      <c r="BE816" s="1" t="s">
        <v>14484</v>
      </c>
      <c r="BF816" s="1" t="str">
        <f>HYPERLINK("http://dx.doi.org/10.1249/01.mss.0000187332.92169.e0","http://dx.doi.org/10.1249/01.mss.0000187332.92169.e0")</f>
        <v>http://dx.doi.org/10.1249/01.mss.0000187332.92169.e0</v>
      </c>
      <c r="BG816" s="1" t="s">
        <v>74</v>
      </c>
      <c r="BH816" s="1" t="s">
        <v>74</v>
      </c>
      <c r="BI816" s="1">
        <v>8</v>
      </c>
      <c r="BJ816" s="1" t="s">
        <v>658</v>
      </c>
      <c r="BK816" s="1" t="s">
        <v>100</v>
      </c>
      <c r="BL816" s="1" t="s">
        <v>658</v>
      </c>
      <c r="BM816" s="1" t="s">
        <v>14485</v>
      </c>
      <c r="BN816" s="1">
        <v>16531906</v>
      </c>
      <c r="BO816" s="1" t="s">
        <v>74</v>
      </c>
      <c r="BP816" s="1" t="s">
        <v>74</v>
      </c>
      <c r="BQ816" s="1" t="s">
        <v>74</v>
      </c>
      <c r="BR816" s="1" t="s">
        <v>102</v>
      </c>
      <c r="BS816" s="1" t="s">
        <v>14486</v>
      </c>
      <c r="BT816" s="1" t="str">
        <f>HYPERLINK("https%3A%2F%2Fwww.webofscience.com%2Fwos%2Fwoscc%2Ffull-record%2FWOS:000235641900023","View Full Record in Web of Science")</f>
        <v>View Full Record in Web of Science</v>
      </c>
    </row>
    <row r="817" spans="1:72" x14ac:dyDescent="0.25">
      <c r="A817" s="1" t="s">
        <v>72</v>
      </c>
      <c r="B817" s="1" t="s">
        <v>14487</v>
      </c>
      <c r="C817" s="1" t="s">
        <v>74</v>
      </c>
      <c r="D817" s="1" t="s">
        <v>74</v>
      </c>
      <c r="E817" s="1" t="s">
        <v>74</v>
      </c>
      <c r="F817" s="1" t="s">
        <v>14487</v>
      </c>
      <c r="G817" s="1" t="s">
        <v>74</v>
      </c>
      <c r="H817" s="1" t="s">
        <v>74</v>
      </c>
      <c r="I817" s="1" t="s">
        <v>14488</v>
      </c>
      <c r="J817" s="1" t="s">
        <v>1074</v>
      </c>
      <c r="K817" s="1" t="s">
        <v>74</v>
      </c>
      <c r="L817" s="1" t="s">
        <v>74</v>
      </c>
      <c r="M817" s="1" t="s">
        <v>78</v>
      </c>
      <c r="N817" s="1" t="s">
        <v>79</v>
      </c>
      <c r="O817" s="1" t="s">
        <v>74</v>
      </c>
      <c r="P817" s="1" t="s">
        <v>74</v>
      </c>
      <c r="Q817" s="1" t="s">
        <v>74</v>
      </c>
      <c r="R817" s="1" t="s">
        <v>74</v>
      </c>
      <c r="S817" s="1" t="s">
        <v>74</v>
      </c>
      <c r="T817" s="1" t="s">
        <v>14489</v>
      </c>
      <c r="U817" s="1" t="s">
        <v>14490</v>
      </c>
      <c r="V817" s="1" t="s">
        <v>14491</v>
      </c>
      <c r="W817" s="1" t="s">
        <v>14492</v>
      </c>
      <c r="X817" s="1" t="s">
        <v>14493</v>
      </c>
      <c r="Y817" s="1" t="s">
        <v>14494</v>
      </c>
      <c r="Z817" s="1" t="s">
        <v>74</v>
      </c>
      <c r="AA817" s="1" t="s">
        <v>74</v>
      </c>
      <c r="AB817" s="1" t="s">
        <v>14495</v>
      </c>
      <c r="AC817" s="1" t="s">
        <v>74</v>
      </c>
      <c r="AD817" s="1" t="s">
        <v>74</v>
      </c>
      <c r="AE817" s="1" t="s">
        <v>74</v>
      </c>
      <c r="AF817" s="1" t="s">
        <v>74</v>
      </c>
      <c r="AG817" s="1">
        <v>39</v>
      </c>
      <c r="AH817" s="1">
        <v>93</v>
      </c>
      <c r="AI817" s="1">
        <v>94</v>
      </c>
      <c r="AJ817" s="1">
        <v>0</v>
      </c>
      <c r="AK817" s="1">
        <v>138</v>
      </c>
      <c r="AL817" s="1" t="s">
        <v>1081</v>
      </c>
      <c r="AM817" s="1" t="s">
        <v>1082</v>
      </c>
      <c r="AN817" s="1" t="s">
        <v>1083</v>
      </c>
      <c r="AO817" s="1" t="s">
        <v>1084</v>
      </c>
      <c r="AP817" s="1" t="s">
        <v>1085</v>
      </c>
      <c r="AQ817" s="1" t="s">
        <v>74</v>
      </c>
      <c r="AR817" s="1" t="s">
        <v>1086</v>
      </c>
      <c r="AS817" s="1" t="s">
        <v>1087</v>
      </c>
      <c r="AT817" s="1" t="s">
        <v>949</v>
      </c>
      <c r="AU817" s="1">
        <v>2006</v>
      </c>
      <c r="AV817" s="1">
        <v>16</v>
      </c>
      <c r="AW817" s="1">
        <v>1</v>
      </c>
      <c r="AX817" s="1" t="s">
        <v>74</v>
      </c>
      <c r="AY817" s="1" t="s">
        <v>74</v>
      </c>
      <c r="AZ817" s="1" t="s">
        <v>74</v>
      </c>
      <c r="BA817" s="1" t="s">
        <v>74</v>
      </c>
      <c r="BB817" s="1">
        <v>78</v>
      </c>
      <c r="BC817" s="1">
        <v>91</v>
      </c>
      <c r="BD817" s="1" t="s">
        <v>74</v>
      </c>
      <c r="BE817" s="1" t="s">
        <v>14496</v>
      </c>
      <c r="BF817" s="1" t="str">
        <f>HYPERLINK("http://dx.doi.org/10.1123/ijsnem.16.1.78","http://dx.doi.org/10.1123/ijsnem.16.1.78")</f>
        <v>http://dx.doi.org/10.1123/ijsnem.16.1.78</v>
      </c>
      <c r="BG817" s="1" t="s">
        <v>74</v>
      </c>
      <c r="BH817" s="1" t="s">
        <v>74</v>
      </c>
      <c r="BI817" s="1">
        <v>14</v>
      </c>
      <c r="BJ817" s="1" t="s">
        <v>1089</v>
      </c>
      <c r="BK817" s="1" t="s">
        <v>100</v>
      </c>
      <c r="BL817" s="1" t="s">
        <v>1089</v>
      </c>
      <c r="BM817" s="1" t="s">
        <v>14497</v>
      </c>
      <c r="BN817" s="1">
        <v>16676705</v>
      </c>
      <c r="BO817" s="1" t="s">
        <v>74</v>
      </c>
      <c r="BP817" s="1" t="s">
        <v>74</v>
      </c>
      <c r="BQ817" s="1" t="s">
        <v>74</v>
      </c>
      <c r="BR817" s="1" t="s">
        <v>102</v>
      </c>
      <c r="BS817" s="1" t="s">
        <v>14498</v>
      </c>
      <c r="BT817" s="1" t="str">
        <f>HYPERLINK("https%3A%2F%2Fwww.webofscience.com%2Fwos%2Fwoscc%2Ffull-record%2FWOS:000235761600006","View Full Record in Web of Science")</f>
        <v>View Full Record in Web of Science</v>
      </c>
    </row>
    <row r="818" spans="1:72" x14ac:dyDescent="0.25">
      <c r="A818" s="1" t="s">
        <v>72</v>
      </c>
      <c r="B818" s="1" t="s">
        <v>14499</v>
      </c>
      <c r="C818" s="1" t="s">
        <v>74</v>
      </c>
      <c r="D818" s="1" t="s">
        <v>74</v>
      </c>
      <c r="E818" s="1" t="s">
        <v>74</v>
      </c>
      <c r="F818" s="1" t="s">
        <v>14499</v>
      </c>
      <c r="G818" s="1" t="s">
        <v>74</v>
      </c>
      <c r="H818" s="1" t="s">
        <v>74</v>
      </c>
      <c r="I818" s="1" t="s">
        <v>14500</v>
      </c>
      <c r="J818" s="1" t="s">
        <v>11325</v>
      </c>
      <c r="K818" s="1" t="s">
        <v>74</v>
      </c>
      <c r="L818" s="1" t="s">
        <v>74</v>
      </c>
      <c r="M818" s="1" t="s">
        <v>78</v>
      </c>
      <c r="N818" s="1" t="s">
        <v>79</v>
      </c>
      <c r="O818" s="1" t="s">
        <v>74</v>
      </c>
      <c r="P818" s="1" t="s">
        <v>74</v>
      </c>
      <c r="Q818" s="1" t="s">
        <v>74</v>
      </c>
      <c r="R818" s="1" t="s">
        <v>74</v>
      </c>
      <c r="S818" s="1" t="s">
        <v>74</v>
      </c>
      <c r="T818" s="1" t="s">
        <v>74</v>
      </c>
      <c r="U818" s="1" t="s">
        <v>14501</v>
      </c>
      <c r="V818" s="1" t="s">
        <v>14502</v>
      </c>
      <c r="W818" s="1" t="s">
        <v>14503</v>
      </c>
      <c r="X818" s="1" t="s">
        <v>14504</v>
      </c>
      <c r="Y818" s="1" t="s">
        <v>14505</v>
      </c>
      <c r="Z818" s="1" t="s">
        <v>14506</v>
      </c>
      <c r="AA818" s="1" t="s">
        <v>14507</v>
      </c>
      <c r="AB818" s="1" t="s">
        <v>74</v>
      </c>
      <c r="AC818" s="1" t="s">
        <v>74</v>
      </c>
      <c r="AD818" s="1" t="s">
        <v>74</v>
      </c>
      <c r="AE818" s="1" t="s">
        <v>74</v>
      </c>
      <c r="AF818" s="1" t="s">
        <v>74</v>
      </c>
      <c r="AG818" s="1">
        <v>38</v>
      </c>
      <c r="AH818" s="1">
        <v>102</v>
      </c>
      <c r="AI818" s="1">
        <v>106</v>
      </c>
      <c r="AJ818" s="1">
        <v>0</v>
      </c>
      <c r="AK818" s="1">
        <v>21</v>
      </c>
      <c r="AL818" s="1" t="s">
        <v>11612</v>
      </c>
      <c r="AM818" s="1" t="s">
        <v>118</v>
      </c>
      <c r="AN818" s="1" t="s">
        <v>3189</v>
      </c>
      <c r="AO818" s="1" t="s">
        <v>11332</v>
      </c>
      <c r="AP818" s="1" t="s">
        <v>74</v>
      </c>
      <c r="AQ818" s="1" t="s">
        <v>74</v>
      </c>
      <c r="AR818" s="1" t="s">
        <v>11334</v>
      </c>
      <c r="AS818" s="1" t="s">
        <v>11335</v>
      </c>
      <c r="AT818" s="1" t="s">
        <v>949</v>
      </c>
      <c r="AU818" s="1">
        <v>2006</v>
      </c>
      <c r="AV818" s="1">
        <v>40</v>
      </c>
      <c r="AW818" s="1">
        <v>2</v>
      </c>
      <c r="AX818" s="1" t="s">
        <v>74</v>
      </c>
      <c r="AY818" s="1" t="s">
        <v>74</v>
      </c>
      <c r="AZ818" s="1" t="s">
        <v>74</v>
      </c>
      <c r="BA818" s="1" t="s">
        <v>74</v>
      </c>
      <c r="BB818" s="1">
        <v>98</v>
      </c>
      <c r="BC818" s="1">
        <v>106</v>
      </c>
      <c r="BD818" s="1" t="s">
        <v>74</v>
      </c>
      <c r="BE818" s="1" t="s">
        <v>14508</v>
      </c>
      <c r="BF818" s="1" t="str">
        <f>HYPERLINK("http://dx.doi.org/10.1136/bjsm.2005.018481","http://dx.doi.org/10.1136/bjsm.2005.018481")</f>
        <v>http://dx.doi.org/10.1136/bjsm.2005.018481</v>
      </c>
      <c r="BG818" s="1" t="s">
        <v>74</v>
      </c>
      <c r="BH818" s="1" t="s">
        <v>74</v>
      </c>
      <c r="BI818" s="1">
        <v>9</v>
      </c>
      <c r="BJ818" s="1" t="s">
        <v>658</v>
      </c>
      <c r="BK818" s="1" t="s">
        <v>100</v>
      </c>
      <c r="BL818" s="1" t="s">
        <v>658</v>
      </c>
      <c r="BM818" s="1" t="s">
        <v>14509</v>
      </c>
      <c r="BN818" s="1">
        <v>16431994</v>
      </c>
      <c r="BO818" s="1" t="s">
        <v>1895</v>
      </c>
      <c r="BP818" s="1" t="s">
        <v>74</v>
      </c>
      <c r="BQ818" s="1" t="s">
        <v>74</v>
      </c>
      <c r="BR818" s="1" t="s">
        <v>102</v>
      </c>
      <c r="BS818" s="1" t="s">
        <v>14510</v>
      </c>
      <c r="BT818" s="1" t="str">
        <f>HYPERLINK("https%3A%2F%2Fwww.webofscience.com%2Fwos%2Fwoscc%2Ffull-record%2FWOS:000234831400005","View Full Record in Web of Science")</f>
        <v>View Full Record in Web of Science</v>
      </c>
    </row>
    <row r="819" spans="1:72" x14ac:dyDescent="0.25">
      <c r="A819" s="1" t="s">
        <v>72</v>
      </c>
      <c r="B819" s="1" t="s">
        <v>14511</v>
      </c>
      <c r="C819" s="1" t="s">
        <v>74</v>
      </c>
      <c r="D819" s="1" t="s">
        <v>74</v>
      </c>
      <c r="E819" s="1" t="s">
        <v>74</v>
      </c>
      <c r="F819" s="1" t="s">
        <v>14512</v>
      </c>
      <c r="G819" s="1" t="s">
        <v>74</v>
      </c>
      <c r="H819" s="1" t="s">
        <v>74</v>
      </c>
      <c r="I819" s="1" t="s">
        <v>14513</v>
      </c>
      <c r="J819" s="1" t="s">
        <v>638</v>
      </c>
      <c r="K819" s="1" t="s">
        <v>74</v>
      </c>
      <c r="L819" s="1" t="s">
        <v>74</v>
      </c>
      <c r="M819" s="1" t="s">
        <v>78</v>
      </c>
      <c r="N819" s="1" t="s">
        <v>79</v>
      </c>
      <c r="O819" s="1" t="s">
        <v>74</v>
      </c>
      <c r="P819" s="1" t="s">
        <v>74</v>
      </c>
      <c r="Q819" s="1" t="s">
        <v>74</v>
      </c>
      <c r="R819" s="1" t="s">
        <v>74</v>
      </c>
      <c r="S819" s="1" t="s">
        <v>74</v>
      </c>
      <c r="T819" s="1" t="s">
        <v>74</v>
      </c>
      <c r="U819" s="1" t="s">
        <v>14514</v>
      </c>
      <c r="V819" s="1" t="s">
        <v>14515</v>
      </c>
      <c r="W819" s="1" t="s">
        <v>14516</v>
      </c>
      <c r="X819" s="1" t="s">
        <v>14517</v>
      </c>
      <c r="Y819" s="1" t="s">
        <v>14518</v>
      </c>
      <c r="Z819" s="1" t="s">
        <v>14519</v>
      </c>
      <c r="AA819" s="1" t="s">
        <v>14520</v>
      </c>
      <c r="AB819" s="1" t="s">
        <v>14521</v>
      </c>
      <c r="AC819" s="1" t="s">
        <v>74</v>
      </c>
      <c r="AD819" s="1" t="s">
        <v>74</v>
      </c>
      <c r="AE819" s="1" t="s">
        <v>74</v>
      </c>
      <c r="AF819" s="1" t="s">
        <v>74</v>
      </c>
      <c r="AG819" s="1">
        <v>55</v>
      </c>
      <c r="AH819" s="1">
        <v>32</v>
      </c>
      <c r="AI819" s="1">
        <v>34</v>
      </c>
      <c r="AJ819" s="1">
        <v>0</v>
      </c>
      <c r="AK819" s="1">
        <v>10</v>
      </c>
      <c r="AL819" s="1" t="s">
        <v>649</v>
      </c>
      <c r="AM819" s="1" t="s">
        <v>650</v>
      </c>
      <c r="AN819" s="1" t="s">
        <v>651</v>
      </c>
      <c r="AO819" s="1" t="s">
        <v>652</v>
      </c>
      <c r="AP819" s="1" t="s">
        <v>653</v>
      </c>
      <c r="AQ819" s="1" t="s">
        <v>74</v>
      </c>
      <c r="AR819" s="1" t="s">
        <v>654</v>
      </c>
      <c r="AS819" s="1" t="s">
        <v>655</v>
      </c>
      <c r="AT819" s="1" t="s">
        <v>74</v>
      </c>
      <c r="AU819" s="1">
        <v>2006</v>
      </c>
      <c r="AV819" s="1">
        <v>36</v>
      </c>
      <c r="AW819" s="1">
        <v>5</v>
      </c>
      <c r="AX819" s="1" t="s">
        <v>74</v>
      </c>
      <c r="AY819" s="1" t="s">
        <v>74</v>
      </c>
      <c r="AZ819" s="1" t="s">
        <v>74</v>
      </c>
      <c r="BA819" s="1" t="s">
        <v>74</v>
      </c>
      <c r="BB819" s="1">
        <v>385</v>
      </c>
      <c r="BC819" s="1">
        <v>391</v>
      </c>
      <c r="BD819" s="1" t="s">
        <v>74</v>
      </c>
      <c r="BE819" s="1" t="s">
        <v>14522</v>
      </c>
      <c r="BF819" s="1" t="str">
        <f>HYPERLINK("http://dx.doi.org/10.2165/00007256-200636050-00002","http://dx.doi.org/10.2165/00007256-200636050-00002")</f>
        <v>http://dx.doi.org/10.2165/00007256-200636050-00002</v>
      </c>
      <c r="BG819" s="1" t="s">
        <v>74</v>
      </c>
      <c r="BH819" s="1" t="s">
        <v>74</v>
      </c>
      <c r="BI819" s="1">
        <v>7</v>
      </c>
      <c r="BJ819" s="1" t="s">
        <v>658</v>
      </c>
      <c r="BK819" s="1" t="s">
        <v>100</v>
      </c>
      <c r="BL819" s="1" t="s">
        <v>658</v>
      </c>
      <c r="BM819" s="1" t="s">
        <v>14523</v>
      </c>
      <c r="BN819" s="1">
        <v>16646627</v>
      </c>
      <c r="BO819" s="1" t="s">
        <v>74</v>
      </c>
      <c r="BP819" s="1" t="s">
        <v>74</v>
      </c>
      <c r="BQ819" s="1" t="s">
        <v>74</v>
      </c>
      <c r="BR819" s="1" t="s">
        <v>102</v>
      </c>
      <c r="BS819" s="1" t="s">
        <v>14524</v>
      </c>
      <c r="BT819" s="1" t="str">
        <f>HYPERLINK("https%3A%2F%2Fwww.webofscience.com%2Fwos%2Fwoscc%2Ffull-record%2FWOS:000237765800002","View Full Record in Web of Science")</f>
        <v>View Full Record in Web of Science</v>
      </c>
    </row>
    <row r="820" spans="1:72" x14ac:dyDescent="0.25">
      <c r="A820" s="1" t="s">
        <v>72</v>
      </c>
      <c r="B820" s="1" t="s">
        <v>14525</v>
      </c>
      <c r="C820" s="1" t="s">
        <v>74</v>
      </c>
      <c r="D820" s="1" t="s">
        <v>74</v>
      </c>
      <c r="E820" s="1" t="s">
        <v>74</v>
      </c>
      <c r="F820" s="1" t="s">
        <v>14525</v>
      </c>
      <c r="G820" s="1" t="s">
        <v>74</v>
      </c>
      <c r="H820" s="1" t="s">
        <v>74</v>
      </c>
      <c r="I820" s="1" t="s">
        <v>14526</v>
      </c>
      <c r="J820" s="1" t="s">
        <v>1545</v>
      </c>
      <c r="K820" s="1" t="s">
        <v>74</v>
      </c>
      <c r="L820" s="1" t="s">
        <v>74</v>
      </c>
      <c r="M820" s="1" t="s">
        <v>78</v>
      </c>
      <c r="N820" s="1" t="s">
        <v>5034</v>
      </c>
      <c r="O820" s="1" t="s">
        <v>74</v>
      </c>
      <c r="P820" s="1" t="s">
        <v>74</v>
      </c>
      <c r="Q820" s="1" t="s">
        <v>74</v>
      </c>
      <c r="R820" s="1" t="s">
        <v>74</v>
      </c>
      <c r="S820" s="1" t="s">
        <v>74</v>
      </c>
      <c r="T820" s="1" t="s">
        <v>74</v>
      </c>
      <c r="U820" s="1" t="s">
        <v>74</v>
      </c>
      <c r="V820" s="1" t="s">
        <v>74</v>
      </c>
      <c r="W820" s="1" t="s">
        <v>14527</v>
      </c>
      <c r="X820" s="1" t="s">
        <v>9604</v>
      </c>
      <c r="Y820" s="1" t="s">
        <v>14528</v>
      </c>
      <c r="Z820" s="1" t="s">
        <v>74</v>
      </c>
      <c r="AA820" s="1" t="s">
        <v>74</v>
      </c>
      <c r="AB820" s="1" t="s">
        <v>74</v>
      </c>
      <c r="AC820" s="1" t="s">
        <v>74</v>
      </c>
      <c r="AD820" s="1" t="s">
        <v>74</v>
      </c>
      <c r="AE820" s="1" t="s">
        <v>74</v>
      </c>
      <c r="AF820" s="1" t="s">
        <v>74</v>
      </c>
      <c r="AG820" s="1">
        <v>1</v>
      </c>
      <c r="AH820" s="1">
        <v>0</v>
      </c>
      <c r="AI820" s="1">
        <v>0</v>
      </c>
      <c r="AJ820" s="1">
        <v>0</v>
      </c>
      <c r="AK820" s="1">
        <v>0</v>
      </c>
      <c r="AL820" s="1" t="s">
        <v>710</v>
      </c>
      <c r="AM820" s="1" t="s">
        <v>711</v>
      </c>
      <c r="AN820" s="1" t="s">
        <v>14529</v>
      </c>
      <c r="AO820" s="1" t="s">
        <v>1548</v>
      </c>
      <c r="AP820" s="1" t="s">
        <v>74</v>
      </c>
      <c r="AQ820" s="1" t="s">
        <v>74</v>
      </c>
      <c r="AR820" s="1" t="s">
        <v>1550</v>
      </c>
      <c r="AS820" s="1" t="s">
        <v>1551</v>
      </c>
      <c r="AT820" s="1" t="s">
        <v>1031</v>
      </c>
      <c r="AU820" s="1">
        <v>2006</v>
      </c>
      <c r="AV820" s="1">
        <v>38</v>
      </c>
      <c r="AW820" s="1">
        <v>1</v>
      </c>
      <c r="AX820" s="1" t="s">
        <v>74</v>
      </c>
      <c r="AY820" s="1" t="s">
        <v>74</v>
      </c>
      <c r="AZ820" s="1" t="s">
        <v>74</v>
      </c>
      <c r="BA820" s="1" t="s">
        <v>74</v>
      </c>
      <c r="BB820" s="1">
        <v>194</v>
      </c>
      <c r="BC820" s="1">
        <v>194</v>
      </c>
      <c r="BD820" s="1" t="s">
        <v>74</v>
      </c>
      <c r="BE820" s="1" t="s">
        <v>14530</v>
      </c>
      <c r="BF820" s="1" t="str">
        <f>HYPERLINK("http://dx.doi.org/10.1249/01.mss.0000183178.47444.c4","http://dx.doi.org/10.1249/01.mss.0000183178.47444.c4")</f>
        <v>http://dx.doi.org/10.1249/01.mss.0000183178.47444.c4</v>
      </c>
      <c r="BG820" s="1" t="s">
        <v>74</v>
      </c>
      <c r="BH820" s="1" t="s">
        <v>74</v>
      </c>
      <c r="BI820" s="1">
        <v>1</v>
      </c>
      <c r="BJ820" s="1" t="s">
        <v>658</v>
      </c>
      <c r="BK820" s="1" t="s">
        <v>100</v>
      </c>
      <c r="BL820" s="1" t="s">
        <v>658</v>
      </c>
      <c r="BM820" s="1" t="s">
        <v>14531</v>
      </c>
      <c r="BN820" s="1" t="s">
        <v>74</v>
      </c>
      <c r="BO820" s="1" t="s">
        <v>74</v>
      </c>
      <c r="BP820" s="1" t="s">
        <v>74</v>
      </c>
      <c r="BQ820" s="1" t="s">
        <v>74</v>
      </c>
      <c r="BR820" s="1" t="s">
        <v>102</v>
      </c>
      <c r="BS820" s="1" t="s">
        <v>14532</v>
      </c>
      <c r="BT820" s="1" t="str">
        <f>HYPERLINK("https%3A%2F%2Fwww.webofscience.com%2Fwos%2Fwoscc%2Ffull-record%2FWOS:000234464100034","View Full Record in Web of Science")</f>
        <v>View Full Record in Web of Science</v>
      </c>
    </row>
    <row r="821" spans="1:72" x14ac:dyDescent="0.25">
      <c r="A821" s="1" t="s">
        <v>5688</v>
      </c>
      <c r="B821" s="1" t="s">
        <v>14533</v>
      </c>
      <c r="C821" s="1" t="s">
        <v>14534</v>
      </c>
      <c r="D821" s="1" t="s">
        <v>74</v>
      </c>
      <c r="E821" s="1" t="s">
        <v>74</v>
      </c>
      <c r="F821" s="1" t="s">
        <v>14535</v>
      </c>
      <c r="G821" s="1" t="s">
        <v>14534</v>
      </c>
      <c r="H821" s="1" t="s">
        <v>74</v>
      </c>
      <c r="I821" s="1" t="s">
        <v>14536</v>
      </c>
      <c r="J821" s="1" t="s">
        <v>14537</v>
      </c>
      <c r="K821" s="1" t="s">
        <v>14538</v>
      </c>
      <c r="L821" s="1" t="s">
        <v>74</v>
      </c>
      <c r="M821" s="1" t="s">
        <v>78</v>
      </c>
      <c r="N821" s="1" t="s">
        <v>5695</v>
      </c>
      <c r="O821" s="1" t="s">
        <v>14539</v>
      </c>
      <c r="P821" s="1" t="s">
        <v>14540</v>
      </c>
      <c r="Q821" s="1" t="s">
        <v>14541</v>
      </c>
      <c r="R821" s="1" t="s">
        <v>14542</v>
      </c>
      <c r="S821" s="1" t="s">
        <v>74</v>
      </c>
      <c r="T821" s="1" t="s">
        <v>74</v>
      </c>
      <c r="U821" s="1" t="s">
        <v>14543</v>
      </c>
      <c r="V821" s="1" t="s">
        <v>14544</v>
      </c>
      <c r="W821" s="1" t="s">
        <v>14545</v>
      </c>
      <c r="X821" s="1" t="s">
        <v>14546</v>
      </c>
      <c r="Y821" s="1" t="s">
        <v>14547</v>
      </c>
      <c r="Z821" s="1" t="s">
        <v>14202</v>
      </c>
      <c r="AA821" s="1" t="s">
        <v>14548</v>
      </c>
      <c r="AB821" s="1" t="s">
        <v>14549</v>
      </c>
      <c r="AC821" s="1" t="s">
        <v>14550</v>
      </c>
      <c r="AD821" s="1" t="s">
        <v>14551</v>
      </c>
      <c r="AE821" s="1" t="s">
        <v>14552</v>
      </c>
      <c r="AF821" s="1" t="s">
        <v>74</v>
      </c>
      <c r="AG821" s="1">
        <v>11</v>
      </c>
      <c r="AH821" s="1">
        <v>0</v>
      </c>
      <c r="AI821" s="1">
        <v>0</v>
      </c>
      <c r="AJ821" s="1">
        <v>0</v>
      </c>
      <c r="AK821" s="1">
        <v>6</v>
      </c>
      <c r="AL821" s="1" t="s">
        <v>7519</v>
      </c>
      <c r="AM821" s="1" t="s">
        <v>4365</v>
      </c>
      <c r="AN821" s="1" t="s">
        <v>14553</v>
      </c>
      <c r="AO821" s="1" t="s">
        <v>14554</v>
      </c>
      <c r="AP821" s="1" t="s">
        <v>14555</v>
      </c>
      <c r="AQ821" s="1" t="s">
        <v>74</v>
      </c>
      <c r="AR821" s="1" t="s">
        <v>14556</v>
      </c>
      <c r="AS821" s="1" t="s">
        <v>74</v>
      </c>
      <c r="AT821" s="1" t="s">
        <v>74</v>
      </c>
      <c r="AU821" s="1">
        <v>2006</v>
      </c>
      <c r="AV821" s="1">
        <v>34</v>
      </c>
      <c r="AW821" s="1" t="s">
        <v>74</v>
      </c>
      <c r="AX821" s="1" t="s">
        <v>74</v>
      </c>
      <c r="AY821" s="1" t="s">
        <v>74</v>
      </c>
      <c r="AZ821" s="1" t="s">
        <v>74</v>
      </c>
      <c r="BA821" s="1" t="s">
        <v>74</v>
      </c>
      <c r="BB821" s="1">
        <v>51</v>
      </c>
      <c r="BC821" s="1">
        <v>56</v>
      </c>
      <c r="BD821" s="1" t="s">
        <v>74</v>
      </c>
      <c r="BE821" s="1" t="s">
        <v>14557</v>
      </c>
      <c r="BF821" s="1" t="str">
        <f>HYPERLINK("http://dx.doi.org/10.1088/1742-6596/34/1/009","http://dx.doi.org/10.1088/1742-6596/34/1/009")</f>
        <v>http://dx.doi.org/10.1088/1742-6596/34/1/009</v>
      </c>
      <c r="BG821" s="1" t="s">
        <v>74</v>
      </c>
      <c r="BH821" s="1" t="s">
        <v>74</v>
      </c>
      <c r="BI821" s="1">
        <v>6</v>
      </c>
      <c r="BJ821" s="1" t="s">
        <v>14558</v>
      </c>
      <c r="BK821" s="1" t="s">
        <v>6703</v>
      </c>
      <c r="BL821" s="1" t="s">
        <v>14559</v>
      </c>
      <c r="BM821" s="1" t="s">
        <v>14560</v>
      </c>
      <c r="BN821" s="1" t="s">
        <v>74</v>
      </c>
      <c r="BO821" s="1" t="s">
        <v>458</v>
      </c>
      <c r="BP821" s="1" t="s">
        <v>74</v>
      </c>
      <c r="BQ821" s="1" t="s">
        <v>74</v>
      </c>
      <c r="BR821" s="1" t="s">
        <v>102</v>
      </c>
      <c r="BS821" s="1" t="s">
        <v>14561</v>
      </c>
      <c r="BT821" s="1" t="str">
        <f>HYPERLINK("https%3A%2F%2Fwww.webofscience.com%2Fwos%2Fwoscc%2Ffull-record%2FWOS:000286667100009","View Full Record in Web of Science")</f>
        <v>View Full Record in Web of Science</v>
      </c>
    </row>
    <row r="822" spans="1:72" x14ac:dyDescent="0.25">
      <c r="A822" s="1" t="s">
        <v>72</v>
      </c>
      <c r="B822" s="1" t="s">
        <v>11599</v>
      </c>
      <c r="C822" s="1" t="s">
        <v>74</v>
      </c>
      <c r="D822" s="1" t="s">
        <v>74</v>
      </c>
      <c r="E822" s="1" t="s">
        <v>74</v>
      </c>
      <c r="F822" s="1" t="s">
        <v>11599</v>
      </c>
      <c r="G822" s="1" t="s">
        <v>74</v>
      </c>
      <c r="H822" s="1" t="s">
        <v>74</v>
      </c>
      <c r="I822" s="1" t="s">
        <v>14562</v>
      </c>
      <c r="J822" s="1" t="s">
        <v>1545</v>
      </c>
      <c r="K822" s="1" t="s">
        <v>74</v>
      </c>
      <c r="L822" s="1" t="s">
        <v>74</v>
      </c>
      <c r="M822" s="1" t="s">
        <v>78</v>
      </c>
      <c r="N822" s="1" t="s">
        <v>5034</v>
      </c>
      <c r="O822" s="1" t="s">
        <v>74</v>
      </c>
      <c r="P822" s="1" t="s">
        <v>74</v>
      </c>
      <c r="Q822" s="1" t="s">
        <v>74</v>
      </c>
      <c r="R822" s="1" t="s">
        <v>74</v>
      </c>
      <c r="S822" s="1" t="s">
        <v>74</v>
      </c>
      <c r="T822" s="1" t="s">
        <v>74</v>
      </c>
      <c r="U822" s="1" t="s">
        <v>74</v>
      </c>
      <c r="V822" s="1" t="s">
        <v>74</v>
      </c>
      <c r="W822" s="1" t="s">
        <v>14563</v>
      </c>
      <c r="X822" s="1" t="s">
        <v>74</v>
      </c>
      <c r="Y822" s="1" t="s">
        <v>14564</v>
      </c>
      <c r="Z822" s="1" t="s">
        <v>74</v>
      </c>
      <c r="AA822" s="1" t="s">
        <v>11607</v>
      </c>
      <c r="AB822" s="1" t="s">
        <v>11608</v>
      </c>
      <c r="AC822" s="1" t="s">
        <v>74</v>
      </c>
      <c r="AD822" s="1" t="s">
        <v>74</v>
      </c>
      <c r="AE822" s="1" t="s">
        <v>74</v>
      </c>
      <c r="AF822" s="1" t="s">
        <v>74</v>
      </c>
      <c r="AG822" s="1">
        <v>8</v>
      </c>
      <c r="AH822" s="1">
        <v>4</v>
      </c>
      <c r="AI822" s="1">
        <v>4</v>
      </c>
      <c r="AJ822" s="1">
        <v>0</v>
      </c>
      <c r="AK822" s="1">
        <v>2</v>
      </c>
      <c r="AL822" s="1" t="s">
        <v>710</v>
      </c>
      <c r="AM822" s="1" t="s">
        <v>711</v>
      </c>
      <c r="AN822" s="1" t="s">
        <v>14529</v>
      </c>
      <c r="AO822" s="1" t="s">
        <v>1548</v>
      </c>
      <c r="AP822" s="1" t="s">
        <v>74</v>
      </c>
      <c r="AQ822" s="1" t="s">
        <v>74</v>
      </c>
      <c r="AR822" s="1" t="s">
        <v>1550</v>
      </c>
      <c r="AS822" s="1" t="s">
        <v>1551</v>
      </c>
      <c r="AT822" s="1" t="s">
        <v>1031</v>
      </c>
      <c r="AU822" s="1">
        <v>2006</v>
      </c>
      <c r="AV822" s="1">
        <v>38</v>
      </c>
      <c r="AW822" s="1">
        <v>1</v>
      </c>
      <c r="AX822" s="1" t="s">
        <v>74</v>
      </c>
      <c r="AY822" s="1" t="s">
        <v>74</v>
      </c>
      <c r="AZ822" s="1" t="s">
        <v>74</v>
      </c>
      <c r="BA822" s="1" t="s">
        <v>74</v>
      </c>
      <c r="BB822" s="1">
        <v>193</v>
      </c>
      <c r="BC822" s="1">
        <v>193</v>
      </c>
      <c r="BD822" s="1" t="s">
        <v>74</v>
      </c>
      <c r="BE822" s="1" t="s">
        <v>14565</v>
      </c>
      <c r="BF822" s="1" t="str">
        <f>HYPERLINK("http://dx.doi.org/10.1249/01.mss.0000181154.69920.ea","http://dx.doi.org/10.1249/01.mss.0000181154.69920.ea")</f>
        <v>http://dx.doi.org/10.1249/01.mss.0000181154.69920.ea</v>
      </c>
      <c r="BG822" s="1" t="s">
        <v>74</v>
      </c>
      <c r="BH822" s="1" t="s">
        <v>74</v>
      </c>
      <c r="BI822" s="1">
        <v>1</v>
      </c>
      <c r="BJ822" s="1" t="s">
        <v>658</v>
      </c>
      <c r="BK822" s="1" t="s">
        <v>100</v>
      </c>
      <c r="BL822" s="1" t="s">
        <v>658</v>
      </c>
      <c r="BM822" s="1" t="s">
        <v>14531</v>
      </c>
      <c r="BN822" s="1">
        <v>16394977</v>
      </c>
      <c r="BO822" s="1" t="s">
        <v>74</v>
      </c>
      <c r="BP822" s="1" t="s">
        <v>74</v>
      </c>
      <c r="BQ822" s="1" t="s">
        <v>74</v>
      </c>
      <c r="BR822" s="1" t="s">
        <v>102</v>
      </c>
      <c r="BS822" s="1" t="s">
        <v>14566</v>
      </c>
      <c r="BT822" s="1" t="str">
        <f>HYPERLINK("https%3A%2F%2Fwww.webofscience.com%2Fwos%2Fwoscc%2Ffull-record%2FWOS:000234464100033","View Full Record in Web of Science")</f>
        <v>View Full Record in Web of Science</v>
      </c>
    </row>
    <row r="823" spans="1:72" x14ac:dyDescent="0.25">
      <c r="A823" s="1" t="s">
        <v>72</v>
      </c>
      <c r="B823" s="1" t="s">
        <v>11599</v>
      </c>
      <c r="C823" s="1" t="s">
        <v>74</v>
      </c>
      <c r="D823" s="1" t="s">
        <v>74</v>
      </c>
      <c r="E823" s="1" t="s">
        <v>74</v>
      </c>
      <c r="F823" s="1" t="s">
        <v>14144</v>
      </c>
      <c r="G823" s="1" t="s">
        <v>74</v>
      </c>
      <c r="H823" s="1" t="s">
        <v>74</v>
      </c>
      <c r="I823" s="1" t="s">
        <v>14145</v>
      </c>
      <c r="J823" s="1" t="s">
        <v>2798</v>
      </c>
      <c r="K823" s="1" t="s">
        <v>74</v>
      </c>
      <c r="L823" s="1" t="s">
        <v>74</v>
      </c>
      <c r="M823" s="1" t="s">
        <v>78</v>
      </c>
      <c r="N823" s="1" t="s">
        <v>622</v>
      </c>
      <c r="O823" s="1" t="s">
        <v>74</v>
      </c>
      <c r="P823" s="1" t="s">
        <v>74</v>
      </c>
      <c r="Q823" s="1" t="s">
        <v>74</v>
      </c>
      <c r="R823" s="1" t="s">
        <v>74</v>
      </c>
      <c r="S823" s="1" t="s">
        <v>74</v>
      </c>
      <c r="T823" s="1" t="s">
        <v>14146</v>
      </c>
      <c r="U823" s="1" t="s">
        <v>14147</v>
      </c>
      <c r="V823" s="1" t="s">
        <v>14148</v>
      </c>
      <c r="W823" s="1" t="s">
        <v>14149</v>
      </c>
      <c r="X823" s="1" t="s">
        <v>14150</v>
      </c>
      <c r="Y823" s="1" t="s">
        <v>14151</v>
      </c>
      <c r="Z823" s="1" t="s">
        <v>14152</v>
      </c>
      <c r="AA823" s="1" t="s">
        <v>13238</v>
      </c>
      <c r="AB823" s="1" t="s">
        <v>13239</v>
      </c>
      <c r="AC823" s="1" t="s">
        <v>74</v>
      </c>
      <c r="AD823" s="1" t="s">
        <v>74</v>
      </c>
      <c r="AE823" s="1" t="s">
        <v>74</v>
      </c>
      <c r="AF823" s="1" t="s">
        <v>74</v>
      </c>
      <c r="AG823" s="1">
        <v>111</v>
      </c>
      <c r="AH823" s="1">
        <v>77</v>
      </c>
      <c r="AI823" s="1">
        <v>79</v>
      </c>
      <c r="AJ823" s="1">
        <v>2</v>
      </c>
      <c r="AK823" s="1">
        <v>77</v>
      </c>
      <c r="AL823" s="1" t="s">
        <v>357</v>
      </c>
      <c r="AM823" s="1" t="s">
        <v>264</v>
      </c>
      <c r="AN823" s="1" t="s">
        <v>358</v>
      </c>
      <c r="AO823" s="1" t="s">
        <v>2811</v>
      </c>
      <c r="AP823" s="1" t="s">
        <v>2812</v>
      </c>
      <c r="AQ823" s="1" t="s">
        <v>74</v>
      </c>
      <c r="AR823" s="1" t="s">
        <v>2813</v>
      </c>
      <c r="AS823" s="1" t="s">
        <v>2814</v>
      </c>
      <c r="AT823" s="1" t="s">
        <v>74</v>
      </c>
      <c r="AU823" s="1">
        <v>2007</v>
      </c>
      <c r="AV823" s="1">
        <v>25</v>
      </c>
      <c r="AW823" s="1">
        <v>7</v>
      </c>
      <c r="AX823" s="1" t="s">
        <v>74</v>
      </c>
      <c r="AY823" s="1" t="s">
        <v>74</v>
      </c>
      <c r="AZ823" s="1" t="s">
        <v>74</v>
      </c>
      <c r="BA823" s="1" t="s">
        <v>74</v>
      </c>
      <c r="BB823" s="1">
        <v>781</v>
      </c>
      <c r="BC823" s="1">
        <v>796</v>
      </c>
      <c r="BD823" s="1" t="s">
        <v>74</v>
      </c>
      <c r="BE823" s="1" t="s">
        <v>14153</v>
      </c>
      <c r="BF823" s="1" t="str">
        <f>HYPERLINK("http://dx.doi.org/10.1080/02640410600875036","http://dx.doi.org/10.1080/02640410600875036")</f>
        <v>http://dx.doi.org/10.1080/02640410600875036</v>
      </c>
      <c r="BG823" s="1" t="s">
        <v>74</v>
      </c>
      <c r="BH823" s="1" t="s">
        <v>74</v>
      </c>
      <c r="BI823" s="1">
        <v>16</v>
      </c>
      <c r="BJ823" s="1" t="s">
        <v>658</v>
      </c>
      <c r="BK823" s="1" t="s">
        <v>100</v>
      </c>
      <c r="BL823" s="1" t="s">
        <v>658</v>
      </c>
      <c r="BM823" s="1" t="s">
        <v>14154</v>
      </c>
      <c r="BN823" s="1">
        <v>17454546</v>
      </c>
      <c r="BO823" s="1" t="s">
        <v>74</v>
      </c>
      <c r="BP823" s="1" t="s">
        <v>74</v>
      </c>
      <c r="BQ823" s="1" t="s">
        <v>74</v>
      </c>
      <c r="BR823" s="1" t="s">
        <v>102</v>
      </c>
      <c r="BS823" s="1" t="s">
        <v>14155</v>
      </c>
      <c r="BT823" s="1" t="str">
        <f>HYPERLINK("https%3A%2F%2Fwww.webofscience.com%2Fwos%2Fwoscc%2Ffull-record%2FWOS:000246518900006","View Full Record in Web of Science")</f>
        <v>View Full Record in Web of Science</v>
      </c>
    </row>
    <row r="824" spans="1:72" x14ac:dyDescent="0.25">
      <c r="A824" s="1" t="s">
        <v>72</v>
      </c>
      <c r="B824" s="1" t="s">
        <v>14582</v>
      </c>
      <c r="C824" s="1" t="s">
        <v>74</v>
      </c>
      <c r="D824" s="1" t="s">
        <v>74</v>
      </c>
      <c r="E824" s="1" t="s">
        <v>74</v>
      </c>
      <c r="F824" s="1" t="s">
        <v>14582</v>
      </c>
      <c r="G824" s="1" t="s">
        <v>74</v>
      </c>
      <c r="H824" s="1" t="s">
        <v>74</v>
      </c>
      <c r="I824" s="1" t="s">
        <v>14583</v>
      </c>
      <c r="J824" s="1" t="s">
        <v>14584</v>
      </c>
      <c r="K824" s="1" t="s">
        <v>74</v>
      </c>
      <c r="L824" s="1" t="s">
        <v>74</v>
      </c>
      <c r="M824" s="1" t="s">
        <v>2425</v>
      </c>
      <c r="N824" s="1" t="s">
        <v>79</v>
      </c>
      <c r="O824" s="1" t="s">
        <v>74</v>
      </c>
      <c r="P824" s="1" t="s">
        <v>74</v>
      </c>
      <c r="Q824" s="1" t="s">
        <v>74</v>
      </c>
      <c r="R824" s="1" t="s">
        <v>74</v>
      </c>
      <c r="S824" s="1" t="s">
        <v>74</v>
      </c>
      <c r="T824" s="1" t="s">
        <v>74</v>
      </c>
      <c r="U824" s="1" t="s">
        <v>74</v>
      </c>
      <c r="V824" s="1" t="s">
        <v>14585</v>
      </c>
      <c r="W824" s="1" t="s">
        <v>14586</v>
      </c>
      <c r="X824" s="1" t="s">
        <v>14587</v>
      </c>
      <c r="Y824" s="1" t="s">
        <v>14588</v>
      </c>
      <c r="Z824" s="1" t="s">
        <v>14589</v>
      </c>
      <c r="AA824" s="1" t="s">
        <v>74</v>
      </c>
      <c r="AB824" s="1" t="s">
        <v>74</v>
      </c>
      <c r="AC824" s="1" t="s">
        <v>74</v>
      </c>
      <c r="AD824" s="1" t="s">
        <v>74</v>
      </c>
      <c r="AE824" s="1" t="s">
        <v>74</v>
      </c>
      <c r="AF824" s="1" t="s">
        <v>74</v>
      </c>
      <c r="AG824" s="1">
        <v>1</v>
      </c>
      <c r="AH824" s="1">
        <v>0</v>
      </c>
      <c r="AI824" s="1">
        <v>0</v>
      </c>
      <c r="AJ824" s="1">
        <v>0</v>
      </c>
      <c r="AK824" s="1">
        <v>4</v>
      </c>
      <c r="AL824" s="1" t="s">
        <v>14590</v>
      </c>
      <c r="AM824" s="1" t="s">
        <v>14591</v>
      </c>
      <c r="AN824" s="1" t="s">
        <v>14592</v>
      </c>
      <c r="AO824" s="1" t="s">
        <v>14593</v>
      </c>
      <c r="AP824" s="1" t="s">
        <v>74</v>
      </c>
      <c r="AQ824" s="1" t="s">
        <v>74</v>
      </c>
      <c r="AR824" s="1" t="s">
        <v>14594</v>
      </c>
      <c r="AS824" s="1" t="s">
        <v>14595</v>
      </c>
      <c r="AT824" s="1" t="s">
        <v>74</v>
      </c>
      <c r="AU824" s="1">
        <v>2006</v>
      </c>
      <c r="AV824" s="1">
        <v>53</v>
      </c>
      <c r="AW824" s="1">
        <v>1</v>
      </c>
      <c r="AX824" s="1" t="s">
        <v>74</v>
      </c>
      <c r="AY824" s="1" t="s">
        <v>74</v>
      </c>
      <c r="AZ824" s="1" t="s">
        <v>74</v>
      </c>
      <c r="BA824" s="1" t="s">
        <v>74</v>
      </c>
      <c r="BB824" s="1">
        <v>80</v>
      </c>
      <c r="BC824" s="1">
        <v>84</v>
      </c>
      <c r="BD824" s="1" t="s">
        <v>74</v>
      </c>
      <c r="BE824" s="1" t="s">
        <v>14596</v>
      </c>
      <c r="BF824" s="1" t="str">
        <f>HYPERLINK("http://dx.doi.org/10.3136/nskkk.53.80","http://dx.doi.org/10.3136/nskkk.53.80")</f>
        <v>http://dx.doi.org/10.3136/nskkk.53.80</v>
      </c>
      <c r="BG824" s="1" t="s">
        <v>74</v>
      </c>
      <c r="BH824" s="1" t="s">
        <v>74</v>
      </c>
      <c r="BI824" s="1">
        <v>5</v>
      </c>
      <c r="BJ824" s="1" t="s">
        <v>456</v>
      </c>
      <c r="BK824" s="1" t="s">
        <v>100</v>
      </c>
      <c r="BL824" s="1" t="s">
        <v>456</v>
      </c>
      <c r="BM824" s="1" t="s">
        <v>14597</v>
      </c>
      <c r="BN824" s="1" t="s">
        <v>74</v>
      </c>
      <c r="BO824" s="1" t="s">
        <v>2540</v>
      </c>
      <c r="BP824" s="1" t="s">
        <v>74</v>
      </c>
      <c r="BQ824" s="1" t="s">
        <v>74</v>
      </c>
      <c r="BR824" s="1" t="s">
        <v>102</v>
      </c>
      <c r="BS824" s="1" t="s">
        <v>14598</v>
      </c>
      <c r="BT824" s="1" t="str">
        <f>HYPERLINK("https%3A%2F%2Fwww.webofscience.com%2Fwos%2Fwoscc%2Ffull-record%2FWOS:000235666700012","View Full Record in Web of Science")</f>
        <v>View Full Record in Web of Science</v>
      </c>
    </row>
    <row r="825" spans="1:72" x14ac:dyDescent="0.25">
      <c r="A825" s="1" t="s">
        <v>72</v>
      </c>
      <c r="B825" s="1" t="s">
        <v>14599</v>
      </c>
      <c r="C825" s="1" t="s">
        <v>74</v>
      </c>
      <c r="D825" s="1" t="s">
        <v>74</v>
      </c>
      <c r="E825" s="1" t="s">
        <v>74</v>
      </c>
      <c r="F825" s="1" t="s">
        <v>14599</v>
      </c>
      <c r="G825" s="1" t="s">
        <v>74</v>
      </c>
      <c r="H825" s="1" t="s">
        <v>74</v>
      </c>
      <c r="I825" s="1" t="s">
        <v>14600</v>
      </c>
      <c r="J825" s="1" t="s">
        <v>14601</v>
      </c>
      <c r="K825" s="1" t="s">
        <v>74</v>
      </c>
      <c r="L825" s="1" t="s">
        <v>74</v>
      </c>
      <c r="M825" s="1" t="s">
        <v>2425</v>
      </c>
      <c r="N825" s="1" t="s">
        <v>79</v>
      </c>
      <c r="O825" s="1" t="s">
        <v>74</v>
      </c>
      <c r="P825" s="1" t="s">
        <v>74</v>
      </c>
      <c r="Q825" s="1" t="s">
        <v>74</v>
      </c>
      <c r="R825" s="1" t="s">
        <v>74</v>
      </c>
      <c r="S825" s="1" t="s">
        <v>74</v>
      </c>
      <c r="T825" s="1" t="s">
        <v>14602</v>
      </c>
      <c r="U825" s="1" t="s">
        <v>14603</v>
      </c>
      <c r="V825" s="1" t="s">
        <v>14604</v>
      </c>
      <c r="W825" s="1" t="s">
        <v>14605</v>
      </c>
      <c r="X825" s="1" t="s">
        <v>12435</v>
      </c>
      <c r="Y825" s="1" t="s">
        <v>14606</v>
      </c>
      <c r="Z825" s="1" t="s">
        <v>14607</v>
      </c>
      <c r="AA825" s="1" t="s">
        <v>74</v>
      </c>
      <c r="AB825" s="1" t="s">
        <v>74</v>
      </c>
      <c r="AC825" s="1" t="s">
        <v>74</v>
      </c>
      <c r="AD825" s="1" t="s">
        <v>74</v>
      </c>
      <c r="AE825" s="1" t="s">
        <v>74</v>
      </c>
      <c r="AF825" s="1" t="s">
        <v>74</v>
      </c>
      <c r="AG825" s="1">
        <v>8</v>
      </c>
      <c r="AH825" s="1">
        <v>6</v>
      </c>
      <c r="AI825" s="1">
        <v>7</v>
      </c>
      <c r="AJ825" s="1">
        <v>0</v>
      </c>
      <c r="AK825" s="1">
        <v>13</v>
      </c>
      <c r="AL825" s="1" t="s">
        <v>14608</v>
      </c>
      <c r="AM825" s="1" t="s">
        <v>14609</v>
      </c>
      <c r="AN825" s="1" t="s">
        <v>14610</v>
      </c>
      <c r="AO825" s="1" t="s">
        <v>14611</v>
      </c>
      <c r="AP825" s="1" t="s">
        <v>74</v>
      </c>
      <c r="AQ825" s="1" t="s">
        <v>74</v>
      </c>
      <c r="AR825" s="1" t="s">
        <v>14612</v>
      </c>
      <c r="AS825" s="1" t="s">
        <v>14613</v>
      </c>
      <c r="AT825" s="1" t="s">
        <v>74</v>
      </c>
      <c r="AU825" s="1">
        <v>2006</v>
      </c>
      <c r="AV825" s="1">
        <v>84</v>
      </c>
      <c r="AW825" s="1">
        <v>2</v>
      </c>
      <c r="AX825" s="1" t="s">
        <v>74</v>
      </c>
      <c r="AY825" s="1" t="s">
        <v>74</v>
      </c>
      <c r="AZ825" s="1" t="s">
        <v>74</v>
      </c>
      <c r="BA825" s="1" t="s">
        <v>74</v>
      </c>
      <c r="BB825" s="1">
        <v>61</v>
      </c>
      <c r="BC825" s="1">
        <v>66</v>
      </c>
      <c r="BD825" s="1" t="s">
        <v>74</v>
      </c>
      <c r="BE825" s="1" t="s">
        <v>74</v>
      </c>
      <c r="BF825" s="1" t="s">
        <v>74</v>
      </c>
      <c r="BG825" s="1" t="s">
        <v>74</v>
      </c>
      <c r="BH825" s="1" t="s">
        <v>74</v>
      </c>
      <c r="BI825" s="1">
        <v>6</v>
      </c>
      <c r="BJ825" s="1" t="s">
        <v>6592</v>
      </c>
      <c r="BK825" s="1" t="s">
        <v>100</v>
      </c>
      <c r="BL825" s="1" t="s">
        <v>6592</v>
      </c>
      <c r="BM825" s="1" t="s">
        <v>14614</v>
      </c>
      <c r="BN825" s="1" t="s">
        <v>74</v>
      </c>
      <c r="BO825" s="1" t="s">
        <v>74</v>
      </c>
      <c r="BP825" s="1" t="s">
        <v>74</v>
      </c>
      <c r="BQ825" s="1" t="s">
        <v>74</v>
      </c>
      <c r="BR825" s="1" t="s">
        <v>102</v>
      </c>
      <c r="BS825" s="1" t="s">
        <v>14615</v>
      </c>
      <c r="BT825" s="1" t="str">
        <f>HYPERLINK("https%3A%2F%2Fwww.webofscience.com%2Fwos%2Fwoscc%2Ffull-record%2FWOS:000236662900002","View Full Record in Web of Science")</f>
        <v>View Full Record in Web of Science</v>
      </c>
    </row>
    <row r="826" spans="1:72" x14ac:dyDescent="0.25">
      <c r="A826" s="1" t="s">
        <v>72</v>
      </c>
      <c r="B826" s="1" t="s">
        <v>14616</v>
      </c>
      <c r="C826" s="1" t="s">
        <v>74</v>
      </c>
      <c r="D826" s="1" t="s">
        <v>74</v>
      </c>
      <c r="E826" s="1" t="s">
        <v>74</v>
      </c>
      <c r="F826" s="1" t="s">
        <v>14616</v>
      </c>
      <c r="G826" s="1" t="s">
        <v>74</v>
      </c>
      <c r="H826" s="1" t="s">
        <v>74</v>
      </c>
      <c r="I826" s="1" t="s">
        <v>14617</v>
      </c>
      <c r="J826" s="1" t="s">
        <v>14618</v>
      </c>
      <c r="K826" s="1" t="s">
        <v>74</v>
      </c>
      <c r="L826" s="1" t="s">
        <v>74</v>
      </c>
      <c r="M826" s="1" t="s">
        <v>78</v>
      </c>
      <c r="N826" s="1" t="s">
        <v>79</v>
      </c>
      <c r="O826" s="1" t="s">
        <v>74</v>
      </c>
      <c r="P826" s="1" t="s">
        <v>74</v>
      </c>
      <c r="Q826" s="1" t="s">
        <v>74</v>
      </c>
      <c r="R826" s="1" t="s">
        <v>74</v>
      </c>
      <c r="S826" s="1" t="s">
        <v>74</v>
      </c>
      <c r="T826" s="1" t="s">
        <v>14619</v>
      </c>
      <c r="U826" s="1" t="s">
        <v>74</v>
      </c>
      <c r="V826" s="1" t="s">
        <v>14620</v>
      </c>
      <c r="W826" s="1" t="s">
        <v>14621</v>
      </c>
      <c r="X826" s="1" t="s">
        <v>14622</v>
      </c>
      <c r="Y826" s="1" t="s">
        <v>14623</v>
      </c>
      <c r="Z826" s="1" t="s">
        <v>14624</v>
      </c>
      <c r="AA826" s="1" t="s">
        <v>14625</v>
      </c>
      <c r="AB826" s="1" t="s">
        <v>14626</v>
      </c>
      <c r="AC826" s="1" t="s">
        <v>74</v>
      </c>
      <c r="AD826" s="1" t="s">
        <v>74</v>
      </c>
      <c r="AE826" s="1" t="s">
        <v>74</v>
      </c>
      <c r="AF826" s="1" t="s">
        <v>74</v>
      </c>
      <c r="AG826" s="1">
        <v>18</v>
      </c>
      <c r="AH826" s="1">
        <v>44</v>
      </c>
      <c r="AI826" s="1">
        <v>44</v>
      </c>
      <c r="AJ826" s="1">
        <v>0</v>
      </c>
      <c r="AK826" s="1">
        <v>13</v>
      </c>
      <c r="AL826" s="1" t="s">
        <v>14627</v>
      </c>
      <c r="AM826" s="1" t="s">
        <v>14628</v>
      </c>
      <c r="AN826" s="1" t="s">
        <v>14629</v>
      </c>
      <c r="AO826" s="1" t="s">
        <v>14630</v>
      </c>
      <c r="AP826" s="1" t="s">
        <v>74</v>
      </c>
      <c r="AQ826" s="1" t="s">
        <v>74</v>
      </c>
      <c r="AR826" s="1" t="s">
        <v>14631</v>
      </c>
      <c r="AS826" s="1" t="s">
        <v>14632</v>
      </c>
      <c r="AT826" s="1" t="s">
        <v>74</v>
      </c>
      <c r="AU826" s="1">
        <v>2006</v>
      </c>
      <c r="AV826" s="1">
        <v>15</v>
      </c>
      <c r="AW826" s="1">
        <v>1</v>
      </c>
      <c r="AX826" s="1" t="s">
        <v>74</v>
      </c>
      <c r="AY826" s="1" t="s">
        <v>74</v>
      </c>
      <c r="AZ826" s="1" t="s">
        <v>74</v>
      </c>
      <c r="BA826" s="1" t="s">
        <v>74</v>
      </c>
      <c r="BB826" s="1">
        <v>10</v>
      </c>
      <c r="BC826" s="1">
        <v>20</v>
      </c>
      <c r="BD826" s="1" t="s">
        <v>74</v>
      </c>
      <c r="BE826" s="1" t="s">
        <v>74</v>
      </c>
      <c r="BF826" s="1" t="s">
        <v>74</v>
      </c>
      <c r="BG826" s="1" t="s">
        <v>74</v>
      </c>
      <c r="BH826" s="1" t="s">
        <v>74</v>
      </c>
      <c r="BI826" s="1">
        <v>11</v>
      </c>
      <c r="BJ826" s="1" t="s">
        <v>175</v>
      </c>
      <c r="BK826" s="1" t="s">
        <v>100</v>
      </c>
      <c r="BL826" s="1" t="s">
        <v>175</v>
      </c>
      <c r="BM826" s="1" t="s">
        <v>14633</v>
      </c>
      <c r="BN826" s="1">
        <v>16500873</v>
      </c>
      <c r="BO826" s="1" t="s">
        <v>74</v>
      </c>
      <c r="BP826" s="1" t="s">
        <v>74</v>
      </c>
      <c r="BQ826" s="1" t="s">
        <v>74</v>
      </c>
      <c r="BR826" s="1" t="s">
        <v>102</v>
      </c>
      <c r="BS826" s="1" t="s">
        <v>14634</v>
      </c>
      <c r="BT826" s="1" t="str">
        <f>HYPERLINK("https%3A%2F%2Fwww.webofscience.com%2Fwos%2Fwoscc%2Ffull-record%2FWOS:000235788400004","View Full Record in Web of Science")</f>
        <v>View Full Record in Web of Science</v>
      </c>
    </row>
    <row r="827" spans="1:72" x14ac:dyDescent="0.25">
      <c r="A827" s="1" t="s">
        <v>72</v>
      </c>
      <c r="B827" s="1" t="s">
        <v>14635</v>
      </c>
      <c r="C827" s="1" t="s">
        <v>74</v>
      </c>
      <c r="D827" s="1" t="s">
        <v>74</v>
      </c>
      <c r="E827" s="1" t="s">
        <v>74</v>
      </c>
      <c r="F827" s="1" t="s">
        <v>14635</v>
      </c>
      <c r="G827" s="1" t="s">
        <v>74</v>
      </c>
      <c r="H827" s="1" t="s">
        <v>74</v>
      </c>
      <c r="I827" s="1" t="s">
        <v>14636</v>
      </c>
      <c r="J827" s="1" t="s">
        <v>1074</v>
      </c>
      <c r="K827" s="1" t="s">
        <v>74</v>
      </c>
      <c r="L827" s="1" t="s">
        <v>74</v>
      </c>
      <c r="M827" s="1" t="s">
        <v>78</v>
      </c>
      <c r="N827" s="1" t="s">
        <v>79</v>
      </c>
      <c r="O827" s="1" t="s">
        <v>74</v>
      </c>
      <c r="P827" s="1" t="s">
        <v>74</v>
      </c>
      <c r="Q827" s="1" t="s">
        <v>74</v>
      </c>
      <c r="R827" s="1" t="s">
        <v>74</v>
      </c>
      <c r="S827" s="1" t="s">
        <v>74</v>
      </c>
      <c r="T827" s="1" t="s">
        <v>14637</v>
      </c>
      <c r="U827" s="1" t="s">
        <v>14638</v>
      </c>
      <c r="V827" s="1" t="s">
        <v>14639</v>
      </c>
      <c r="W827" s="1" t="s">
        <v>14640</v>
      </c>
      <c r="X827" s="1" t="s">
        <v>4417</v>
      </c>
      <c r="Y827" s="1" t="s">
        <v>14641</v>
      </c>
      <c r="Z827" s="1" t="s">
        <v>74</v>
      </c>
      <c r="AA827" s="1" t="s">
        <v>14642</v>
      </c>
      <c r="AB827" s="1" t="s">
        <v>14643</v>
      </c>
      <c r="AC827" s="1" t="s">
        <v>74</v>
      </c>
      <c r="AD827" s="1" t="s">
        <v>74</v>
      </c>
      <c r="AE827" s="1" t="s">
        <v>74</v>
      </c>
      <c r="AF827" s="1" t="s">
        <v>74</v>
      </c>
      <c r="AG827" s="1">
        <v>44</v>
      </c>
      <c r="AH827" s="1">
        <v>22</v>
      </c>
      <c r="AI827" s="1">
        <v>22</v>
      </c>
      <c r="AJ827" s="1">
        <v>0</v>
      </c>
      <c r="AK827" s="1">
        <v>70</v>
      </c>
      <c r="AL827" s="1" t="s">
        <v>1081</v>
      </c>
      <c r="AM827" s="1" t="s">
        <v>1082</v>
      </c>
      <c r="AN827" s="1" t="s">
        <v>13966</v>
      </c>
      <c r="AO827" s="1" t="s">
        <v>1084</v>
      </c>
      <c r="AP827" s="1" t="s">
        <v>74</v>
      </c>
      <c r="AQ827" s="1" t="s">
        <v>74</v>
      </c>
      <c r="AR827" s="1" t="s">
        <v>1086</v>
      </c>
      <c r="AS827" s="1" t="s">
        <v>1087</v>
      </c>
      <c r="AT827" s="1" t="s">
        <v>147</v>
      </c>
      <c r="AU827" s="1">
        <v>2005</v>
      </c>
      <c r="AV827" s="1">
        <v>15</v>
      </c>
      <c r="AW827" s="1">
        <v>6</v>
      </c>
      <c r="AX827" s="1" t="s">
        <v>74</v>
      </c>
      <c r="AY827" s="1" t="s">
        <v>74</v>
      </c>
      <c r="AZ827" s="1" t="s">
        <v>74</v>
      </c>
      <c r="BA827" s="1" t="s">
        <v>74</v>
      </c>
      <c r="BB827" s="1">
        <v>625</v>
      </c>
      <c r="BC827" s="1">
        <v>640</v>
      </c>
      <c r="BD827" s="1" t="s">
        <v>74</v>
      </c>
      <c r="BE827" s="1" t="s">
        <v>14644</v>
      </c>
      <c r="BF827" s="1" t="str">
        <f>HYPERLINK("http://dx.doi.org/10.1123/ijsnem.15.6.625","http://dx.doi.org/10.1123/ijsnem.15.6.625")</f>
        <v>http://dx.doi.org/10.1123/ijsnem.15.6.625</v>
      </c>
      <c r="BG827" s="1" t="s">
        <v>74</v>
      </c>
      <c r="BH827" s="1" t="s">
        <v>74</v>
      </c>
      <c r="BI827" s="1">
        <v>16</v>
      </c>
      <c r="BJ827" s="1" t="s">
        <v>1089</v>
      </c>
      <c r="BK827" s="1" t="s">
        <v>100</v>
      </c>
      <c r="BL827" s="1" t="s">
        <v>1089</v>
      </c>
      <c r="BM827" s="1" t="s">
        <v>14645</v>
      </c>
      <c r="BN827" s="1">
        <v>16521847</v>
      </c>
      <c r="BO827" s="1" t="s">
        <v>74</v>
      </c>
      <c r="BP827" s="1" t="s">
        <v>74</v>
      </c>
      <c r="BQ827" s="1" t="s">
        <v>74</v>
      </c>
      <c r="BR827" s="1" t="s">
        <v>102</v>
      </c>
      <c r="BS827" s="1" t="s">
        <v>14646</v>
      </c>
      <c r="BT827" s="1" t="str">
        <f>HYPERLINK("https%3A%2F%2Fwww.webofscience.com%2Fwos%2Fwoscc%2Ffull-record%2FWOS:000234235800004","View Full Record in Web of Science")</f>
        <v>View Full Record in Web of Science</v>
      </c>
    </row>
    <row r="828" spans="1:72" x14ac:dyDescent="0.25">
      <c r="A828" s="1" t="s">
        <v>72</v>
      </c>
      <c r="B828" s="1" t="s">
        <v>14647</v>
      </c>
      <c r="C828" s="1" t="s">
        <v>74</v>
      </c>
      <c r="D828" s="1" t="s">
        <v>74</v>
      </c>
      <c r="E828" s="1" t="s">
        <v>74</v>
      </c>
      <c r="F828" s="1" t="s">
        <v>14647</v>
      </c>
      <c r="G828" s="1" t="s">
        <v>74</v>
      </c>
      <c r="H828" s="1" t="s">
        <v>74</v>
      </c>
      <c r="I828" s="1" t="s">
        <v>14648</v>
      </c>
      <c r="J828" s="1" t="s">
        <v>7702</v>
      </c>
      <c r="K828" s="1" t="s">
        <v>74</v>
      </c>
      <c r="L828" s="1" t="s">
        <v>74</v>
      </c>
      <c r="M828" s="1" t="s">
        <v>78</v>
      </c>
      <c r="N828" s="1" t="s">
        <v>79</v>
      </c>
      <c r="O828" s="1" t="s">
        <v>74</v>
      </c>
      <c r="P828" s="1" t="s">
        <v>74</v>
      </c>
      <c r="Q828" s="1" t="s">
        <v>74</v>
      </c>
      <c r="R828" s="1" t="s">
        <v>74</v>
      </c>
      <c r="S828" s="1" t="s">
        <v>74</v>
      </c>
      <c r="T828" s="1" t="s">
        <v>74</v>
      </c>
      <c r="U828" s="1" t="s">
        <v>74</v>
      </c>
      <c r="V828" s="1" t="s">
        <v>14649</v>
      </c>
      <c r="W828" s="1" t="s">
        <v>14650</v>
      </c>
      <c r="X828" s="1" t="s">
        <v>2566</v>
      </c>
      <c r="Y828" s="1" t="s">
        <v>14651</v>
      </c>
      <c r="Z828" s="1" t="s">
        <v>74</v>
      </c>
      <c r="AA828" s="1" t="s">
        <v>74</v>
      </c>
      <c r="AB828" s="1" t="s">
        <v>74</v>
      </c>
      <c r="AC828" s="1" t="s">
        <v>74</v>
      </c>
      <c r="AD828" s="1" t="s">
        <v>74</v>
      </c>
      <c r="AE828" s="1" t="s">
        <v>74</v>
      </c>
      <c r="AF828" s="1" t="s">
        <v>74</v>
      </c>
      <c r="AG828" s="1">
        <v>10</v>
      </c>
      <c r="AH828" s="1">
        <v>12</v>
      </c>
      <c r="AI828" s="1">
        <v>13</v>
      </c>
      <c r="AJ828" s="1">
        <v>0</v>
      </c>
      <c r="AK828" s="1">
        <v>3</v>
      </c>
      <c r="AL828" s="1" t="s">
        <v>771</v>
      </c>
      <c r="AM828" s="1" t="s">
        <v>772</v>
      </c>
      <c r="AN828" s="1" t="s">
        <v>982</v>
      </c>
      <c r="AO828" s="1" t="s">
        <v>7716</v>
      </c>
      <c r="AP828" s="1" t="s">
        <v>7717</v>
      </c>
      <c r="AQ828" s="1" t="s">
        <v>74</v>
      </c>
      <c r="AR828" s="1" t="s">
        <v>7718</v>
      </c>
      <c r="AS828" s="1" t="s">
        <v>7719</v>
      </c>
      <c r="AT828" s="1" t="s">
        <v>147</v>
      </c>
      <c r="AU828" s="1">
        <v>2005</v>
      </c>
      <c r="AV828" s="1">
        <v>75</v>
      </c>
      <c r="AW828" s="1">
        <v>10</v>
      </c>
      <c r="AX828" s="1" t="s">
        <v>74</v>
      </c>
      <c r="AY828" s="1" t="s">
        <v>74</v>
      </c>
      <c r="AZ828" s="1" t="s">
        <v>74</v>
      </c>
      <c r="BA828" s="1" t="s">
        <v>74</v>
      </c>
      <c r="BB828" s="1">
        <v>370</v>
      </c>
      <c r="BC828" s="1">
        <v>374</v>
      </c>
      <c r="BD828" s="1" t="s">
        <v>74</v>
      </c>
      <c r="BE828" s="1" t="s">
        <v>14652</v>
      </c>
      <c r="BF828" s="1" t="str">
        <f>HYPERLINK("http://dx.doi.org/10.1111/j.1746-1561.2005.00058.x","http://dx.doi.org/10.1111/j.1746-1561.2005.00058.x")</f>
        <v>http://dx.doi.org/10.1111/j.1746-1561.2005.00058.x</v>
      </c>
      <c r="BG828" s="1" t="s">
        <v>74</v>
      </c>
      <c r="BH828" s="1" t="s">
        <v>74</v>
      </c>
      <c r="BI828" s="1">
        <v>5</v>
      </c>
      <c r="BJ828" s="1" t="s">
        <v>7721</v>
      </c>
      <c r="BK828" s="1" t="s">
        <v>247</v>
      </c>
      <c r="BL828" s="1" t="s">
        <v>7722</v>
      </c>
      <c r="BM828" s="1" t="s">
        <v>14653</v>
      </c>
      <c r="BN828" s="1">
        <v>16313507</v>
      </c>
      <c r="BO828" s="1" t="s">
        <v>74</v>
      </c>
      <c r="BP828" s="1" t="s">
        <v>74</v>
      </c>
      <c r="BQ828" s="1" t="s">
        <v>74</v>
      </c>
      <c r="BR828" s="1" t="s">
        <v>102</v>
      </c>
      <c r="BS828" s="1" t="s">
        <v>14654</v>
      </c>
      <c r="BT828" s="1" t="str">
        <f>HYPERLINK("https%3A%2F%2Fwww.webofscience.com%2Fwos%2Fwoscc%2Ffull-record%2FWOS:000233975600002","View Full Record in Web of Science")</f>
        <v>View Full Record in Web of Science</v>
      </c>
    </row>
    <row r="829" spans="1:72" x14ac:dyDescent="0.25">
      <c r="A829" s="1" t="s">
        <v>72</v>
      </c>
      <c r="B829" s="1" t="s">
        <v>14655</v>
      </c>
      <c r="C829" s="1" t="s">
        <v>74</v>
      </c>
      <c r="D829" s="1" t="s">
        <v>74</v>
      </c>
      <c r="E829" s="1" t="s">
        <v>74</v>
      </c>
      <c r="F829" s="1" t="s">
        <v>14655</v>
      </c>
      <c r="G829" s="1" t="s">
        <v>74</v>
      </c>
      <c r="H829" s="1" t="s">
        <v>74</v>
      </c>
      <c r="I829" s="1" t="s">
        <v>14656</v>
      </c>
      <c r="J829" s="1" t="s">
        <v>1074</v>
      </c>
      <c r="K829" s="1" t="s">
        <v>74</v>
      </c>
      <c r="L829" s="1" t="s">
        <v>74</v>
      </c>
      <c r="M829" s="1" t="s">
        <v>78</v>
      </c>
      <c r="N829" s="1" t="s">
        <v>79</v>
      </c>
      <c r="O829" s="1" t="s">
        <v>74</v>
      </c>
      <c r="P829" s="1" t="s">
        <v>74</v>
      </c>
      <c r="Q829" s="1" t="s">
        <v>74</v>
      </c>
      <c r="R829" s="1" t="s">
        <v>74</v>
      </c>
      <c r="S829" s="1" t="s">
        <v>74</v>
      </c>
      <c r="T829" s="1" t="s">
        <v>14657</v>
      </c>
      <c r="U829" s="1" t="s">
        <v>14658</v>
      </c>
      <c r="V829" s="1" t="s">
        <v>14659</v>
      </c>
      <c r="W829" s="1" t="s">
        <v>14660</v>
      </c>
      <c r="X829" s="1" t="s">
        <v>14661</v>
      </c>
      <c r="Y829" s="1" t="s">
        <v>14662</v>
      </c>
      <c r="Z829" s="1" t="s">
        <v>74</v>
      </c>
      <c r="AA829" s="1" t="s">
        <v>14663</v>
      </c>
      <c r="AB829" s="1" t="s">
        <v>14664</v>
      </c>
      <c r="AC829" s="1" t="s">
        <v>74</v>
      </c>
      <c r="AD829" s="1" t="s">
        <v>74</v>
      </c>
      <c r="AE829" s="1" t="s">
        <v>74</v>
      </c>
      <c r="AF829" s="1" t="s">
        <v>74</v>
      </c>
      <c r="AG829" s="1">
        <v>37</v>
      </c>
      <c r="AH829" s="1">
        <v>62</v>
      </c>
      <c r="AI829" s="1">
        <v>66</v>
      </c>
      <c r="AJ829" s="1">
        <v>1</v>
      </c>
      <c r="AK829" s="1">
        <v>36</v>
      </c>
      <c r="AL829" s="1" t="s">
        <v>1081</v>
      </c>
      <c r="AM829" s="1" t="s">
        <v>1082</v>
      </c>
      <c r="AN829" s="1" t="s">
        <v>1083</v>
      </c>
      <c r="AO829" s="1" t="s">
        <v>1084</v>
      </c>
      <c r="AP829" s="1" t="s">
        <v>1085</v>
      </c>
      <c r="AQ829" s="1" t="s">
        <v>74</v>
      </c>
      <c r="AR829" s="1" t="s">
        <v>1086</v>
      </c>
      <c r="AS829" s="1" t="s">
        <v>1087</v>
      </c>
      <c r="AT829" s="1" t="s">
        <v>147</v>
      </c>
      <c r="AU829" s="1">
        <v>2005</v>
      </c>
      <c r="AV829" s="1">
        <v>15</v>
      </c>
      <c r="AW829" s="1">
        <v>6</v>
      </c>
      <c r="AX829" s="1" t="s">
        <v>74</v>
      </c>
      <c r="AY829" s="1" t="s">
        <v>74</v>
      </c>
      <c r="AZ829" s="1" t="s">
        <v>74</v>
      </c>
      <c r="BA829" s="1" t="s">
        <v>74</v>
      </c>
      <c r="BB829" s="1">
        <v>610</v>
      </c>
      <c r="BC829" s="1">
        <v>624</v>
      </c>
      <c r="BD829" s="1" t="s">
        <v>74</v>
      </c>
      <c r="BE829" s="1" t="s">
        <v>14665</v>
      </c>
      <c r="BF829" s="1" t="str">
        <f>HYPERLINK("http://dx.doi.org/10.1123/ijsnem.15.6.610","http://dx.doi.org/10.1123/ijsnem.15.6.610")</f>
        <v>http://dx.doi.org/10.1123/ijsnem.15.6.610</v>
      </c>
      <c r="BG829" s="1" t="s">
        <v>74</v>
      </c>
      <c r="BH829" s="1" t="s">
        <v>74</v>
      </c>
      <c r="BI829" s="1">
        <v>15</v>
      </c>
      <c r="BJ829" s="1" t="s">
        <v>1089</v>
      </c>
      <c r="BK829" s="1" t="s">
        <v>100</v>
      </c>
      <c r="BL829" s="1" t="s">
        <v>1089</v>
      </c>
      <c r="BM829" s="1" t="s">
        <v>14645</v>
      </c>
      <c r="BN829" s="1">
        <v>16521846</v>
      </c>
      <c r="BO829" s="1" t="s">
        <v>74</v>
      </c>
      <c r="BP829" s="1" t="s">
        <v>74</v>
      </c>
      <c r="BQ829" s="1" t="s">
        <v>74</v>
      </c>
      <c r="BR829" s="1" t="s">
        <v>102</v>
      </c>
      <c r="BS829" s="1" t="s">
        <v>14666</v>
      </c>
      <c r="BT829" s="1" t="str">
        <f>HYPERLINK("https%3A%2F%2Fwww.webofscience.com%2Fwos%2Fwoscc%2Ffull-record%2FWOS:000234235800003","View Full Record in Web of Science")</f>
        <v>View Full Record in Web of Science</v>
      </c>
    </row>
    <row r="830" spans="1:72" x14ac:dyDescent="0.25">
      <c r="A830" s="1" t="s">
        <v>72</v>
      </c>
      <c r="B830" s="1" t="s">
        <v>14667</v>
      </c>
      <c r="C830" s="1" t="s">
        <v>74</v>
      </c>
      <c r="D830" s="1" t="s">
        <v>74</v>
      </c>
      <c r="E830" s="1" t="s">
        <v>74</v>
      </c>
      <c r="F830" s="1" t="s">
        <v>14667</v>
      </c>
      <c r="G830" s="1" t="s">
        <v>74</v>
      </c>
      <c r="H830" s="1" t="s">
        <v>74</v>
      </c>
      <c r="I830" s="1" t="s">
        <v>14668</v>
      </c>
      <c r="J830" s="1" t="s">
        <v>1545</v>
      </c>
      <c r="K830" s="1" t="s">
        <v>74</v>
      </c>
      <c r="L830" s="1" t="s">
        <v>74</v>
      </c>
      <c r="M830" s="1" t="s">
        <v>78</v>
      </c>
      <c r="N830" s="1" t="s">
        <v>79</v>
      </c>
      <c r="O830" s="1" t="s">
        <v>74</v>
      </c>
      <c r="P830" s="1" t="s">
        <v>74</v>
      </c>
      <c r="Q830" s="1" t="s">
        <v>74</v>
      </c>
      <c r="R830" s="1" t="s">
        <v>74</v>
      </c>
      <c r="S830" s="1" t="s">
        <v>74</v>
      </c>
      <c r="T830" s="1" t="s">
        <v>14669</v>
      </c>
      <c r="U830" s="1" t="s">
        <v>14670</v>
      </c>
      <c r="V830" s="1" t="s">
        <v>14671</v>
      </c>
      <c r="W830" s="1" t="s">
        <v>14672</v>
      </c>
      <c r="X830" s="1" t="s">
        <v>14673</v>
      </c>
      <c r="Y830" s="1" t="s">
        <v>14674</v>
      </c>
      <c r="Z830" s="1" t="s">
        <v>14675</v>
      </c>
      <c r="AA830" s="1" t="s">
        <v>14676</v>
      </c>
      <c r="AB830" s="1" t="s">
        <v>14677</v>
      </c>
      <c r="AC830" s="1" t="s">
        <v>74</v>
      </c>
      <c r="AD830" s="1" t="s">
        <v>74</v>
      </c>
      <c r="AE830" s="1" t="s">
        <v>74</v>
      </c>
      <c r="AF830" s="1" t="s">
        <v>74</v>
      </c>
      <c r="AG830" s="1">
        <v>29</v>
      </c>
      <c r="AH830" s="1">
        <v>9</v>
      </c>
      <c r="AI830" s="1">
        <v>10</v>
      </c>
      <c r="AJ830" s="1">
        <v>0</v>
      </c>
      <c r="AK830" s="1">
        <v>1</v>
      </c>
      <c r="AL830" s="1" t="s">
        <v>710</v>
      </c>
      <c r="AM830" s="1" t="s">
        <v>711</v>
      </c>
      <c r="AN830" s="1" t="s">
        <v>712</v>
      </c>
      <c r="AO830" s="1" t="s">
        <v>1548</v>
      </c>
      <c r="AP830" s="1" t="s">
        <v>1549</v>
      </c>
      <c r="AQ830" s="1" t="s">
        <v>74</v>
      </c>
      <c r="AR830" s="1" t="s">
        <v>1550</v>
      </c>
      <c r="AS830" s="1" t="s">
        <v>1551</v>
      </c>
      <c r="AT830" s="1" t="s">
        <v>1334</v>
      </c>
      <c r="AU830" s="1">
        <v>2005</v>
      </c>
      <c r="AV830" s="1">
        <v>37</v>
      </c>
      <c r="AW830" s="1">
        <v>10</v>
      </c>
      <c r="AX830" s="1" t="s">
        <v>74</v>
      </c>
      <c r="AY830" s="1" t="s">
        <v>74</v>
      </c>
      <c r="AZ830" s="1" t="s">
        <v>74</v>
      </c>
      <c r="BA830" s="1" t="s">
        <v>74</v>
      </c>
      <c r="BB830" s="1">
        <v>1728</v>
      </c>
      <c r="BC830" s="1">
        <v>1733</v>
      </c>
      <c r="BD830" s="1" t="s">
        <v>74</v>
      </c>
      <c r="BE830" s="1" t="s">
        <v>14678</v>
      </c>
      <c r="BF830" s="1" t="str">
        <f>HYPERLINK("http://dx.doi.org/10.1249/01.mss.0000175051.47170.33","http://dx.doi.org/10.1249/01.mss.0000175051.47170.33")</f>
        <v>http://dx.doi.org/10.1249/01.mss.0000175051.47170.33</v>
      </c>
      <c r="BG830" s="1" t="s">
        <v>74</v>
      </c>
      <c r="BH830" s="1" t="s">
        <v>74</v>
      </c>
      <c r="BI830" s="1">
        <v>6</v>
      </c>
      <c r="BJ830" s="1" t="s">
        <v>658</v>
      </c>
      <c r="BK830" s="1" t="s">
        <v>100</v>
      </c>
      <c r="BL830" s="1" t="s">
        <v>658</v>
      </c>
      <c r="BM830" s="1" t="s">
        <v>14679</v>
      </c>
      <c r="BN830" s="1">
        <v>16260973</v>
      </c>
      <c r="BO830" s="1" t="s">
        <v>74</v>
      </c>
      <c r="BP830" s="1" t="s">
        <v>74</v>
      </c>
      <c r="BQ830" s="1" t="s">
        <v>74</v>
      </c>
      <c r="BR830" s="1" t="s">
        <v>102</v>
      </c>
      <c r="BS830" s="1" t="s">
        <v>14680</v>
      </c>
      <c r="BT830" s="1" t="str">
        <f>HYPERLINK("https%3A%2F%2Fwww.webofscience.com%2Fwos%2Fwoscc%2Ffull-record%2FWOS:000233051500012","View Full Record in Web of Science")</f>
        <v>View Full Record in Web of Science</v>
      </c>
    </row>
    <row r="831" spans="1:72" x14ac:dyDescent="0.25">
      <c r="A831" s="1" t="s">
        <v>72</v>
      </c>
      <c r="B831" s="1" t="s">
        <v>14681</v>
      </c>
      <c r="C831" s="1" t="s">
        <v>74</v>
      </c>
      <c r="D831" s="1" t="s">
        <v>74</v>
      </c>
      <c r="E831" s="1" t="s">
        <v>74</v>
      </c>
      <c r="F831" s="1" t="s">
        <v>14681</v>
      </c>
      <c r="G831" s="1" t="s">
        <v>74</v>
      </c>
      <c r="H831" s="1" t="s">
        <v>74</v>
      </c>
      <c r="I831" s="1" t="s">
        <v>14682</v>
      </c>
      <c r="J831" s="1" t="s">
        <v>1074</v>
      </c>
      <c r="K831" s="1" t="s">
        <v>74</v>
      </c>
      <c r="L831" s="1" t="s">
        <v>74</v>
      </c>
      <c r="M831" s="1" t="s">
        <v>78</v>
      </c>
      <c r="N831" s="1" t="s">
        <v>79</v>
      </c>
      <c r="O831" s="1" t="s">
        <v>74</v>
      </c>
      <c r="P831" s="1" t="s">
        <v>74</v>
      </c>
      <c r="Q831" s="1" t="s">
        <v>74</v>
      </c>
      <c r="R831" s="1" t="s">
        <v>74</v>
      </c>
      <c r="S831" s="1" t="s">
        <v>74</v>
      </c>
      <c r="T831" s="1" t="s">
        <v>14683</v>
      </c>
      <c r="U831" s="1" t="s">
        <v>14684</v>
      </c>
      <c r="V831" s="1" t="s">
        <v>14685</v>
      </c>
      <c r="W831" s="1" t="s">
        <v>14686</v>
      </c>
      <c r="X831" s="1" t="s">
        <v>14687</v>
      </c>
      <c r="Y831" s="1" t="s">
        <v>14688</v>
      </c>
      <c r="Z831" s="1" t="s">
        <v>74</v>
      </c>
      <c r="AA831" s="1" t="s">
        <v>74</v>
      </c>
      <c r="AB831" s="1" t="s">
        <v>74</v>
      </c>
      <c r="AC831" s="1" t="s">
        <v>74</v>
      </c>
      <c r="AD831" s="1" t="s">
        <v>74</v>
      </c>
      <c r="AE831" s="1" t="s">
        <v>74</v>
      </c>
      <c r="AF831" s="1" t="s">
        <v>74</v>
      </c>
      <c r="AG831" s="1">
        <v>11</v>
      </c>
      <c r="AH831" s="1">
        <v>51</v>
      </c>
      <c r="AI831" s="1">
        <v>53</v>
      </c>
      <c r="AJ831" s="1">
        <v>4</v>
      </c>
      <c r="AK831" s="1">
        <v>31</v>
      </c>
      <c r="AL831" s="1" t="s">
        <v>1081</v>
      </c>
      <c r="AM831" s="1" t="s">
        <v>1082</v>
      </c>
      <c r="AN831" s="1" t="s">
        <v>13966</v>
      </c>
      <c r="AO831" s="1" t="s">
        <v>1084</v>
      </c>
      <c r="AP831" s="1" t="s">
        <v>74</v>
      </c>
      <c r="AQ831" s="1" t="s">
        <v>74</v>
      </c>
      <c r="AR831" s="1" t="s">
        <v>1086</v>
      </c>
      <c r="AS831" s="1" t="s">
        <v>1087</v>
      </c>
      <c r="AT831" s="1" t="s">
        <v>1334</v>
      </c>
      <c r="AU831" s="1">
        <v>2005</v>
      </c>
      <c r="AV831" s="1">
        <v>15</v>
      </c>
      <c r="AW831" s="1">
        <v>5</v>
      </c>
      <c r="AX831" s="1" t="s">
        <v>74</v>
      </c>
      <c r="AY831" s="1" t="s">
        <v>74</v>
      </c>
      <c r="AZ831" s="1" t="s">
        <v>74</v>
      </c>
      <c r="BA831" s="1" t="s">
        <v>74</v>
      </c>
      <c r="BB831" s="1">
        <v>515</v>
      </c>
      <c r="BC831" s="1">
        <v>527</v>
      </c>
      <c r="BD831" s="1" t="s">
        <v>74</v>
      </c>
      <c r="BE831" s="1" t="s">
        <v>14689</v>
      </c>
      <c r="BF831" s="1" t="str">
        <f>HYPERLINK("http://dx.doi.org/10.1123/ijsnem.15.5.515","http://dx.doi.org/10.1123/ijsnem.15.5.515")</f>
        <v>http://dx.doi.org/10.1123/ijsnem.15.5.515</v>
      </c>
      <c r="BG831" s="1" t="s">
        <v>74</v>
      </c>
      <c r="BH831" s="1" t="s">
        <v>74</v>
      </c>
      <c r="BI831" s="1">
        <v>13</v>
      </c>
      <c r="BJ831" s="1" t="s">
        <v>1089</v>
      </c>
      <c r="BK831" s="1" t="s">
        <v>247</v>
      </c>
      <c r="BL831" s="1" t="s">
        <v>1089</v>
      </c>
      <c r="BM831" s="1" t="s">
        <v>14690</v>
      </c>
      <c r="BN831" s="1">
        <v>16327032</v>
      </c>
      <c r="BO831" s="1" t="s">
        <v>74</v>
      </c>
      <c r="BP831" s="1" t="s">
        <v>74</v>
      </c>
      <c r="BQ831" s="1" t="s">
        <v>74</v>
      </c>
      <c r="BR831" s="1" t="s">
        <v>102</v>
      </c>
      <c r="BS831" s="1" t="s">
        <v>14691</v>
      </c>
      <c r="BT831" s="1" t="str">
        <f>HYPERLINK("https%3A%2F%2Fwww.webofscience.com%2Fwos%2Fwoscc%2Ffull-record%2FWOS:000232475100004","View Full Record in Web of Science")</f>
        <v>View Full Record in Web of Science</v>
      </c>
    </row>
    <row r="832" spans="1:72" x14ac:dyDescent="0.25">
      <c r="A832" s="1" t="s">
        <v>72</v>
      </c>
      <c r="B832" s="1" t="s">
        <v>14692</v>
      </c>
      <c r="C832" s="1" t="s">
        <v>74</v>
      </c>
      <c r="D832" s="1" t="s">
        <v>74</v>
      </c>
      <c r="E832" s="1" t="s">
        <v>74</v>
      </c>
      <c r="F832" s="1" t="s">
        <v>14692</v>
      </c>
      <c r="G832" s="1" t="s">
        <v>74</v>
      </c>
      <c r="H832" s="1" t="s">
        <v>74</v>
      </c>
      <c r="I832" s="1" t="s">
        <v>14693</v>
      </c>
      <c r="J832" s="1" t="s">
        <v>14694</v>
      </c>
      <c r="K832" s="1" t="s">
        <v>74</v>
      </c>
      <c r="L832" s="1" t="s">
        <v>74</v>
      </c>
      <c r="M832" s="1" t="s">
        <v>78</v>
      </c>
      <c r="N832" s="1" t="s">
        <v>79</v>
      </c>
      <c r="O832" s="1" t="s">
        <v>74</v>
      </c>
      <c r="P832" s="1" t="s">
        <v>74</v>
      </c>
      <c r="Q832" s="1" t="s">
        <v>74</v>
      </c>
      <c r="R832" s="1" t="s">
        <v>74</v>
      </c>
      <c r="S832" s="1" t="s">
        <v>74</v>
      </c>
      <c r="T832" s="1" t="s">
        <v>14695</v>
      </c>
      <c r="U832" s="1" t="s">
        <v>14696</v>
      </c>
      <c r="V832" s="1" t="s">
        <v>14697</v>
      </c>
      <c r="W832" s="1" t="s">
        <v>14698</v>
      </c>
      <c r="X832" s="1" t="s">
        <v>14699</v>
      </c>
      <c r="Y832" s="1" t="s">
        <v>14700</v>
      </c>
      <c r="Z832" s="1" t="s">
        <v>14701</v>
      </c>
      <c r="AA832" s="1" t="s">
        <v>74</v>
      </c>
      <c r="AB832" s="1" t="s">
        <v>74</v>
      </c>
      <c r="AC832" s="1" t="s">
        <v>74</v>
      </c>
      <c r="AD832" s="1" t="s">
        <v>74</v>
      </c>
      <c r="AE832" s="1" t="s">
        <v>74</v>
      </c>
      <c r="AF832" s="1" t="s">
        <v>74</v>
      </c>
      <c r="AG832" s="1">
        <v>19</v>
      </c>
      <c r="AH832" s="1">
        <v>0</v>
      </c>
      <c r="AI832" s="1">
        <v>0</v>
      </c>
      <c r="AJ832" s="1">
        <v>1</v>
      </c>
      <c r="AK832" s="1">
        <v>13</v>
      </c>
      <c r="AL832" s="1" t="s">
        <v>14702</v>
      </c>
      <c r="AM832" s="1" t="s">
        <v>14703</v>
      </c>
      <c r="AN832" s="1" t="s">
        <v>14704</v>
      </c>
      <c r="AO832" s="1" t="s">
        <v>14705</v>
      </c>
      <c r="AP832" s="1" t="s">
        <v>74</v>
      </c>
      <c r="AQ832" s="1" t="s">
        <v>74</v>
      </c>
      <c r="AR832" s="1" t="s">
        <v>14706</v>
      </c>
      <c r="AS832" s="1" t="s">
        <v>14707</v>
      </c>
      <c r="AT832" s="1" t="s">
        <v>2618</v>
      </c>
      <c r="AU832" s="1">
        <v>2005</v>
      </c>
      <c r="AV832" s="1">
        <v>42</v>
      </c>
      <c r="AW832" s="1">
        <v>5</v>
      </c>
      <c r="AX832" s="1" t="s">
        <v>74</v>
      </c>
      <c r="AY832" s="1" t="s">
        <v>74</v>
      </c>
      <c r="AZ832" s="1" t="s">
        <v>74</v>
      </c>
      <c r="BA832" s="1" t="s">
        <v>74</v>
      </c>
      <c r="BB832" s="1">
        <v>415</v>
      </c>
      <c r="BC832" s="1">
        <v>418</v>
      </c>
      <c r="BD832" s="1" t="s">
        <v>74</v>
      </c>
      <c r="BE832" s="1" t="s">
        <v>74</v>
      </c>
      <c r="BF832" s="1" t="s">
        <v>74</v>
      </c>
      <c r="BG832" s="1" t="s">
        <v>74</v>
      </c>
      <c r="BH832" s="1" t="s">
        <v>74</v>
      </c>
      <c r="BI832" s="1">
        <v>4</v>
      </c>
      <c r="BJ832" s="1" t="s">
        <v>456</v>
      </c>
      <c r="BK832" s="1" t="s">
        <v>100</v>
      </c>
      <c r="BL832" s="1" t="s">
        <v>456</v>
      </c>
      <c r="BM832" s="1" t="s">
        <v>14708</v>
      </c>
      <c r="BN832" s="1" t="s">
        <v>74</v>
      </c>
      <c r="BO832" s="1" t="s">
        <v>74</v>
      </c>
      <c r="BP832" s="1" t="s">
        <v>74</v>
      </c>
      <c r="BQ832" s="1" t="s">
        <v>74</v>
      </c>
      <c r="BR832" s="1" t="s">
        <v>102</v>
      </c>
      <c r="BS832" s="1" t="s">
        <v>14709</v>
      </c>
      <c r="BT832" s="1" t="str">
        <f>HYPERLINK("https%3A%2F%2Fwww.webofscience.com%2Fwos%2Fwoscc%2Ffull-record%2FWOS:000232896300010","View Full Record in Web of Science")</f>
        <v>View Full Record in Web of Science</v>
      </c>
    </row>
    <row r="833" spans="1:72" x14ac:dyDescent="0.25">
      <c r="A833" s="1" t="s">
        <v>72</v>
      </c>
      <c r="B833" s="1" t="s">
        <v>14710</v>
      </c>
      <c r="C833" s="1" t="s">
        <v>74</v>
      </c>
      <c r="D833" s="1" t="s">
        <v>74</v>
      </c>
      <c r="E833" s="1" t="s">
        <v>74</v>
      </c>
      <c r="F833" s="1" t="s">
        <v>14710</v>
      </c>
      <c r="G833" s="1" t="s">
        <v>74</v>
      </c>
      <c r="H833" s="1" t="s">
        <v>74</v>
      </c>
      <c r="I833" s="1" t="s">
        <v>14711</v>
      </c>
      <c r="J833" s="1" t="s">
        <v>10458</v>
      </c>
      <c r="K833" s="1" t="s">
        <v>74</v>
      </c>
      <c r="L833" s="1" t="s">
        <v>74</v>
      </c>
      <c r="M833" s="1" t="s">
        <v>78</v>
      </c>
      <c r="N833" s="1" t="s">
        <v>79</v>
      </c>
      <c r="O833" s="1" t="s">
        <v>74</v>
      </c>
      <c r="P833" s="1" t="s">
        <v>74</v>
      </c>
      <c r="Q833" s="1" t="s">
        <v>74</v>
      </c>
      <c r="R833" s="1" t="s">
        <v>74</v>
      </c>
      <c r="S833" s="1" t="s">
        <v>74</v>
      </c>
      <c r="T833" s="1" t="s">
        <v>14712</v>
      </c>
      <c r="U833" s="1" t="s">
        <v>14713</v>
      </c>
      <c r="V833" s="1" t="s">
        <v>14714</v>
      </c>
      <c r="W833" s="1" t="s">
        <v>14715</v>
      </c>
      <c r="X833" s="1" t="s">
        <v>14716</v>
      </c>
      <c r="Y833" s="1" t="s">
        <v>14717</v>
      </c>
      <c r="Z833" s="1" t="s">
        <v>14718</v>
      </c>
      <c r="AA833" s="1" t="s">
        <v>74</v>
      </c>
      <c r="AB833" s="1" t="s">
        <v>74</v>
      </c>
      <c r="AC833" s="1" t="s">
        <v>74</v>
      </c>
      <c r="AD833" s="1" t="s">
        <v>74</v>
      </c>
      <c r="AE833" s="1" t="s">
        <v>74</v>
      </c>
      <c r="AF833" s="1" t="s">
        <v>74</v>
      </c>
      <c r="AG833" s="1">
        <v>25</v>
      </c>
      <c r="AH833" s="1">
        <v>65</v>
      </c>
      <c r="AI833" s="1">
        <v>75</v>
      </c>
      <c r="AJ833" s="1">
        <v>0</v>
      </c>
      <c r="AK833" s="1">
        <v>12</v>
      </c>
      <c r="AL833" s="1" t="s">
        <v>750</v>
      </c>
      <c r="AM833" s="1" t="s">
        <v>751</v>
      </c>
      <c r="AN833" s="1" t="s">
        <v>752</v>
      </c>
      <c r="AO833" s="1" t="s">
        <v>10468</v>
      </c>
      <c r="AP833" s="1" t="s">
        <v>10469</v>
      </c>
      <c r="AQ833" s="1" t="s">
        <v>74</v>
      </c>
      <c r="AR833" s="1" t="s">
        <v>10470</v>
      </c>
      <c r="AS833" s="1" t="s">
        <v>10471</v>
      </c>
      <c r="AT833" s="1" t="s">
        <v>476</v>
      </c>
      <c r="AU833" s="1">
        <v>2005</v>
      </c>
      <c r="AV833" s="1">
        <v>33</v>
      </c>
      <c r="AW833" s="1">
        <v>7</v>
      </c>
      <c r="AX833" s="1" t="s">
        <v>74</v>
      </c>
      <c r="AY833" s="1" t="s">
        <v>74</v>
      </c>
      <c r="AZ833" s="1" t="s">
        <v>74</v>
      </c>
      <c r="BA833" s="1" t="s">
        <v>74</v>
      </c>
      <c r="BB833" s="1">
        <v>569</v>
      </c>
      <c r="BC833" s="1">
        <v>575</v>
      </c>
      <c r="BD833" s="1" t="s">
        <v>74</v>
      </c>
      <c r="BE833" s="1" t="s">
        <v>14719</v>
      </c>
      <c r="BF833" s="1" t="str">
        <f>HYPERLINK("http://dx.doi.org/10.1016/j.jdent.2004.12.002","http://dx.doi.org/10.1016/j.jdent.2004.12.002")</f>
        <v>http://dx.doi.org/10.1016/j.jdent.2004.12.002</v>
      </c>
      <c r="BG833" s="1" t="s">
        <v>74</v>
      </c>
      <c r="BH833" s="1" t="s">
        <v>74</v>
      </c>
      <c r="BI833" s="1">
        <v>7</v>
      </c>
      <c r="BJ833" s="1" t="s">
        <v>149</v>
      </c>
      <c r="BK833" s="1" t="s">
        <v>100</v>
      </c>
      <c r="BL833" s="1" t="s">
        <v>149</v>
      </c>
      <c r="BM833" s="1" t="s">
        <v>14720</v>
      </c>
      <c r="BN833" s="1">
        <v>16005796</v>
      </c>
      <c r="BO833" s="1" t="s">
        <v>74</v>
      </c>
      <c r="BP833" s="1" t="s">
        <v>74</v>
      </c>
      <c r="BQ833" s="1" t="s">
        <v>74</v>
      </c>
      <c r="BR833" s="1" t="s">
        <v>102</v>
      </c>
      <c r="BS833" s="1" t="s">
        <v>14721</v>
      </c>
      <c r="BT833" s="1" t="str">
        <f>HYPERLINK("https%3A%2F%2Fwww.webofscience.com%2Fwos%2Fwoscc%2Ffull-record%2FWOS:000230950200005","View Full Record in Web of Science")</f>
        <v>View Full Record in Web of Science</v>
      </c>
    </row>
    <row r="834" spans="1:72" x14ac:dyDescent="0.25">
      <c r="A834" s="1" t="s">
        <v>72</v>
      </c>
      <c r="B834" s="1" t="s">
        <v>14722</v>
      </c>
      <c r="C834" s="1" t="s">
        <v>74</v>
      </c>
      <c r="D834" s="1" t="s">
        <v>74</v>
      </c>
      <c r="E834" s="1" t="s">
        <v>74</v>
      </c>
      <c r="F834" s="1" t="s">
        <v>14722</v>
      </c>
      <c r="G834" s="1" t="s">
        <v>74</v>
      </c>
      <c r="H834" s="1" t="s">
        <v>74</v>
      </c>
      <c r="I834" s="1" t="s">
        <v>14723</v>
      </c>
      <c r="J834" s="1" t="s">
        <v>9895</v>
      </c>
      <c r="K834" s="1" t="s">
        <v>74</v>
      </c>
      <c r="L834" s="1" t="s">
        <v>74</v>
      </c>
      <c r="M834" s="1" t="s">
        <v>78</v>
      </c>
      <c r="N834" s="1" t="s">
        <v>79</v>
      </c>
      <c r="O834" s="1" t="s">
        <v>74</v>
      </c>
      <c r="P834" s="1" t="s">
        <v>74</v>
      </c>
      <c r="Q834" s="1" t="s">
        <v>74</v>
      </c>
      <c r="R834" s="1" t="s">
        <v>74</v>
      </c>
      <c r="S834" s="1" t="s">
        <v>74</v>
      </c>
      <c r="T834" s="1" t="s">
        <v>74</v>
      </c>
      <c r="U834" s="1" t="s">
        <v>74</v>
      </c>
      <c r="V834" s="1" t="s">
        <v>14724</v>
      </c>
      <c r="W834" s="1" t="s">
        <v>14725</v>
      </c>
      <c r="X834" s="1" t="s">
        <v>13108</v>
      </c>
      <c r="Y834" s="1" t="s">
        <v>14726</v>
      </c>
      <c r="Z834" s="1" t="s">
        <v>14727</v>
      </c>
      <c r="AA834" s="1" t="s">
        <v>74</v>
      </c>
      <c r="AB834" s="1" t="s">
        <v>14728</v>
      </c>
      <c r="AC834" s="1" t="s">
        <v>74</v>
      </c>
      <c r="AD834" s="1" t="s">
        <v>74</v>
      </c>
      <c r="AE834" s="1" t="s">
        <v>74</v>
      </c>
      <c r="AF834" s="1" t="s">
        <v>74</v>
      </c>
      <c r="AG834" s="1">
        <v>17</v>
      </c>
      <c r="AH834" s="1">
        <v>55</v>
      </c>
      <c r="AI834" s="1">
        <v>60</v>
      </c>
      <c r="AJ834" s="1">
        <v>1</v>
      </c>
      <c r="AK834" s="1">
        <v>94</v>
      </c>
      <c r="AL834" s="1" t="s">
        <v>4305</v>
      </c>
      <c r="AM834" s="1" t="s">
        <v>4306</v>
      </c>
      <c r="AN834" s="1" t="s">
        <v>4307</v>
      </c>
      <c r="AO834" s="1" t="s">
        <v>9907</v>
      </c>
      <c r="AP834" s="1" t="s">
        <v>9908</v>
      </c>
      <c r="AQ834" s="1" t="s">
        <v>74</v>
      </c>
      <c r="AR834" s="1" t="s">
        <v>9909</v>
      </c>
      <c r="AS834" s="1" t="s">
        <v>9910</v>
      </c>
      <c r="AT834" s="1" t="s">
        <v>11556</v>
      </c>
      <c r="AU834" s="1">
        <v>2005</v>
      </c>
      <c r="AV834" s="1">
        <v>77</v>
      </c>
      <c r="AW834" s="1">
        <v>14</v>
      </c>
      <c r="AX834" s="1" t="s">
        <v>74</v>
      </c>
      <c r="AY834" s="1" t="s">
        <v>74</v>
      </c>
      <c r="AZ834" s="1" t="s">
        <v>74</v>
      </c>
      <c r="BA834" s="1" t="s">
        <v>74</v>
      </c>
      <c r="BB834" s="1">
        <v>4385</v>
      </c>
      <c r="BC834" s="1">
        <v>4389</v>
      </c>
      <c r="BD834" s="1" t="s">
        <v>74</v>
      </c>
      <c r="BE834" s="1" t="s">
        <v>14729</v>
      </c>
      <c r="BF834" s="1" t="str">
        <f>HYPERLINK("http://dx.doi.org/10.1021/ac050488s","http://dx.doi.org/10.1021/ac050488s")</f>
        <v>http://dx.doi.org/10.1021/ac050488s</v>
      </c>
      <c r="BG834" s="1" t="s">
        <v>74</v>
      </c>
      <c r="BH834" s="1" t="s">
        <v>74</v>
      </c>
      <c r="BI834" s="1">
        <v>5</v>
      </c>
      <c r="BJ834" s="1" t="s">
        <v>519</v>
      </c>
      <c r="BK834" s="1" t="s">
        <v>100</v>
      </c>
      <c r="BL834" s="1" t="s">
        <v>520</v>
      </c>
      <c r="BM834" s="1" t="s">
        <v>14730</v>
      </c>
      <c r="BN834" s="1">
        <v>16013850</v>
      </c>
      <c r="BO834" s="1" t="s">
        <v>74</v>
      </c>
      <c r="BP834" s="1" t="s">
        <v>74</v>
      </c>
      <c r="BQ834" s="1" t="s">
        <v>74</v>
      </c>
      <c r="BR834" s="1" t="s">
        <v>102</v>
      </c>
      <c r="BS834" s="1" t="s">
        <v>14731</v>
      </c>
      <c r="BT834" s="1" t="str">
        <f>HYPERLINK("https%3A%2F%2Fwww.webofscience.com%2Fwos%2Fwoscc%2Ffull-record%2FWOS:000230530300013","View Full Record in Web of Science")</f>
        <v>View Full Record in Web of Science</v>
      </c>
    </row>
    <row r="835" spans="1:72" x14ac:dyDescent="0.25">
      <c r="A835" s="1" t="s">
        <v>72</v>
      </c>
      <c r="B835" s="1" t="s">
        <v>14732</v>
      </c>
      <c r="C835" s="1" t="s">
        <v>74</v>
      </c>
      <c r="D835" s="1" t="s">
        <v>74</v>
      </c>
      <c r="E835" s="1" t="s">
        <v>74</v>
      </c>
      <c r="F835" s="1" t="s">
        <v>14732</v>
      </c>
      <c r="G835" s="1" t="s">
        <v>74</v>
      </c>
      <c r="H835" s="1" t="s">
        <v>74</v>
      </c>
      <c r="I835" s="1" t="s">
        <v>14733</v>
      </c>
      <c r="J835" s="1" t="s">
        <v>1499</v>
      </c>
      <c r="K835" s="1" t="s">
        <v>74</v>
      </c>
      <c r="L835" s="1" t="s">
        <v>74</v>
      </c>
      <c r="M835" s="1" t="s">
        <v>78</v>
      </c>
      <c r="N835" s="1" t="s">
        <v>708</v>
      </c>
      <c r="O835" s="1" t="s">
        <v>74</v>
      </c>
      <c r="P835" s="1" t="s">
        <v>74</v>
      </c>
      <c r="Q835" s="1" t="s">
        <v>74</v>
      </c>
      <c r="R835" s="1" t="s">
        <v>74</v>
      </c>
      <c r="S835" s="1" t="s">
        <v>74</v>
      </c>
      <c r="T835" s="1" t="s">
        <v>74</v>
      </c>
      <c r="U835" s="1" t="s">
        <v>14734</v>
      </c>
      <c r="V835" s="1" t="s">
        <v>14735</v>
      </c>
      <c r="W835" s="1" t="s">
        <v>14736</v>
      </c>
      <c r="X835" s="1" t="s">
        <v>74</v>
      </c>
      <c r="Y835" s="1" t="s">
        <v>14737</v>
      </c>
      <c r="Z835" s="1" t="s">
        <v>74</v>
      </c>
      <c r="AA835" s="1" t="s">
        <v>74</v>
      </c>
      <c r="AB835" s="1" t="s">
        <v>74</v>
      </c>
      <c r="AC835" s="1" t="s">
        <v>74</v>
      </c>
      <c r="AD835" s="1" t="s">
        <v>74</v>
      </c>
      <c r="AE835" s="1" t="s">
        <v>74</v>
      </c>
      <c r="AF835" s="1" t="s">
        <v>74</v>
      </c>
      <c r="AG835" s="1">
        <v>4</v>
      </c>
      <c r="AH835" s="1">
        <v>1</v>
      </c>
      <c r="AI835" s="1">
        <v>1</v>
      </c>
      <c r="AJ835" s="1">
        <v>0</v>
      </c>
      <c r="AK835" s="1">
        <v>0</v>
      </c>
      <c r="AL835" s="1" t="s">
        <v>14738</v>
      </c>
      <c r="AM835" s="1" t="s">
        <v>14739</v>
      </c>
      <c r="AN835" s="1" t="s">
        <v>14740</v>
      </c>
      <c r="AO835" s="1" t="s">
        <v>1512</v>
      </c>
      <c r="AP835" s="1" t="s">
        <v>74</v>
      </c>
      <c r="AQ835" s="1" t="s">
        <v>74</v>
      </c>
      <c r="AR835" s="1" t="s">
        <v>1514</v>
      </c>
      <c r="AS835" s="1" t="s">
        <v>1515</v>
      </c>
      <c r="AT835" s="1" t="s">
        <v>822</v>
      </c>
      <c r="AU835" s="1">
        <v>2005</v>
      </c>
      <c r="AV835" s="1">
        <v>27</v>
      </c>
      <c r="AW835" s="1">
        <v>3</v>
      </c>
      <c r="AX835" s="1" t="s">
        <v>74</v>
      </c>
      <c r="AY835" s="1" t="s">
        <v>74</v>
      </c>
      <c r="AZ835" s="1" t="s">
        <v>74</v>
      </c>
      <c r="BA835" s="1" t="s">
        <v>74</v>
      </c>
      <c r="BB835" s="1">
        <v>55</v>
      </c>
      <c r="BC835" s="1">
        <v>56</v>
      </c>
      <c r="BD835" s="1" t="s">
        <v>74</v>
      </c>
      <c r="BE835" s="1" t="s">
        <v>14741</v>
      </c>
      <c r="BF835" s="1" t="str">
        <f>HYPERLINK("http://dx.doi.org/10.1519/00126548-200506000-00010","http://dx.doi.org/10.1519/00126548-200506000-00010")</f>
        <v>http://dx.doi.org/10.1519/00126548-200506000-00010</v>
      </c>
      <c r="BG835" s="1" t="s">
        <v>74</v>
      </c>
      <c r="BH835" s="1" t="s">
        <v>74</v>
      </c>
      <c r="BI835" s="1">
        <v>2</v>
      </c>
      <c r="BJ835" s="1" t="s">
        <v>658</v>
      </c>
      <c r="BK835" s="1" t="s">
        <v>100</v>
      </c>
      <c r="BL835" s="1" t="s">
        <v>658</v>
      </c>
      <c r="BM835" s="1" t="s">
        <v>14742</v>
      </c>
      <c r="BN835" s="1" t="s">
        <v>74</v>
      </c>
      <c r="BO835" s="1" t="s">
        <v>74</v>
      </c>
      <c r="BP835" s="1" t="s">
        <v>74</v>
      </c>
      <c r="BQ835" s="1" t="s">
        <v>74</v>
      </c>
      <c r="BR835" s="1" t="s">
        <v>102</v>
      </c>
      <c r="BS835" s="1" t="s">
        <v>14743</v>
      </c>
      <c r="BT835" s="1" t="str">
        <f>HYPERLINK("https%3A%2F%2Fwww.webofscience.com%2Fwos%2Fwoscc%2Ffull-record%2FWOS:000229758600008","View Full Record in Web of Science")</f>
        <v>View Full Record in Web of Science</v>
      </c>
    </row>
    <row r="836" spans="1:72" x14ac:dyDescent="0.25">
      <c r="A836" s="1" t="s">
        <v>72</v>
      </c>
      <c r="B836" s="1" t="s">
        <v>14744</v>
      </c>
      <c r="C836" s="1" t="s">
        <v>74</v>
      </c>
      <c r="D836" s="1" t="s">
        <v>74</v>
      </c>
      <c r="E836" s="1" t="s">
        <v>74</v>
      </c>
      <c r="F836" s="1" t="s">
        <v>14744</v>
      </c>
      <c r="G836" s="1" t="s">
        <v>74</v>
      </c>
      <c r="H836" s="1" t="s">
        <v>74</v>
      </c>
      <c r="I836" s="1" t="s">
        <v>14745</v>
      </c>
      <c r="J836" s="1" t="s">
        <v>14746</v>
      </c>
      <c r="K836" s="1" t="s">
        <v>74</v>
      </c>
      <c r="L836" s="1" t="s">
        <v>74</v>
      </c>
      <c r="M836" s="1" t="s">
        <v>78</v>
      </c>
      <c r="N836" s="1" t="s">
        <v>79</v>
      </c>
      <c r="O836" s="1" t="s">
        <v>74</v>
      </c>
      <c r="P836" s="1" t="s">
        <v>74</v>
      </c>
      <c r="Q836" s="1" t="s">
        <v>74</v>
      </c>
      <c r="R836" s="1" t="s">
        <v>74</v>
      </c>
      <c r="S836" s="1" t="s">
        <v>74</v>
      </c>
      <c r="T836" s="1" t="s">
        <v>14747</v>
      </c>
      <c r="U836" s="1" t="s">
        <v>14748</v>
      </c>
      <c r="V836" s="1" t="s">
        <v>14749</v>
      </c>
      <c r="W836" s="1" t="s">
        <v>14750</v>
      </c>
      <c r="X836" s="1" t="s">
        <v>14751</v>
      </c>
      <c r="Y836" s="1" t="s">
        <v>14752</v>
      </c>
      <c r="Z836" s="1" t="s">
        <v>14753</v>
      </c>
      <c r="AA836" s="1" t="s">
        <v>14754</v>
      </c>
      <c r="AB836" s="1" t="s">
        <v>14755</v>
      </c>
      <c r="AC836" s="1" t="s">
        <v>74</v>
      </c>
      <c r="AD836" s="1" t="s">
        <v>74</v>
      </c>
      <c r="AE836" s="1" t="s">
        <v>74</v>
      </c>
      <c r="AF836" s="1" t="s">
        <v>74</v>
      </c>
      <c r="AG836" s="1">
        <v>11</v>
      </c>
      <c r="AH836" s="1">
        <v>46</v>
      </c>
      <c r="AI836" s="1">
        <v>49</v>
      </c>
      <c r="AJ836" s="1">
        <v>0</v>
      </c>
      <c r="AK836" s="1">
        <v>5</v>
      </c>
      <c r="AL836" s="1" t="s">
        <v>771</v>
      </c>
      <c r="AM836" s="1" t="s">
        <v>772</v>
      </c>
      <c r="AN836" s="1" t="s">
        <v>982</v>
      </c>
      <c r="AO836" s="1" t="s">
        <v>14756</v>
      </c>
      <c r="AP836" s="1" t="s">
        <v>14757</v>
      </c>
      <c r="AQ836" s="1" t="s">
        <v>74</v>
      </c>
      <c r="AR836" s="1" t="s">
        <v>14758</v>
      </c>
      <c r="AS836" s="1" t="s">
        <v>14759</v>
      </c>
      <c r="AT836" s="1" t="s">
        <v>822</v>
      </c>
      <c r="AU836" s="1">
        <v>2005</v>
      </c>
      <c r="AV836" s="1">
        <v>6</v>
      </c>
      <c r="AW836" s="1">
        <v>2</v>
      </c>
      <c r="AX836" s="1" t="s">
        <v>74</v>
      </c>
      <c r="AY836" s="1" t="s">
        <v>74</v>
      </c>
      <c r="AZ836" s="1" t="s">
        <v>74</v>
      </c>
      <c r="BA836" s="1" t="s">
        <v>74</v>
      </c>
      <c r="BB836" s="1">
        <v>90</v>
      </c>
      <c r="BC836" s="1">
        <v>94</v>
      </c>
      <c r="BD836" s="1" t="s">
        <v>74</v>
      </c>
      <c r="BE836" s="1" t="s">
        <v>14760</v>
      </c>
      <c r="BF836" s="1" t="str">
        <f>HYPERLINK("http://dx.doi.org/10.1111/j.1399-543X.2005.00107.x","http://dx.doi.org/10.1111/j.1399-543X.2005.00107.x")</f>
        <v>http://dx.doi.org/10.1111/j.1399-543X.2005.00107.x</v>
      </c>
      <c r="BG836" s="1" t="s">
        <v>74</v>
      </c>
      <c r="BH836" s="1" t="s">
        <v>74</v>
      </c>
      <c r="BI836" s="1">
        <v>5</v>
      </c>
      <c r="BJ836" s="1" t="s">
        <v>14761</v>
      </c>
      <c r="BK836" s="1" t="s">
        <v>100</v>
      </c>
      <c r="BL836" s="1" t="s">
        <v>14761</v>
      </c>
      <c r="BM836" s="1" t="s">
        <v>14762</v>
      </c>
      <c r="BN836" s="1">
        <v>15963036</v>
      </c>
      <c r="BO836" s="1" t="s">
        <v>458</v>
      </c>
      <c r="BP836" s="1" t="s">
        <v>74</v>
      </c>
      <c r="BQ836" s="1" t="s">
        <v>74</v>
      </c>
      <c r="BR836" s="1" t="s">
        <v>102</v>
      </c>
      <c r="BS836" s="1" t="s">
        <v>14763</v>
      </c>
      <c r="BT836" s="1" t="str">
        <f>HYPERLINK("https%3A%2F%2Fwww.webofscience.com%2Fwos%2Fwoscc%2Ffull-record%2FWOS:000230228900006","View Full Record in Web of Science")</f>
        <v>View Full Record in Web of Science</v>
      </c>
    </row>
    <row r="837" spans="1:72" x14ac:dyDescent="0.25">
      <c r="A837" s="1" t="s">
        <v>72</v>
      </c>
      <c r="B837" s="1" t="s">
        <v>14764</v>
      </c>
      <c r="C837" s="1" t="s">
        <v>74</v>
      </c>
      <c r="D837" s="1" t="s">
        <v>74</v>
      </c>
      <c r="E837" s="1" t="s">
        <v>74</v>
      </c>
      <c r="F837" s="1" t="s">
        <v>14764</v>
      </c>
      <c r="G837" s="1" t="s">
        <v>74</v>
      </c>
      <c r="H837" s="1" t="s">
        <v>74</v>
      </c>
      <c r="I837" s="1" t="s">
        <v>14765</v>
      </c>
      <c r="J837" s="1" t="s">
        <v>1074</v>
      </c>
      <c r="K837" s="1" t="s">
        <v>74</v>
      </c>
      <c r="L837" s="1" t="s">
        <v>74</v>
      </c>
      <c r="M837" s="1" t="s">
        <v>78</v>
      </c>
      <c r="N837" s="1" t="s">
        <v>79</v>
      </c>
      <c r="O837" s="1" t="s">
        <v>74</v>
      </c>
      <c r="P837" s="1" t="s">
        <v>74</v>
      </c>
      <c r="Q837" s="1" t="s">
        <v>74</v>
      </c>
      <c r="R837" s="1" t="s">
        <v>74</v>
      </c>
      <c r="S837" s="1" t="s">
        <v>74</v>
      </c>
      <c r="T837" s="1" t="s">
        <v>14766</v>
      </c>
      <c r="U837" s="1" t="s">
        <v>14767</v>
      </c>
      <c r="V837" s="1" t="s">
        <v>14768</v>
      </c>
      <c r="W837" s="1" t="s">
        <v>14769</v>
      </c>
      <c r="X837" s="1" t="s">
        <v>14770</v>
      </c>
      <c r="Y837" s="1" t="s">
        <v>14771</v>
      </c>
      <c r="Z837" s="1" t="s">
        <v>74</v>
      </c>
      <c r="AA837" s="1" t="s">
        <v>74</v>
      </c>
      <c r="AB837" s="1" t="s">
        <v>74</v>
      </c>
      <c r="AC837" s="1" t="s">
        <v>74</v>
      </c>
      <c r="AD837" s="1" t="s">
        <v>74</v>
      </c>
      <c r="AE837" s="1" t="s">
        <v>74</v>
      </c>
      <c r="AF837" s="1" t="s">
        <v>74</v>
      </c>
      <c r="AG837" s="1">
        <v>27</v>
      </c>
      <c r="AH837" s="1">
        <v>13</v>
      </c>
      <c r="AI837" s="1">
        <v>16</v>
      </c>
      <c r="AJ837" s="1">
        <v>0</v>
      </c>
      <c r="AK837" s="1">
        <v>13</v>
      </c>
      <c r="AL837" s="1" t="s">
        <v>1081</v>
      </c>
      <c r="AM837" s="1" t="s">
        <v>1082</v>
      </c>
      <c r="AN837" s="1" t="s">
        <v>13966</v>
      </c>
      <c r="AO837" s="1" t="s">
        <v>1084</v>
      </c>
      <c r="AP837" s="1" t="s">
        <v>74</v>
      </c>
      <c r="AQ837" s="1" t="s">
        <v>74</v>
      </c>
      <c r="AR837" s="1" t="s">
        <v>1086</v>
      </c>
      <c r="AS837" s="1" t="s">
        <v>1087</v>
      </c>
      <c r="AT837" s="1" t="s">
        <v>822</v>
      </c>
      <c r="AU837" s="1">
        <v>2005</v>
      </c>
      <c r="AV837" s="1">
        <v>15</v>
      </c>
      <c r="AW837" s="1">
        <v>3</v>
      </c>
      <c r="AX837" s="1" t="s">
        <v>74</v>
      </c>
      <c r="AY837" s="1" t="s">
        <v>74</v>
      </c>
      <c r="AZ837" s="1" t="s">
        <v>74</v>
      </c>
      <c r="BA837" s="1" t="s">
        <v>74</v>
      </c>
      <c r="BB837" s="1">
        <v>220</v>
      </c>
      <c r="BC837" s="1">
        <v>235</v>
      </c>
      <c r="BD837" s="1" t="s">
        <v>74</v>
      </c>
      <c r="BE837" s="1" t="s">
        <v>14772</v>
      </c>
      <c r="BF837" s="1" t="str">
        <f>HYPERLINK("http://dx.doi.org/10.1123/ijsnem.15.3.220","http://dx.doi.org/10.1123/ijsnem.15.3.220")</f>
        <v>http://dx.doi.org/10.1123/ijsnem.15.3.220</v>
      </c>
      <c r="BG837" s="1" t="s">
        <v>74</v>
      </c>
      <c r="BH837" s="1" t="s">
        <v>74</v>
      </c>
      <c r="BI837" s="1">
        <v>16</v>
      </c>
      <c r="BJ837" s="1" t="s">
        <v>1089</v>
      </c>
      <c r="BK837" s="1" t="s">
        <v>100</v>
      </c>
      <c r="BL837" s="1" t="s">
        <v>1089</v>
      </c>
      <c r="BM837" s="1" t="s">
        <v>14773</v>
      </c>
      <c r="BN837" s="1">
        <v>16131694</v>
      </c>
      <c r="BO837" s="1" t="s">
        <v>74</v>
      </c>
      <c r="BP837" s="1" t="s">
        <v>74</v>
      </c>
      <c r="BQ837" s="1" t="s">
        <v>74</v>
      </c>
      <c r="BR837" s="1" t="s">
        <v>102</v>
      </c>
      <c r="BS837" s="1" t="s">
        <v>14774</v>
      </c>
      <c r="BT837" s="1" t="str">
        <f>HYPERLINK("https%3A%2F%2Fwww.webofscience.com%2Fwos%2Fwoscc%2Ffull-record%2FWOS:000229765200003","View Full Record in Web of Science")</f>
        <v>View Full Record in Web of Science</v>
      </c>
    </row>
    <row r="838" spans="1:72" x14ac:dyDescent="0.25">
      <c r="A838" s="1" t="s">
        <v>72</v>
      </c>
      <c r="B838" s="1" t="s">
        <v>14775</v>
      </c>
      <c r="C838" s="1" t="s">
        <v>74</v>
      </c>
      <c r="D838" s="1" t="s">
        <v>74</v>
      </c>
      <c r="E838" s="1" t="s">
        <v>74</v>
      </c>
      <c r="F838" s="1" t="s">
        <v>14775</v>
      </c>
      <c r="G838" s="1" t="s">
        <v>74</v>
      </c>
      <c r="H838" s="1" t="s">
        <v>74</v>
      </c>
      <c r="I838" s="1" t="s">
        <v>14776</v>
      </c>
      <c r="J838" s="1" t="s">
        <v>14777</v>
      </c>
      <c r="K838" s="1" t="s">
        <v>74</v>
      </c>
      <c r="L838" s="1" t="s">
        <v>74</v>
      </c>
      <c r="M838" s="1" t="s">
        <v>78</v>
      </c>
      <c r="N838" s="1" t="s">
        <v>79</v>
      </c>
      <c r="O838" s="1" t="s">
        <v>74</v>
      </c>
      <c r="P838" s="1" t="s">
        <v>74</v>
      </c>
      <c r="Q838" s="1" t="s">
        <v>74</v>
      </c>
      <c r="R838" s="1" t="s">
        <v>74</v>
      </c>
      <c r="S838" s="1" t="s">
        <v>74</v>
      </c>
      <c r="T838" s="1" t="s">
        <v>14778</v>
      </c>
      <c r="U838" s="1" t="s">
        <v>14779</v>
      </c>
      <c r="V838" s="1" t="s">
        <v>14780</v>
      </c>
      <c r="W838" s="1" t="s">
        <v>14781</v>
      </c>
      <c r="X838" s="1" t="s">
        <v>8988</v>
      </c>
      <c r="Y838" s="1" t="s">
        <v>14782</v>
      </c>
      <c r="Z838" s="1" t="s">
        <v>14783</v>
      </c>
      <c r="AA838" s="1" t="s">
        <v>14784</v>
      </c>
      <c r="AB838" s="1" t="s">
        <v>14785</v>
      </c>
      <c r="AC838" s="1" t="s">
        <v>74</v>
      </c>
      <c r="AD838" s="1" t="s">
        <v>74</v>
      </c>
      <c r="AE838" s="1" t="s">
        <v>74</v>
      </c>
      <c r="AF838" s="1" t="s">
        <v>74</v>
      </c>
      <c r="AG838" s="1">
        <v>39</v>
      </c>
      <c r="AH838" s="1">
        <v>6</v>
      </c>
      <c r="AI838" s="1">
        <v>6</v>
      </c>
      <c r="AJ838" s="1">
        <v>0</v>
      </c>
      <c r="AK838" s="1">
        <v>9</v>
      </c>
      <c r="AL838" s="1" t="s">
        <v>771</v>
      </c>
      <c r="AM838" s="1" t="s">
        <v>772</v>
      </c>
      <c r="AN838" s="1" t="s">
        <v>982</v>
      </c>
      <c r="AO838" s="1" t="s">
        <v>14786</v>
      </c>
      <c r="AP838" s="1" t="s">
        <v>14787</v>
      </c>
      <c r="AQ838" s="1" t="s">
        <v>74</v>
      </c>
      <c r="AR838" s="1" t="s">
        <v>14788</v>
      </c>
      <c r="AS838" s="1" t="s">
        <v>14789</v>
      </c>
      <c r="AT838" s="1" t="s">
        <v>717</v>
      </c>
      <c r="AU838" s="1">
        <v>2005</v>
      </c>
      <c r="AV838" s="1">
        <v>85</v>
      </c>
      <c r="AW838" s="1">
        <v>7</v>
      </c>
      <c r="AX838" s="1" t="s">
        <v>74</v>
      </c>
      <c r="AY838" s="1" t="s">
        <v>74</v>
      </c>
      <c r="AZ838" s="1" t="s">
        <v>74</v>
      </c>
      <c r="BA838" s="1" t="s">
        <v>74</v>
      </c>
      <c r="BB838" s="1">
        <v>1217</v>
      </c>
      <c r="BC838" s="1">
        <v>1221</v>
      </c>
      <c r="BD838" s="1" t="s">
        <v>74</v>
      </c>
      <c r="BE838" s="1" t="s">
        <v>14790</v>
      </c>
      <c r="BF838" s="1" t="str">
        <f>HYPERLINK("http://dx.doi.org/10.1002/jsfa.2084","http://dx.doi.org/10.1002/jsfa.2084")</f>
        <v>http://dx.doi.org/10.1002/jsfa.2084</v>
      </c>
      <c r="BG838" s="1" t="s">
        <v>74</v>
      </c>
      <c r="BH838" s="1" t="s">
        <v>74</v>
      </c>
      <c r="BI838" s="1">
        <v>5</v>
      </c>
      <c r="BJ838" s="1" t="s">
        <v>9871</v>
      </c>
      <c r="BK838" s="1" t="s">
        <v>100</v>
      </c>
      <c r="BL838" s="1" t="s">
        <v>9872</v>
      </c>
      <c r="BM838" s="1" t="s">
        <v>14791</v>
      </c>
      <c r="BN838" s="1" t="s">
        <v>74</v>
      </c>
      <c r="BO838" s="1" t="s">
        <v>74</v>
      </c>
      <c r="BP838" s="1" t="s">
        <v>74</v>
      </c>
      <c r="BQ838" s="1" t="s">
        <v>74</v>
      </c>
      <c r="BR838" s="1" t="s">
        <v>102</v>
      </c>
      <c r="BS838" s="1" t="s">
        <v>14792</v>
      </c>
      <c r="BT838" s="1" t="str">
        <f>HYPERLINK("https%3A%2F%2Fwww.webofscience.com%2Fwos%2Fwoscc%2Ffull-record%2FWOS:000228908700022","View Full Record in Web of Science")</f>
        <v>View Full Record in Web of Science</v>
      </c>
    </row>
    <row r="839" spans="1:72" x14ac:dyDescent="0.25">
      <c r="A839" s="1" t="s">
        <v>72</v>
      </c>
      <c r="B839" s="1" t="s">
        <v>14793</v>
      </c>
      <c r="C839" s="1" t="s">
        <v>74</v>
      </c>
      <c r="D839" s="1" t="s">
        <v>74</v>
      </c>
      <c r="E839" s="1" t="s">
        <v>74</v>
      </c>
      <c r="F839" s="1" t="s">
        <v>14793</v>
      </c>
      <c r="G839" s="1" t="s">
        <v>74</v>
      </c>
      <c r="H839" s="1" t="s">
        <v>74</v>
      </c>
      <c r="I839" s="1" t="s">
        <v>14794</v>
      </c>
      <c r="J839" s="1" t="s">
        <v>2695</v>
      </c>
      <c r="K839" s="1" t="s">
        <v>74</v>
      </c>
      <c r="L839" s="1" t="s">
        <v>74</v>
      </c>
      <c r="M839" s="1" t="s">
        <v>78</v>
      </c>
      <c r="N839" s="1" t="s">
        <v>79</v>
      </c>
      <c r="O839" s="1" t="s">
        <v>74</v>
      </c>
      <c r="P839" s="1" t="s">
        <v>74</v>
      </c>
      <c r="Q839" s="1" t="s">
        <v>74</v>
      </c>
      <c r="R839" s="1" t="s">
        <v>74</v>
      </c>
      <c r="S839" s="1" t="s">
        <v>74</v>
      </c>
      <c r="T839" s="1" t="s">
        <v>14795</v>
      </c>
      <c r="U839" s="1" t="s">
        <v>14796</v>
      </c>
      <c r="V839" s="1" t="s">
        <v>14797</v>
      </c>
      <c r="W839" s="1" t="s">
        <v>14798</v>
      </c>
      <c r="X839" s="1" t="s">
        <v>14799</v>
      </c>
      <c r="Y839" s="1" t="s">
        <v>14800</v>
      </c>
      <c r="Z839" s="1" t="s">
        <v>14801</v>
      </c>
      <c r="AA839" s="1" t="s">
        <v>74</v>
      </c>
      <c r="AB839" s="1" t="s">
        <v>74</v>
      </c>
      <c r="AC839" s="1" t="s">
        <v>74</v>
      </c>
      <c r="AD839" s="1" t="s">
        <v>74</v>
      </c>
      <c r="AE839" s="1" t="s">
        <v>74</v>
      </c>
      <c r="AF839" s="1" t="s">
        <v>74</v>
      </c>
      <c r="AG839" s="1">
        <v>27</v>
      </c>
      <c r="AH839" s="1">
        <v>20</v>
      </c>
      <c r="AI839" s="1">
        <v>20</v>
      </c>
      <c r="AJ839" s="1">
        <v>1</v>
      </c>
      <c r="AK839" s="1">
        <v>12</v>
      </c>
      <c r="AL839" s="1" t="s">
        <v>2704</v>
      </c>
      <c r="AM839" s="1" t="s">
        <v>2705</v>
      </c>
      <c r="AN839" s="1" t="s">
        <v>2706</v>
      </c>
      <c r="AO839" s="1" t="s">
        <v>2707</v>
      </c>
      <c r="AP839" s="1" t="s">
        <v>74</v>
      </c>
      <c r="AQ839" s="1" t="s">
        <v>74</v>
      </c>
      <c r="AR839" s="1" t="s">
        <v>2709</v>
      </c>
      <c r="AS839" s="1" t="s">
        <v>2710</v>
      </c>
      <c r="AT839" s="1" t="s">
        <v>717</v>
      </c>
      <c r="AU839" s="1">
        <v>2005</v>
      </c>
      <c r="AV839" s="1">
        <v>26</v>
      </c>
      <c r="AW839" s="1">
        <v>4</v>
      </c>
      <c r="AX839" s="1" t="s">
        <v>74</v>
      </c>
      <c r="AY839" s="1" t="s">
        <v>74</v>
      </c>
      <c r="AZ839" s="1" t="s">
        <v>74</v>
      </c>
      <c r="BA839" s="1" t="s">
        <v>74</v>
      </c>
      <c r="BB839" s="1">
        <v>314</v>
      </c>
      <c r="BC839" s="1">
        <v>319</v>
      </c>
      <c r="BD839" s="1" t="s">
        <v>74</v>
      </c>
      <c r="BE839" s="1" t="s">
        <v>14802</v>
      </c>
      <c r="BF839" s="1" t="str">
        <f>HYPERLINK("http://dx.doi.org/10.1055/s-2004-820999","http://dx.doi.org/10.1055/s-2004-820999")</f>
        <v>http://dx.doi.org/10.1055/s-2004-820999</v>
      </c>
      <c r="BG839" s="1" t="s">
        <v>74</v>
      </c>
      <c r="BH839" s="1" t="s">
        <v>74</v>
      </c>
      <c r="BI839" s="1">
        <v>6</v>
      </c>
      <c r="BJ839" s="1" t="s">
        <v>658</v>
      </c>
      <c r="BK839" s="1" t="s">
        <v>100</v>
      </c>
      <c r="BL839" s="1" t="s">
        <v>658</v>
      </c>
      <c r="BM839" s="1" t="s">
        <v>14803</v>
      </c>
      <c r="BN839" s="1">
        <v>15900642</v>
      </c>
      <c r="BO839" s="1" t="s">
        <v>74</v>
      </c>
      <c r="BP839" s="1" t="s">
        <v>74</v>
      </c>
      <c r="BQ839" s="1" t="s">
        <v>74</v>
      </c>
      <c r="BR839" s="1" t="s">
        <v>102</v>
      </c>
      <c r="BS839" s="1" t="s">
        <v>14804</v>
      </c>
      <c r="BT839" s="1" t="str">
        <f>HYPERLINK("https%3A%2F%2Fwww.webofscience.com%2Fwos%2Fwoscc%2Ffull-record%2FWOS:000229055300011","View Full Record in Web of Science")</f>
        <v>View Full Record in Web of Science</v>
      </c>
    </row>
    <row r="840" spans="1:72" x14ac:dyDescent="0.25">
      <c r="A840" s="1" t="s">
        <v>72</v>
      </c>
      <c r="B840" s="1" t="s">
        <v>14805</v>
      </c>
      <c r="C840" s="1" t="s">
        <v>74</v>
      </c>
      <c r="D840" s="1" t="s">
        <v>74</v>
      </c>
      <c r="E840" s="1" t="s">
        <v>74</v>
      </c>
      <c r="F840" s="1" t="s">
        <v>14805</v>
      </c>
      <c r="G840" s="1" t="s">
        <v>74</v>
      </c>
      <c r="H840" s="1" t="s">
        <v>74</v>
      </c>
      <c r="I840" s="1" t="s">
        <v>14806</v>
      </c>
      <c r="J840" s="1" t="s">
        <v>2695</v>
      </c>
      <c r="K840" s="1" t="s">
        <v>74</v>
      </c>
      <c r="L840" s="1" t="s">
        <v>74</v>
      </c>
      <c r="M840" s="1" t="s">
        <v>78</v>
      </c>
      <c r="N840" s="1" t="s">
        <v>79</v>
      </c>
      <c r="O840" s="1" t="s">
        <v>74</v>
      </c>
      <c r="P840" s="1" t="s">
        <v>74</v>
      </c>
      <c r="Q840" s="1" t="s">
        <v>74</v>
      </c>
      <c r="R840" s="1" t="s">
        <v>74</v>
      </c>
      <c r="S840" s="1" t="s">
        <v>74</v>
      </c>
      <c r="T840" s="1" t="s">
        <v>14807</v>
      </c>
      <c r="U840" s="1" t="s">
        <v>14808</v>
      </c>
      <c r="V840" s="1" t="s">
        <v>14809</v>
      </c>
      <c r="W840" s="1" t="s">
        <v>14810</v>
      </c>
      <c r="X840" s="1" t="s">
        <v>14811</v>
      </c>
      <c r="Y840" s="1" t="s">
        <v>14812</v>
      </c>
      <c r="Z840" s="1" t="s">
        <v>14813</v>
      </c>
      <c r="AA840" s="1" t="s">
        <v>74</v>
      </c>
      <c r="AB840" s="1" t="s">
        <v>74</v>
      </c>
      <c r="AC840" s="1" t="s">
        <v>74</v>
      </c>
      <c r="AD840" s="1" t="s">
        <v>74</v>
      </c>
      <c r="AE840" s="1" t="s">
        <v>74</v>
      </c>
      <c r="AF840" s="1" t="s">
        <v>74</v>
      </c>
      <c r="AG840" s="1">
        <v>25</v>
      </c>
      <c r="AH840" s="1">
        <v>54</v>
      </c>
      <c r="AI840" s="1">
        <v>54</v>
      </c>
      <c r="AJ840" s="1">
        <v>1</v>
      </c>
      <c r="AK840" s="1">
        <v>43</v>
      </c>
      <c r="AL840" s="1" t="s">
        <v>2704</v>
      </c>
      <c r="AM840" s="1" t="s">
        <v>2705</v>
      </c>
      <c r="AN840" s="1" t="s">
        <v>2706</v>
      </c>
      <c r="AO840" s="1" t="s">
        <v>2707</v>
      </c>
      <c r="AP840" s="1" t="s">
        <v>74</v>
      </c>
      <c r="AQ840" s="1" t="s">
        <v>74</v>
      </c>
      <c r="AR840" s="1" t="s">
        <v>2709</v>
      </c>
      <c r="AS840" s="1" t="s">
        <v>2710</v>
      </c>
      <c r="AT840" s="1" t="s">
        <v>717</v>
      </c>
      <c r="AU840" s="1">
        <v>2005</v>
      </c>
      <c r="AV840" s="1">
        <v>26</v>
      </c>
      <c r="AW840" s="1">
        <v>4</v>
      </c>
      <c r="AX840" s="1" t="s">
        <v>74</v>
      </c>
      <c r="AY840" s="1" t="s">
        <v>74</v>
      </c>
      <c r="AZ840" s="1" t="s">
        <v>74</v>
      </c>
      <c r="BA840" s="1" t="s">
        <v>74</v>
      </c>
      <c r="BB840" s="1">
        <v>281</v>
      </c>
      <c r="BC840" s="1">
        <v>285</v>
      </c>
      <c r="BD840" s="1" t="s">
        <v>74</v>
      </c>
      <c r="BE840" s="1" t="s">
        <v>14814</v>
      </c>
      <c r="BF840" s="1" t="str">
        <f>HYPERLINK("http://dx.doi.org/10.1055/s-2004-820931","http://dx.doi.org/10.1055/s-2004-820931")</f>
        <v>http://dx.doi.org/10.1055/s-2004-820931</v>
      </c>
      <c r="BG840" s="1" t="s">
        <v>74</v>
      </c>
      <c r="BH840" s="1" t="s">
        <v>74</v>
      </c>
      <c r="BI840" s="1">
        <v>5</v>
      </c>
      <c r="BJ840" s="1" t="s">
        <v>658</v>
      </c>
      <c r="BK840" s="1" t="s">
        <v>100</v>
      </c>
      <c r="BL840" s="1" t="s">
        <v>658</v>
      </c>
      <c r="BM840" s="1" t="s">
        <v>14803</v>
      </c>
      <c r="BN840" s="1">
        <v>15795812</v>
      </c>
      <c r="BO840" s="1" t="s">
        <v>74</v>
      </c>
      <c r="BP840" s="1" t="s">
        <v>74</v>
      </c>
      <c r="BQ840" s="1" t="s">
        <v>74</v>
      </c>
      <c r="BR840" s="1" t="s">
        <v>102</v>
      </c>
      <c r="BS840" s="1" t="s">
        <v>14815</v>
      </c>
      <c r="BT840" s="1" t="str">
        <f>HYPERLINK("https%3A%2F%2Fwww.webofscience.com%2Fwos%2Fwoscc%2Ffull-record%2FWOS:000229055300006","View Full Record in Web of Science")</f>
        <v>View Full Record in Web of Science</v>
      </c>
    </row>
    <row r="841" spans="1:72" x14ac:dyDescent="0.25">
      <c r="A841" s="1" t="s">
        <v>72</v>
      </c>
      <c r="B841" s="1" t="s">
        <v>14816</v>
      </c>
      <c r="C841" s="1" t="s">
        <v>74</v>
      </c>
      <c r="D841" s="1" t="s">
        <v>74</v>
      </c>
      <c r="E841" s="1" t="s">
        <v>74</v>
      </c>
      <c r="F841" s="1" t="s">
        <v>14816</v>
      </c>
      <c r="G841" s="1" t="s">
        <v>74</v>
      </c>
      <c r="H841" s="1" t="s">
        <v>74</v>
      </c>
      <c r="I841" s="1" t="s">
        <v>14817</v>
      </c>
      <c r="J841" s="1" t="s">
        <v>14818</v>
      </c>
      <c r="K841" s="1" t="s">
        <v>74</v>
      </c>
      <c r="L841" s="1" t="s">
        <v>74</v>
      </c>
      <c r="M841" s="1" t="s">
        <v>78</v>
      </c>
      <c r="N841" s="1" t="s">
        <v>79</v>
      </c>
      <c r="O841" s="1" t="s">
        <v>74</v>
      </c>
      <c r="P841" s="1" t="s">
        <v>74</v>
      </c>
      <c r="Q841" s="1" t="s">
        <v>74</v>
      </c>
      <c r="R841" s="1" t="s">
        <v>74</v>
      </c>
      <c r="S841" s="1" t="s">
        <v>74</v>
      </c>
      <c r="T841" s="1" t="s">
        <v>14819</v>
      </c>
      <c r="U841" s="1" t="s">
        <v>14820</v>
      </c>
      <c r="V841" s="1" t="s">
        <v>14821</v>
      </c>
      <c r="W841" s="1" t="s">
        <v>14822</v>
      </c>
      <c r="X841" s="1" t="s">
        <v>14823</v>
      </c>
      <c r="Y841" s="1" t="s">
        <v>14824</v>
      </c>
      <c r="Z841" s="1" t="s">
        <v>14825</v>
      </c>
      <c r="AA841" s="1" t="s">
        <v>14826</v>
      </c>
      <c r="AB841" s="1" t="s">
        <v>14827</v>
      </c>
      <c r="AC841" s="1" t="s">
        <v>74</v>
      </c>
      <c r="AD841" s="1" t="s">
        <v>74</v>
      </c>
      <c r="AE841" s="1" t="s">
        <v>74</v>
      </c>
      <c r="AF841" s="1" t="s">
        <v>74</v>
      </c>
      <c r="AG841" s="1">
        <v>25</v>
      </c>
      <c r="AH841" s="1">
        <v>5</v>
      </c>
      <c r="AI841" s="1">
        <v>6</v>
      </c>
      <c r="AJ841" s="1">
        <v>0</v>
      </c>
      <c r="AK841" s="1">
        <v>7</v>
      </c>
      <c r="AL841" s="1" t="s">
        <v>14828</v>
      </c>
      <c r="AM841" s="1" t="s">
        <v>14829</v>
      </c>
      <c r="AN841" s="1" t="s">
        <v>14830</v>
      </c>
      <c r="AO841" s="1" t="s">
        <v>14831</v>
      </c>
      <c r="AP841" s="1" t="s">
        <v>14832</v>
      </c>
      <c r="AQ841" s="1" t="s">
        <v>74</v>
      </c>
      <c r="AR841" s="1" t="s">
        <v>14833</v>
      </c>
      <c r="AS841" s="1" t="s">
        <v>14834</v>
      </c>
      <c r="AT841" s="1" t="s">
        <v>757</v>
      </c>
      <c r="AU841" s="1">
        <v>2005</v>
      </c>
      <c r="AV841" s="1">
        <v>38</v>
      </c>
      <c r="AW841" s="1">
        <v>4</v>
      </c>
      <c r="AX841" s="1" t="s">
        <v>74</v>
      </c>
      <c r="AY841" s="1" t="s">
        <v>74</v>
      </c>
      <c r="AZ841" s="1" t="s">
        <v>74</v>
      </c>
      <c r="BA841" s="1" t="s">
        <v>74</v>
      </c>
      <c r="BB841" s="1">
        <v>577</v>
      </c>
      <c r="BC841" s="1">
        <v>582</v>
      </c>
      <c r="BD841" s="1" t="s">
        <v>74</v>
      </c>
      <c r="BE841" s="1" t="s">
        <v>14835</v>
      </c>
      <c r="BF841" s="1" t="str">
        <f>HYPERLINK("http://dx.doi.org/10.1590/S0100-879X2005000400011","http://dx.doi.org/10.1590/S0100-879X2005000400011")</f>
        <v>http://dx.doi.org/10.1590/S0100-879X2005000400011</v>
      </c>
      <c r="BG841" s="1" t="s">
        <v>74</v>
      </c>
      <c r="BH841" s="1" t="s">
        <v>74</v>
      </c>
      <c r="BI841" s="1">
        <v>6</v>
      </c>
      <c r="BJ841" s="1" t="s">
        <v>14836</v>
      </c>
      <c r="BK841" s="1" t="s">
        <v>100</v>
      </c>
      <c r="BL841" s="1" t="s">
        <v>14837</v>
      </c>
      <c r="BM841" s="1" t="s">
        <v>14838</v>
      </c>
      <c r="BN841" s="1">
        <v>15962183</v>
      </c>
      <c r="BO841" s="1" t="s">
        <v>127</v>
      </c>
      <c r="BP841" s="1" t="s">
        <v>74</v>
      </c>
      <c r="BQ841" s="1" t="s">
        <v>74</v>
      </c>
      <c r="BR841" s="1" t="s">
        <v>102</v>
      </c>
      <c r="BS841" s="1" t="s">
        <v>14839</v>
      </c>
      <c r="BT841" s="1" t="str">
        <f>HYPERLINK("https%3A%2F%2Fwww.webofscience.com%2Fwos%2Fwoscc%2Ffull-record%2FWOS:000228962700011","View Full Record in Web of Science")</f>
        <v>View Full Record in Web of Science</v>
      </c>
    </row>
    <row r="842" spans="1:72" x14ac:dyDescent="0.25">
      <c r="A842" s="1" t="s">
        <v>72</v>
      </c>
      <c r="B842" s="1" t="s">
        <v>14305</v>
      </c>
      <c r="C842" s="1" t="s">
        <v>74</v>
      </c>
      <c r="D842" s="1" t="s">
        <v>74</v>
      </c>
      <c r="E842" s="1" t="s">
        <v>74</v>
      </c>
      <c r="F842" s="1" t="s">
        <v>14306</v>
      </c>
      <c r="G842" s="1" t="s">
        <v>74</v>
      </c>
      <c r="H842" s="1" t="s">
        <v>74</v>
      </c>
      <c r="I842" s="1" t="s">
        <v>14307</v>
      </c>
      <c r="J842" s="1" t="s">
        <v>3453</v>
      </c>
      <c r="K842" s="1" t="s">
        <v>74</v>
      </c>
      <c r="L842" s="1" t="s">
        <v>74</v>
      </c>
      <c r="M842" s="1" t="s">
        <v>78</v>
      </c>
      <c r="N842" s="1" t="s">
        <v>622</v>
      </c>
      <c r="O842" s="1" t="s">
        <v>74</v>
      </c>
      <c r="P842" s="1" t="s">
        <v>74</v>
      </c>
      <c r="Q842" s="1" t="s">
        <v>74</v>
      </c>
      <c r="R842" s="1" t="s">
        <v>74</v>
      </c>
      <c r="S842" s="1" t="s">
        <v>74</v>
      </c>
      <c r="T842" s="1" t="s">
        <v>14308</v>
      </c>
      <c r="U842" s="1" t="s">
        <v>14309</v>
      </c>
      <c r="V842" s="1" t="s">
        <v>14310</v>
      </c>
      <c r="W842" s="1" t="s">
        <v>14311</v>
      </c>
      <c r="X842" s="1" t="s">
        <v>14312</v>
      </c>
      <c r="Y842" s="1" t="s">
        <v>14313</v>
      </c>
      <c r="Z842" s="1" t="s">
        <v>74</v>
      </c>
      <c r="AA842" s="1" t="s">
        <v>74</v>
      </c>
      <c r="AB842" s="1" t="s">
        <v>74</v>
      </c>
      <c r="AC842" s="1" t="s">
        <v>74</v>
      </c>
      <c r="AD842" s="1" t="s">
        <v>74</v>
      </c>
      <c r="AE842" s="1" t="s">
        <v>74</v>
      </c>
      <c r="AF842" s="1" t="s">
        <v>74</v>
      </c>
      <c r="AG842" s="1">
        <v>77</v>
      </c>
      <c r="AH842" s="1">
        <v>9</v>
      </c>
      <c r="AI842" s="1">
        <v>11</v>
      </c>
      <c r="AJ842" s="1">
        <v>0</v>
      </c>
      <c r="AK842" s="1">
        <v>5</v>
      </c>
      <c r="AL842" s="1" t="s">
        <v>3464</v>
      </c>
      <c r="AM842" s="1" t="s">
        <v>3465</v>
      </c>
      <c r="AN842" s="1" t="s">
        <v>3466</v>
      </c>
      <c r="AO842" s="1" t="s">
        <v>3467</v>
      </c>
      <c r="AP842" s="1" t="s">
        <v>3468</v>
      </c>
      <c r="AQ842" s="1" t="s">
        <v>74</v>
      </c>
      <c r="AR842" s="1" t="s">
        <v>3469</v>
      </c>
      <c r="AS842" s="1" t="s">
        <v>3470</v>
      </c>
      <c r="AT842" s="1" t="s">
        <v>570</v>
      </c>
      <c r="AU842" s="1">
        <v>2006</v>
      </c>
      <c r="AV842" s="1">
        <v>44</v>
      </c>
      <c r="AW842" s="1">
        <v>3</v>
      </c>
      <c r="AX842" s="1" t="s">
        <v>74</v>
      </c>
      <c r="AY842" s="1" t="s">
        <v>74</v>
      </c>
      <c r="AZ842" s="1" t="s">
        <v>74</v>
      </c>
      <c r="BA842" s="1" t="s">
        <v>74</v>
      </c>
      <c r="BB842" s="1">
        <v>345</v>
      </c>
      <c r="BC842" s="1">
        <v>358</v>
      </c>
      <c r="BD842" s="1" t="s">
        <v>74</v>
      </c>
      <c r="BE842" s="1" t="s">
        <v>14314</v>
      </c>
      <c r="BF842" s="1" t="str">
        <f>HYPERLINK("http://dx.doi.org/10.2486/indhealth.44.345","http://dx.doi.org/10.2486/indhealth.44.345")</f>
        <v>http://dx.doi.org/10.2486/indhealth.44.345</v>
      </c>
      <c r="BG842" s="1" t="s">
        <v>74</v>
      </c>
      <c r="BH842" s="1" t="s">
        <v>74</v>
      </c>
      <c r="BI842" s="1">
        <v>14</v>
      </c>
      <c r="BJ842" s="1" t="s">
        <v>3472</v>
      </c>
      <c r="BK842" s="1" t="s">
        <v>100</v>
      </c>
      <c r="BL842" s="1" t="s">
        <v>3473</v>
      </c>
      <c r="BM842" s="1" t="s">
        <v>14315</v>
      </c>
      <c r="BN842" s="1">
        <v>16922178</v>
      </c>
      <c r="BO842" s="1" t="s">
        <v>2540</v>
      </c>
      <c r="BP842" s="1" t="s">
        <v>74</v>
      </c>
      <c r="BQ842" s="1" t="s">
        <v>74</v>
      </c>
      <c r="BR842" s="1" t="s">
        <v>102</v>
      </c>
      <c r="BS842" s="1" t="s">
        <v>14316</v>
      </c>
      <c r="BT842" s="1" t="str">
        <f>HYPERLINK("https%3A%2F%2Fwww.webofscience.com%2Fwos%2Fwoscc%2Ffull-record%2FWOS:000239473700003","View Full Record in Web of Science")</f>
        <v>View Full Record in Web of Science</v>
      </c>
    </row>
    <row r="843" spans="1:72" x14ac:dyDescent="0.25">
      <c r="A843" s="1" t="s">
        <v>72</v>
      </c>
      <c r="B843" s="1" t="s">
        <v>14858</v>
      </c>
      <c r="C843" s="1" t="s">
        <v>74</v>
      </c>
      <c r="D843" s="1" t="s">
        <v>74</v>
      </c>
      <c r="E843" s="1" t="s">
        <v>74</v>
      </c>
      <c r="F843" s="1" t="s">
        <v>14858</v>
      </c>
      <c r="G843" s="1" t="s">
        <v>74</v>
      </c>
      <c r="H843" s="1" t="s">
        <v>74</v>
      </c>
      <c r="I843" s="1" t="s">
        <v>14859</v>
      </c>
      <c r="J843" s="1" t="s">
        <v>10458</v>
      </c>
      <c r="K843" s="1" t="s">
        <v>74</v>
      </c>
      <c r="L843" s="1" t="s">
        <v>74</v>
      </c>
      <c r="M843" s="1" t="s">
        <v>78</v>
      </c>
      <c r="N843" s="1" t="s">
        <v>79</v>
      </c>
      <c r="O843" s="1" t="s">
        <v>74</v>
      </c>
      <c r="P843" s="1" t="s">
        <v>74</v>
      </c>
      <c r="Q843" s="1" t="s">
        <v>74</v>
      </c>
      <c r="R843" s="1" t="s">
        <v>74</v>
      </c>
      <c r="S843" s="1" t="s">
        <v>74</v>
      </c>
      <c r="T843" s="1" t="s">
        <v>14860</v>
      </c>
      <c r="U843" s="1" t="s">
        <v>14861</v>
      </c>
      <c r="V843" s="1" t="s">
        <v>14862</v>
      </c>
      <c r="W843" s="1" t="s">
        <v>14863</v>
      </c>
      <c r="X843" s="1" t="s">
        <v>14864</v>
      </c>
      <c r="Y843" s="1" t="s">
        <v>14865</v>
      </c>
      <c r="Z843" s="1" t="s">
        <v>8297</v>
      </c>
      <c r="AA843" s="1" t="s">
        <v>13869</v>
      </c>
      <c r="AB843" s="1" t="s">
        <v>74</v>
      </c>
      <c r="AC843" s="1" t="s">
        <v>74</v>
      </c>
      <c r="AD843" s="1" t="s">
        <v>74</v>
      </c>
      <c r="AE843" s="1" t="s">
        <v>74</v>
      </c>
      <c r="AF843" s="1" t="s">
        <v>74</v>
      </c>
      <c r="AG843" s="1">
        <v>14</v>
      </c>
      <c r="AH843" s="1">
        <v>30</v>
      </c>
      <c r="AI843" s="1">
        <v>30</v>
      </c>
      <c r="AJ843" s="1">
        <v>0</v>
      </c>
      <c r="AK843" s="1">
        <v>8</v>
      </c>
      <c r="AL843" s="1" t="s">
        <v>750</v>
      </c>
      <c r="AM843" s="1" t="s">
        <v>751</v>
      </c>
      <c r="AN843" s="1" t="s">
        <v>752</v>
      </c>
      <c r="AO843" s="1" t="s">
        <v>10468</v>
      </c>
      <c r="AP843" s="1" t="s">
        <v>74</v>
      </c>
      <c r="AQ843" s="1" t="s">
        <v>74</v>
      </c>
      <c r="AR843" s="1" t="s">
        <v>10470</v>
      </c>
      <c r="AS843" s="1" t="s">
        <v>10471</v>
      </c>
      <c r="AT843" s="1" t="s">
        <v>757</v>
      </c>
      <c r="AU843" s="1">
        <v>2005</v>
      </c>
      <c r="AV843" s="1">
        <v>33</v>
      </c>
      <c r="AW843" s="1">
        <v>4</v>
      </c>
      <c r="AX843" s="1" t="s">
        <v>74</v>
      </c>
      <c r="AY843" s="1" t="s">
        <v>74</v>
      </c>
      <c r="AZ843" s="1" t="s">
        <v>74</v>
      </c>
      <c r="BA843" s="1" t="s">
        <v>74</v>
      </c>
      <c r="BB843" s="1">
        <v>343</v>
      </c>
      <c r="BC843" s="1">
        <v>348</v>
      </c>
      <c r="BD843" s="1" t="s">
        <v>74</v>
      </c>
      <c r="BE843" s="1" t="s">
        <v>14866</v>
      </c>
      <c r="BF843" s="1" t="str">
        <f>HYPERLINK("http://dx.doi.org/10.1016/j.jdent.2004.10.002","http://dx.doi.org/10.1016/j.jdent.2004.10.002")</f>
        <v>http://dx.doi.org/10.1016/j.jdent.2004.10.002</v>
      </c>
      <c r="BG843" s="1" t="s">
        <v>74</v>
      </c>
      <c r="BH843" s="1" t="s">
        <v>74</v>
      </c>
      <c r="BI843" s="1">
        <v>6</v>
      </c>
      <c r="BJ843" s="1" t="s">
        <v>149</v>
      </c>
      <c r="BK843" s="1" t="s">
        <v>100</v>
      </c>
      <c r="BL843" s="1" t="s">
        <v>149</v>
      </c>
      <c r="BM843" s="1" t="s">
        <v>14867</v>
      </c>
      <c r="BN843" s="1">
        <v>15781142</v>
      </c>
      <c r="BO843" s="1" t="s">
        <v>74</v>
      </c>
      <c r="BP843" s="1" t="s">
        <v>74</v>
      </c>
      <c r="BQ843" s="1" t="s">
        <v>74</v>
      </c>
      <c r="BR843" s="1" t="s">
        <v>102</v>
      </c>
      <c r="BS843" s="1" t="s">
        <v>14868</v>
      </c>
      <c r="BT843" s="1" t="str">
        <f>HYPERLINK("https%3A%2F%2Fwww.webofscience.com%2Fwos%2Fwoscc%2Ffull-record%2FWOS:000228235100008","View Full Record in Web of Science")</f>
        <v>View Full Record in Web of Science</v>
      </c>
    </row>
    <row r="844" spans="1:72" x14ac:dyDescent="0.25">
      <c r="A844" s="1" t="s">
        <v>72</v>
      </c>
      <c r="B844" s="1" t="s">
        <v>14869</v>
      </c>
      <c r="C844" s="1" t="s">
        <v>74</v>
      </c>
      <c r="D844" s="1" t="s">
        <v>74</v>
      </c>
      <c r="E844" s="1" t="s">
        <v>74</v>
      </c>
      <c r="F844" s="1" t="s">
        <v>14869</v>
      </c>
      <c r="G844" s="1" t="s">
        <v>74</v>
      </c>
      <c r="H844" s="1" t="s">
        <v>74</v>
      </c>
      <c r="I844" s="1" t="s">
        <v>14870</v>
      </c>
      <c r="J844" s="1" t="s">
        <v>1074</v>
      </c>
      <c r="K844" s="1" t="s">
        <v>74</v>
      </c>
      <c r="L844" s="1" t="s">
        <v>74</v>
      </c>
      <c r="M844" s="1" t="s">
        <v>78</v>
      </c>
      <c r="N844" s="1" t="s">
        <v>79</v>
      </c>
      <c r="O844" s="1" t="s">
        <v>74</v>
      </c>
      <c r="P844" s="1" t="s">
        <v>74</v>
      </c>
      <c r="Q844" s="1" t="s">
        <v>74</v>
      </c>
      <c r="R844" s="1" t="s">
        <v>74</v>
      </c>
      <c r="S844" s="1" t="s">
        <v>74</v>
      </c>
      <c r="T844" s="1" t="s">
        <v>14871</v>
      </c>
      <c r="U844" s="1" t="s">
        <v>14872</v>
      </c>
      <c r="V844" s="1" t="s">
        <v>14873</v>
      </c>
      <c r="W844" s="1" t="s">
        <v>14874</v>
      </c>
      <c r="X844" s="1" t="s">
        <v>14875</v>
      </c>
      <c r="Y844" s="1" t="s">
        <v>14876</v>
      </c>
      <c r="Z844" s="1" t="s">
        <v>74</v>
      </c>
      <c r="AA844" s="1" t="s">
        <v>74</v>
      </c>
      <c r="AB844" s="1" t="s">
        <v>74</v>
      </c>
      <c r="AC844" s="1" t="s">
        <v>74</v>
      </c>
      <c r="AD844" s="1" t="s">
        <v>74</v>
      </c>
      <c r="AE844" s="1" t="s">
        <v>74</v>
      </c>
      <c r="AF844" s="1" t="s">
        <v>74</v>
      </c>
      <c r="AG844" s="1">
        <v>31</v>
      </c>
      <c r="AH844" s="1">
        <v>88</v>
      </c>
      <c r="AI844" s="1">
        <v>95</v>
      </c>
      <c r="AJ844" s="1">
        <v>0</v>
      </c>
      <c r="AK844" s="1">
        <v>16</v>
      </c>
      <c r="AL844" s="1" t="s">
        <v>1081</v>
      </c>
      <c r="AM844" s="1" t="s">
        <v>1082</v>
      </c>
      <c r="AN844" s="1" t="s">
        <v>1083</v>
      </c>
      <c r="AO844" s="1" t="s">
        <v>1084</v>
      </c>
      <c r="AP844" s="1" t="s">
        <v>1085</v>
      </c>
      <c r="AQ844" s="1" t="s">
        <v>74</v>
      </c>
      <c r="AR844" s="1" t="s">
        <v>1086</v>
      </c>
      <c r="AS844" s="1" t="s">
        <v>1087</v>
      </c>
      <c r="AT844" s="1" t="s">
        <v>757</v>
      </c>
      <c r="AU844" s="1">
        <v>2005</v>
      </c>
      <c r="AV844" s="1">
        <v>15</v>
      </c>
      <c r="AW844" s="1">
        <v>2</v>
      </c>
      <c r="AX844" s="1" t="s">
        <v>74</v>
      </c>
      <c r="AY844" s="1" t="s">
        <v>74</v>
      </c>
      <c r="AZ844" s="1" t="s">
        <v>74</v>
      </c>
      <c r="BA844" s="1" t="s">
        <v>74</v>
      </c>
      <c r="BB844" s="1">
        <v>195</v>
      </c>
      <c r="BC844" s="1">
        <v>210</v>
      </c>
      <c r="BD844" s="1" t="s">
        <v>74</v>
      </c>
      <c r="BE844" s="1" t="s">
        <v>14877</v>
      </c>
      <c r="BF844" s="1" t="str">
        <f>HYPERLINK("http://dx.doi.org/10.1123/ijsnem.15.2.195","http://dx.doi.org/10.1123/ijsnem.15.2.195")</f>
        <v>http://dx.doi.org/10.1123/ijsnem.15.2.195</v>
      </c>
      <c r="BG844" s="1" t="s">
        <v>74</v>
      </c>
      <c r="BH844" s="1" t="s">
        <v>74</v>
      </c>
      <c r="BI844" s="1">
        <v>16</v>
      </c>
      <c r="BJ844" s="1" t="s">
        <v>1089</v>
      </c>
      <c r="BK844" s="1" t="s">
        <v>100</v>
      </c>
      <c r="BL844" s="1" t="s">
        <v>1089</v>
      </c>
      <c r="BM844" s="1" t="s">
        <v>14878</v>
      </c>
      <c r="BN844" s="1">
        <v>16089277</v>
      </c>
      <c r="BO844" s="1" t="s">
        <v>74</v>
      </c>
      <c r="BP844" s="1" t="s">
        <v>74</v>
      </c>
      <c r="BQ844" s="1" t="s">
        <v>74</v>
      </c>
      <c r="BR844" s="1" t="s">
        <v>102</v>
      </c>
      <c r="BS844" s="1" t="s">
        <v>14879</v>
      </c>
      <c r="BT844" s="1" t="str">
        <f>HYPERLINK("https%3A%2F%2Fwww.webofscience.com%2Fwos%2Fwoscc%2Ffull-record%2FWOS:000229448200008","View Full Record in Web of Science")</f>
        <v>View Full Record in Web of Science</v>
      </c>
    </row>
    <row r="845" spans="1:72" x14ac:dyDescent="0.25">
      <c r="A845" s="1" t="s">
        <v>72</v>
      </c>
      <c r="B845" s="1" t="s">
        <v>14880</v>
      </c>
      <c r="C845" s="1" t="s">
        <v>74</v>
      </c>
      <c r="D845" s="1" t="s">
        <v>74</v>
      </c>
      <c r="E845" s="1" t="s">
        <v>74</v>
      </c>
      <c r="F845" s="1" t="s">
        <v>14880</v>
      </c>
      <c r="G845" s="1" t="s">
        <v>74</v>
      </c>
      <c r="H845" s="1" t="s">
        <v>74</v>
      </c>
      <c r="I845" s="1" t="s">
        <v>14881</v>
      </c>
      <c r="J845" s="1" t="s">
        <v>1074</v>
      </c>
      <c r="K845" s="1" t="s">
        <v>74</v>
      </c>
      <c r="L845" s="1" t="s">
        <v>74</v>
      </c>
      <c r="M845" s="1" t="s">
        <v>78</v>
      </c>
      <c r="N845" s="1" t="s">
        <v>79</v>
      </c>
      <c r="O845" s="1" t="s">
        <v>74</v>
      </c>
      <c r="P845" s="1" t="s">
        <v>74</v>
      </c>
      <c r="Q845" s="1" t="s">
        <v>74</v>
      </c>
      <c r="R845" s="1" t="s">
        <v>74</v>
      </c>
      <c r="S845" s="1" t="s">
        <v>74</v>
      </c>
      <c r="T845" s="1" t="s">
        <v>14882</v>
      </c>
      <c r="U845" s="1" t="s">
        <v>14883</v>
      </c>
      <c r="V845" s="1" t="s">
        <v>14884</v>
      </c>
      <c r="W845" s="1" t="s">
        <v>14885</v>
      </c>
      <c r="X845" s="1" t="s">
        <v>1427</v>
      </c>
      <c r="Y845" s="1" t="s">
        <v>14886</v>
      </c>
      <c r="Z845" s="1" t="s">
        <v>74</v>
      </c>
      <c r="AA845" s="1" t="s">
        <v>74</v>
      </c>
      <c r="AB845" s="1" t="s">
        <v>74</v>
      </c>
      <c r="AC845" s="1" t="s">
        <v>74</v>
      </c>
      <c r="AD845" s="1" t="s">
        <v>74</v>
      </c>
      <c r="AE845" s="1" t="s">
        <v>74</v>
      </c>
      <c r="AF845" s="1" t="s">
        <v>74</v>
      </c>
      <c r="AG845" s="1">
        <v>42</v>
      </c>
      <c r="AH845" s="1">
        <v>12</v>
      </c>
      <c r="AI845" s="1">
        <v>12</v>
      </c>
      <c r="AJ845" s="1">
        <v>1</v>
      </c>
      <c r="AK845" s="1">
        <v>11</v>
      </c>
      <c r="AL845" s="1" t="s">
        <v>1081</v>
      </c>
      <c r="AM845" s="1" t="s">
        <v>1082</v>
      </c>
      <c r="AN845" s="1" t="s">
        <v>1083</v>
      </c>
      <c r="AO845" s="1" t="s">
        <v>1084</v>
      </c>
      <c r="AP845" s="1" t="s">
        <v>1085</v>
      </c>
      <c r="AQ845" s="1" t="s">
        <v>74</v>
      </c>
      <c r="AR845" s="1" t="s">
        <v>1086</v>
      </c>
      <c r="AS845" s="1" t="s">
        <v>1087</v>
      </c>
      <c r="AT845" s="1" t="s">
        <v>757</v>
      </c>
      <c r="AU845" s="1">
        <v>2005</v>
      </c>
      <c r="AV845" s="1">
        <v>15</v>
      </c>
      <c r="AW845" s="1">
        <v>2</v>
      </c>
      <c r="AX845" s="1" t="s">
        <v>74</v>
      </c>
      <c r="AY845" s="1" t="s">
        <v>74</v>
      </c>
      <c r="AZ845" s="1" t="s">
        <v>74</v>
      </c>
      <c r="BA845" s="1" t="s">
        <v>74</v>
      </c>
      <c r="BB845" s="1">
        <v>117</v>
      </c>
      <c r="BC845" s="1">
        <v>130</v>
      </c>
      <c r="BD845" s="1" t="s">
        <v>74</v>
      </c>
      <c r="BE845" s="1" t="s">
        <v>14887</v>
      </c>
      <c r="BF845" s="1" t="str">
        <f>HYPERLINK("http://dx.doi.org/10.1123/ijsnem.15.2.117","http://dx.doi.org/10.1123/ijsnem.15.2.117")</f>
        <v>http://dx.doi.org/10.1123/ijsnem.15.2.117</v>
      </c>
      <c r="BG845" s="1" t="s">
        <v>74</v>
      </c>
      <c r="BH845" s="1" t="s">
        <v>74</v>
      </c>
      <c r="BI845" s="1">
        <v>14</v>
      </c>
      <c r="BJ845" s="1" t="s">
        <v>1089</v>
      </c>
      <c r="BK845" s="1" t="s">
        <v>100</v>
      </c>
      <c r="BL845" s="1" t="s">
        <v>1089</v>
      </c>
      <c r="BM845" s="1" t="s">
        <v>14878</v>
      </c>
      <c r="BN845" s="1">
        <v>16089271</v>
      </c>
      <c r="BO845" s="1" t="s">
        <v>74</v>
      </c>
      <c r="BP845" s="1" t="s">
        <v>74</v>
      </c>
      <c r="BQ845" s="1" t="s">
        <v>74</v>
      </c>
      <c r="BR845" s="1" t="s">
        <v>102</v>
      </c>
      <c r="BS845" s="1" t="s">
        <v>14888</v>
      </c>
      <c r="BT845" s="1" t="str">
        <f>HYPERLINK("https%3A%2F%2Fwww.webofscience.com%2Fwos%2Fwoscc%2Ffull-record%2FWOS:000229448200002","View Full Record in Web of Science")</f>
        <v>View Full Record in Web of Science</v>
      </c>
    </row>
    <row r="846" spans="1:72" x14ac:dyDescent="0.25">
      <c r="A846" s="1" t="s">
        <v>72</v>
      </c>
      <c r="B846" s="1" t="s">
        <v>14889</v>
      </c>
      <c r="C846" s="1" t="s">
        <v>74</v>
      </c>
      <c r="D846" s="1" t="s">
        <v>74</v>
      </c>
      <c r="E846" s="1" t="s">
        <v>74</v>
      </c>
      <c r="F846" s="1" t="s">
        <v>14889</v>
      </c>
      <c r="G846" s="1" t="s">
        <v>74</v>
      </c>
      <c r="H846" s="1" t="s">
        <v>74</v>
      </c>
      <c r="I846" s="1" t="s">
        <v>14890</v>
      </c>
      <c r="J846" s="1" t="s">
        <v>9049</v>
      </c>
      <c r="K846" s="1" t="s">
        <v>74</v>
      </c>
      <c r="L846" s="1" t="s">
        <v>74</v>
      </c>
      <c r="M846" s="1" t="s">
        <v>78</v>
      </c>
      <c r="N846" s="1" t="s">
        <v>79</v>
      </c>
      <c r="O846" s="1" t="s">
        <v>74</v>
      </c>
      <c r="P846" s="1" t="s">
        <v>74</v>
      </c>
      <c r="Q846" s="1" t="s">
        <v>74</v>
      </c>
      <c r="R846" s="1" t="s">
        <v>74</v>
      </c>
      <c r="S846" s="1" t="s">
        <v>74</v>
      </c>
      <c r="T846" s="1" t="s">
        <v>74</v>
      </c>
      <c r="U846" s="1" t="s">
        <v>14891</v>
      </c>
      <c r="V846" s="1" t="s">
        <v>14892</v>
      </c>
      <c r="W846" s="1" t="s">
        <v>14893</v>
      </c>
      <c r="X846" s="1" t="s">
        <v>14894</v>
      </c>
      <c r="Y846" s="1" t="s">
        <v>14895</v>
      </c>
      <c r="Z846" s="1" t="s">
        <v>14896</v>
      </c>
      <c r="AA846" s="1" t="s">
        <v>14897</v>
      </c>
      <c r="AB846" s="1" t="s">
        <v>74</v>
      </c>
      <c r="AC846" s="1" t="s">
        <v>74</v>
      </c>
      <c r="AD846" s="1" t="s">
        <v>74</v>
      </c>
      <c r="AE846" s="1" t="s">
        <v>74</v>
      </c>
      <c r="AF846" s="1" t="s">
        <v>74</v>
      </c>
      <c r="AG846" s="1">
        <v>28</v>
      </c>
      <c r="AH846" s="1">
        <v>71</v>
      </c>
      <c r="AI846" s="1">
        <v>73</v>
      </c>
      <c r="AJ846" s="1">
        <v>0</v>
      </c>
      <c r="AK846" s="1">
        <v>1</v>
      </c>
      <c r="AL846" s="1" t="s">
        <v>771</v>
      </c>
      <c r="AM846" s="1" t="s">
        <v>772</v>
      </c>
      <c r="AN846" s="1" t="s">
        <v>982</v>
      </c>
      <c r="AO846" s="1" t="s">
        <v>9059</v>
      </c>
      <c r="AP846" s="1" t="s">
        <v>9060</v>
      </c>
      <c r="AQ846" s="1" t="s">
        <v>74</v>
      </c>
      <c r="AR846" s="1" t="s">
        <v>9061</v>
      </c>
      <c r="AS846" s="1" t="s">
        <v>9062</v>
      </c>
      <c r="AT846" s="1" t="s">
        <v>8440</v>
      </c>
      <c r="AU846" s="1">
        <v>2005</v>
      </c>
      <c r="AV846" s="1">
        <v>21</v>
      </c>
      <c r="AW846" s="1">
        <v>7</v>
      </c>
      <c r="AX846" s="1" t="s">
        <v>74</v>
      </c>
      <c r="AY846" s="1" t="s">
        <v>74</v>
      </c>
      <c r="AZ846" s="1" t="s">
        <v>74</v>
      </c>
      <c r="BA846" s="1" t="s">
        <v>74</v>
      </c>
      <c r="BB846" s="1">
        <v>889</v>
      </c>
      <c r="BC846" s="1">
        <v>897</v>
      </c>
      <c r="BD846" s="1" t="s">
        <v>74</v>
      </c>
      <c r="BE846" s="1" t="s">
        <v>14898</v>
      </c>
      <c r="BF846" s="1" t="str">
        <f>HYPERLINK("http://dx.doi.org/10.1111/j.1365-2036.2005.02422.x","http://dx.doi.org/10.1111/j.1365-2036.2005.02422.x")</f>
        <v>http://dx.doi.org/10.1111/j.1365-2036.2005.02422.x</v>
      </c>
      <c r="BG846" s="1" t="s">
        <v>74</v>
      </c>
      <c r="BH846" s="1" t="s">
        <v>74</v>
      </c>
      <c r="BI846" s="1">
        <v>9</v>
      </c>
      <c r="BJ846" s="1" t="s">
        <v>9064</v>
      </c>
      <c r="BK846" s="1" t="s">
        <v>100</v>
      </c>
      <c r="BL846" s="1" t="s">
        <v>9064</v>
      </c>
      <c r="BM846" s="1" t="s">
        <v>14899</v>
      </c>
      <c r="BN846" s="1">
        <v>15801924</v>
      </c>
      <c r="BO846" s="1" t="s">
        <v>2540</v>
      </c>
      <c r="BP846" s="1" t="s">
        <v>74</v>
      </c>
      <c r="BQ846" s="1" t="s">
        <v>74</v>
      </c>
      <c r="BR846" s="1" t="s">
        <v>102</v>
      </c>
      <c r="BS846" s="1" t="s">
        <v>14900</v>
      </c>
      <c r="BT846" s="1" t="str">
        <f>HYPERLINK("https%3A%2F%2Fwww.webofscience.com%2Fwos%2Fwoscc%2Ffull-record%2FWOS:000227901200011","View Full Record in Web of Science")</f>
        <v>View Full Record in Web of Science</v>
      </c>
    </row>
    <row r="847" spans="1:72" x14ac:dyDescent="0.25">
      <c r="A847" s="1" t="s">
        <v>72</v>
      </c>
      <c r="B847" s="1" t="s">
        <v>14901</v>
      </c>
      <c r="C847" s="1" t="s">
        <v>74</v>
      </c>
      <c r="D847" s="1" t="s">
        <v>74</v>
      </c>
      <c r="E847" s="1" t="s">
        <v>74</v>
      </c>
      <c r="F847" s="1" t="s">
        <v>14901</v>
      </c>
      <c r="G847" s="1" t="s">
        <v>74</v>
      </c>
      <c r="H847" s="1" t="s">
        <v>74</v>
      </c>
      <c r="I847" s="1" t="s">
        <v>14902</v>
      </c>
      <c r="J847" s="1" t="s">
        <v>2695</v>
      </c>
      <c r="K847" s="1" t="s">
        <v>74</v>
      </c>
      <c r="L847" s="1" t="s">
        <v>74</v>
      </c>
      <c r="M847" s="1" t="s">
        <v>78</v>
      </c>
      <c r="N847" s="1" t="s">
        <v>79</v>
      </c>
      <c r="O847" s="1" t="s">
        <v>74</v>
      </c>
      <c r="P847" s="1" t="s">
        <v>74</v>
      </c>
      <c r="Q847" s="1" t="s">
        <v>74</v>
      </c>
      <c r="R847" s="1" t="s">
        <v>74</v>
      </c>
      <c r="S847" s="1" t="s">
        <v>74</v>
      </c>
      <c r="T847" s="1" t="s">
        <v>14903</v>
      </c>
      <c r="U847" s="1" t="s">
        <v>14904</v>
      </c>
      <c r="V847" s="1" t="s">
        <v>14905</v>
      </c>
      <c r="W847" s="1" t="s">
        <v>14906</v>
      </c>
      <c r="X847" s="1" t="s">
        <v>14907</v>
      </c>
      <c r="Y847" s="1" t="s">
        <v>13835</v>
      </c>
      <c r="Z847" s="1" t="s">
        <v>11988</v>
      </c>
      <c r="AA847" s="1" t="s">
        <v>14908</v>
      </c>
      <c r="AB847" s="1" t="s">
        <v>14909</v>
      </c>
      <c r="AC847" s="1" t="s">
        <v>74</v>
      </c>
      <c r="AD847" s="1" t="s">
        <v>74</v>
      </c>
      <c r="AE847" s="1" t="s">
        <v>74</v>
      </c>
      <c r="AF847" s="1" t="s">
        <v>74</v>
      </c>
      <c r="AG847" s="1">
        <v>33</v>
      </c>
      <c r="AH847" s="1">
        <v>133</v>
      </c>
      <c r="AI847" s="1">
        <v>143</v>
      </c>
      <c r="AJ847" s="1">
        <v>0</v>
      </c>
      <c r="AK847" s="1">
        <v>32</v>
      </c>
      <c r="AL847" s="1" t="s">
        <v>2704</v>
      </c>
      <c r="AM847" s="1" t="s">
        <v>2705</v>
      </c>
      <c r="AN847" s="1" t="s">
        <v>2706</v>
      </c>
      <c r="AO847" s="1" t="s">
        <v>2707</v>
      </c>
      <c r="AP847" s="1" t="s">
        <v>2708</v>
      </c>
      <c r="AQ847" s="1" t="s">
        <v>74</v>
      </c>
      <c r="AR847" s="1" t="s">
        <v>2709</v>
      </c>
      <c r="AS847" s="1" t="s">
        <v>2710</v>
      </c>
      <c r="AT847" s="1" t="s">
        <v>903</v>
      </c>
      <c r="AU847" s="1">
        <v>2005</v>
      </c>
      <c r="AV847" s="1">
        <v>26</v>
      </c>
      <c r="AW847" s="1">
        <v>2</v>
      </c>
      <c r="AX847" s="1" t="s">
        <v>74</v>
      </c>
      <c r="AY847" s="1" t="s">
        <v>74</v>
      </c>
      <c r="AZ847" s="1" t="s">
        <v>74</v>
      </c>
      <c r="BA847" s="1" t="s">
        <v>74</v>
      </c>
      <c r="BB847" s="1">
        <v>90</v>
      </c>
      <c r="BC847" s="1">
        <v>95</v>
      </c>
      <c r="BD847" s="1" t="s">
        <v>74</v>
      </c>
      <c r="BE847" s="1" t="s">
        <v>14910</v>
      </c>
      <c r="BF847" s="1" t="str">
        <f>HYPERLINK("http://dx.doi.org/10.1055/s-2004-821112","http://dx.doi.org/10.1055/s-2004-821112")</f>
        <v>http://dx.doi.org/10.1055/s-2004-821112</v>
      </c>
      <c r="BG847" s="1" t="s">
        <v>74</v>
      </c>
      <c r="BH847" s="1" t="s">
        <v>74</v>
      </c>
      <c r="BI847" s="1">
        <v>6</v>
      </c>
      <c r="BJ847" s="1" t="s">
        <v>658</v>
      </c>
      <c r="BK847" s="1" t="s">
        <v>100</v>
      </c>
      <c r="BL847" s="1" t="s">
        <v>658</v>
      </c>
      <c r="BM847" s="1" t="s">
        <v>14911</v>
      </c>
      <c r="BN847" s="1">
        <v>15726482</v>
      </c>
      <c r="BO847" s="1" t="s">
        <v>74</v>
      </c>
      <c r="BP847" s="1" t="s">
        <v>74</v>
      </c>
      <c r="BQ847" s="1" t="s">
        <v>74</v>
      </c>
      <c r="BR847" s="1" t="s">
        <v>102</v>
      </c>
      <c r="BS847" s="1" t="s">
        <v>14912</v>
      </c>
      <c r="BT847" s="1" t="str">
        <f>HYPERLINK("https%3A%2F%2Fwww.webofscience.com%2Fwos%2Fwoscc%2Ffull-record%2FWOS:000227599600002","View Full Record in Web of Science")</f>
        <v>View Full Record in Web of Science</v>
      </c>
    </row>
    <row r="848" spans="1:72" x14ac:dyDescent="0.25">
      <c r="A848" s="1" t="s">
        <v>72</v>
      </c>
      <c r="B848" s="1" t="s">
        <v>14457</v>
      </c>
      <c r="C848" s="1" t="s">
        <v>74</v>
      </c>
      <c r="D848" s="1" t="s">
        <v>74</v>
      </c>
      <c r="E848" s="1" t="s">
        <v>74</v>
      </c>
      <c r="F848" s="1" t="s">
        <v>14913</v>
      </c>
      <c r="G848" s="1" t="s">
        <v>74</v>
      </c>
      <c r="H848" s="1" t="s">
        <v>74</v>
      </c>
      <c r="I848" s="1" t="s">
        <v>14914</v>
      </c>
      <c r="J848" s="1" t="s">
        <v>6577</v>
      </c>
      <c r="K848" s="1" t="s">
        <v>74</v>
      </c>
      <c r="L848" s="1" t="s">
        <v>74</v>
      </c>
      <c r="M848" s="1" t="s">
        <v>78</v>
      </c>
      <c r="N848" s="1" t="s">
        <v>79</v>
      </c>
      <c r="O848" s="1" t="s">
        <v>74</v>
      </c>
      <c r="P848" s="1" t="s">
        <v>74</v>
      </c>
      <c r="Q848" s="1" t="s">
        <v>74</v>
      </c>
      <c r="R848" s="1" t="s">
        <v>74</v>
      </c>
      <c r="S848" s="1" t="s">
        <v>74</v>
      </c>
      <c r="T848" s="1" t="s">
        <v>74</v>
      </c>
      <c r="U848" s="1" t="s">
        <v>14915</v>
      </c>
      <c r="V848" s="1" t="s">
        <v>74</v>
      </c>
      <c r="W848" s="1" t="s">
        <v>14916</v>
      </c>
      <c r="X848" s="1" t="s">
        <v>12193</v>
      </c>
      <c r="Y848" s="1" t="s">
        <v>14917</v>
      </c>
      <c r="Z848" s="1" t="s">
        <v>74</v>
      </c>
      <c r="AA848" s="1" t="s">
        <v>74</v>
      </c>
      <c r="AB848" s="1" t="s">
        <v>74</v>
      </c>
      <c r="AC848" s="1" t="s">
        <v>74</v>
      </c>
      <c r="AD848" s="1" t="s">
        <v>74</v>
      </c>
      <c r="AE848" s="1" t="s">
        <v>74</v>
      </c>
      <c r="AF848" s="1" t="s">
        <v>74</v>
      </c>
      <c r="AG848" s="1">
        <v>15</v>
      </c>
      <c r="AH848" s="1">
        <v>0</v>
      </c>
      <c r="AI848" s="1">
        <v>0</v>
      </c>
      <c r="AJ848" s="1">
        <v>0</v>
      </c>
      <c r="AK848" s="1">
        <v>4</v>
      </c>
      <c r="AL848" s="1" t="s">
        <v>6585</v>
      </c>
      <c r="AM848" s="1" t="s">
        <v>14459</v>
      </c>
      <c r="AN848" s="1" t="s">
        <v>14460</v>
      </c>
      <c r="AO848" s="1" t="s">
        <v>6588</v>
      </c>
      <c r="AP848" s="1" t="s">
        <v>74</v>
      </c>
      <c r="AQ848" s="1" t="s">
        <v>74</v>
      </c>
      <c r="AR848" s="1" t="s">
        <v>6590</v>
      </c>
      <c r="AS848" s="1" t="s">
        <v>6591</v>
      </c>
      <c r="AT848" s="1" t="s">
        <v>5298</v>
      </c>
      <c r="AU848" s="1">
        <v>2005</v>
      </c>
      <c r="AV848" s="1">
        <v>16</v>
      </c>
      <c r="AW848" s="1">
        <v>2</v>
      </c>
      <c r="AX848" s="1" t="s">
        <v>74</v>
      </c>
      <c r="AY848" s="1" t="s">
        <v>74</v>
      </c>
      <c r="AZ848" s="1" t="s">
        <v>74</v>
      </c>
      <c r="BA848" s="1" t="s">
        <v>74</v>
      </c>
      <c r="BB848" s="1">
        <v>49</v>
      </c>
      <c r="BC848" s="1">
        <v>51</v>
      </c>
      <c r="BD848" s="1" t="s">
        <v>74</v>
      </c>
      <c r="BE848" s="1" t="s">
        <v>74</v>
      </c>
      <c r="BF848" s="1" t="s">
        <v>74</v>
      </c>
      <c r="BG848" s="1" t="s">
        <v>74</v>
      </c>
      <c r="BH848" s="1" t="s">
        <v>74</v>
      </c>
      <c r="BI848" s="1">
        <v>3</v>
      </c>
      <c r="BJ848" s="1" t="s">
        <v>6592</v>
      </c>
      <c r="BK848" s="1" t="s">
        <v>100</v>
      </c>
      <c r="BL848" s="1" t="s">
        <v>6592</v>
      </c>
      <c r="BM848" s="1" t="s">
        <v>14918</v>
      </c>
      <c r="BN848" s="1" t="s">
        <v>74</v>
      </c>
      <c r="BO848" s="1" t="s">
        <v>74</v>
      </c>
      <c r="BP848" s="1" t="s">
        <v>74</v>
      </c>
      <c r="BQ848" s="1" t="s">
        <v>74</v>
      </c>
      <c r="BR848" s="1" t="s">
        <v>102</v>
      </c>
      <c r="BS848" s="1" t="s">
        <v>14919</v>
      </c>
      <c r="BT848" s="1" t="str">
        <f>HYPERLINK("https%3A%2F%2Fwww.webofscience.com%2Fwos%2Fwoscc%2Ffull-record%2FWOS:000238926200017","View Full Record in Web of Science")</f>
        <v>View Full Record in Web of Science</v>
      </c>
    </row>
    <row r="849" spans="1:72" x14ac:dyDescent="0.25">
      <c r="A849" s="1" t="s">
        <v>72</v>
      </c>
      <c r="B849" s="1" t="s">
        <v>14920</v>
      </c>
      <c r="C849" s="1" t="s">
        <v>74</v>
      </c>
      <c r="D849" s="1" t="s">
        <v>74</v>
      </c>
      <c r="E849" s="1" t="s">
        <v>74</v>
      </c>
      <c r="F849" s="1" t="s">
        <v>14920</v>
      </c>
      <c r="G849" s="1" t="s">
        <v>74</v>
      </c>
      <c r="H849" s="1" t="s">
        <v>74</v>
      </c>
      <c r="I849" s="1" t="s">
        <v>14921</v>
      </c>
      <c r="J849" s="1" t="s">
        <v>1812</v>
      </c>
      <c r="K849" s="1" t="s">
        <v>74</v>
      </c>
      <c r="L849" s="1" t="s">
        <v>74</v>
      </c>
      <c r="M849" s="1" t="s">
        <v>78</v>
      </c>
      <c r="N849" s="1" t="s">
        <v>1744</v>
      </c>
      <c r="O849" s="1" t="s">
        <v>14922</v>
      </c>
      <c r="P849" s="1" t="s">
        <v>14923</v>
      </c>
      <c r="Q849" s="1" t="s">
        <v>14924</v>
      </c>
      <c r="R849" s="1" t="s">
        <v>14925</v>
      </c>
      <c r="S849" s="1" t="s">
        <v>74</v>
      </c>
      <c r="T849" s="1" t="s">
        <v>74</v>
      </c>
      <c r="U849" s="1" t="s">
        <v>14926</v>
      </c>
      <c r="V849" s="1" t="s">
        <v>14927</v>
      </c>
      <c r="W849" s="1" t="s">
        <v>13892</v>
      </c>
      <c r="X849" s="1" t="s">
        <v>74</v>
      </c>
      <c r="Y849" s="1" t="s">
        <v>14376</v>
      </c>
      <c r="Z849" s="1" t="s">
        <v>74</v>
      </c>
      <c r="AA849" s="1" t="s">
        <v>74</v>
      </c>
      <c r="AB849" s="1" t="s">
        <v>74</v>
      </c>
      <c r="AC849" s="1" t="s">
        <v>74</v>
      </c>
      <c r="AD849" s="1" t="s">
        <v>74</v>
      </c>
      <c r="AE849" s="1" t="s">
        <v>74</v>
      </c>
      <c r="AF849" s="1" t="s">
        <v>74</v>
      </c>
      <c r="AG849" s="1">
        <v>25</v>
      </c>
      <c r="AH849" s="1">
        <v>7</v>
      </c>
      <c r="AI849" s="1">
        <v>8</v>
      </c>
      <c r="AJ849" s="1">
        <v>0</v>
      </c>
      <c r="AK849" s="1">
        <v>4</v>
      </c>
      <c r="AL849" s="1" t="s">
        <v>1081</v>
      </c>
      <c r="AM849" s="1" t="s">
        <v>1082</v>
      </c>
      <c r="AN849" s="1" t="s">
        <v>1083</v>
      </c>
      <c r="AO849" s="1" t="s">
        <v>1822</v>
      </c>
      <c r="AP849" s="1" t="s">
        <v>1823</v>
      </c>
      <c r="AQ849" s="1" t="s">
        <v>74</v>
      </c>
      <c r="AR849" s="1" t="s">
        <v>1824</v>
      </c>
      <c r="AS849" s="1" t="s">
        <v>1825</v>
      </c>
      <c r="AT849" s="1" t="s">
        <v>949</v>
      </c>
      <c r="AU849" s="1">
        <v>2005</v>
      </c>
      <c r="AV849" s="1">
        <v>17</v>
      </c>
      <c r="AW849" s="1">
        <v>1</v>
      </c>
      <c r="AX849" s="1" t="s">
        <v>74</v>
      </c>
      <c r="AY849" s="1" t="s">
        <v>74</v>
      </c>
      <c r="AZ849" s="1" t="s">
        <v>74</v>
      </c>
      <c r="BA849" s="1" t="s">
        <v>74</v>
      </c>
      <c r="BB849" s="1">
        <v>41</v>
      </c>
      <c r="BC849" s="1">
        <v>50</v>
      </c>
      <c r="BD849" s="1" t="s">
        <v>74</v>
      </c>
      <c r="BE849" s="1" t="s">
        <v>14928</v>
      </c>
      <c r="BF849" s="1" t="str">
        <f>HYPERLINK("http://dx.doi.org/10.1123/pes.17.1.41","http://dx.doi.org/10.1123/pes.17.1.41")</f>
        <v>http://dx.doi.org/10.1123/pes.17.1.41</v>
      </c>
      <c r="BG849" s="1" t="s">
        <v>74</v>
      </c>
      <c r="BH849" s="1" t="s">
        <v>74</v>
      </c>
      <c r="BI849" s="1">
        <v>10</v>
      </c>
      <c r="BJ849" s="1" t="s">
        <v>1827</v>
      </c>
      <c r="BK849" s="1" t="s">
        <v>1766</v>
      </c>
      <c r="BL849" s="1" t="s">
        <v>1827</v>
      </c>
      <c r="BM849" s="1" t="s">
        <v>14929</v>
      </c>
      <c r="BN849" s="1" t="s">
        <v>74</v>
      </c>
      <c r="BO849" s="1" t="s">
        <v>74</v>
      </c>
      <c r="BP849" s="1" t="s">
        <v>74</v>
      </c>
      <c r="BQ849" s="1" t="s">
        <v>74</v>
      </c>
      <c r="BR849" s="1" t="s">
        <v>102</v>
      </c>
      <c r="BS849" s="1" t="s">
        <v>14930</v>
      </c>
      <c r="BT849" s="1" t="str">
        <f>HYPERLINK("https%3A%2F%2Fwww.webofscience.com%2Fwos%2Fwoscc%2Ffull-record%2FWOS:000227105700005","View Full Record in Web of Science")</f>
        <v>View Full Record in Web of Science</v>
      </c>
    </row>
    <row r="850" spans="1:72" x14ac:dyDescent="0.25">
      <c r="A850" s="1" t="s">
        <v>72</v>
      </c>
      <c r="B850" s="1" t="s">
        <v>14931</v>
      </c>
      <c r="C850" s="1" t="s">
        <v>74</v>
      </c>
      <c r="D850" s="1" t="s">
        <v>74</v>
      </c>
      <c r="E850" s="1" t="s">
        <v>74</v>
      </c>
      <c r="F850" s="1" t="s">
        <v>14931</v>
      </c>
      <c r="G850" s="1" t="s">
        <v>74</v>
      </c>
      <c r="H850" s="1" t="s">
        <v>74</v>
      </c>
      <c r="I850" s="1" t="s">
        <v>14932</v>
      </c>
      <c r="J850" s="1" t="s">
        <v>1545</v>
      </c>
      <c r="K850" s="1" t="s">
        <v>74</v>
      </c>
      <c r="L850" s="1" t="s">
        <v>74</v>
      </c>
      <c r="M850" s="1" t="s">
        <v>78</v>
      </c>
      <c r="N850" s="1" t="s">
        <v>79</v>
      </c>
      <c r="O850" s="1" t="s">
        <v>74</v>
      </c>
      <c r="P850" s="1" t="s">
        <v>74</v>
      </c>
      <c r="Q850" s="1" t="s">
        <v>74</v>
      </c>
      <c r="R850" s="1" t="s">
        <v>74</v>
      </c>
      <c r="S850" s="1" t="s">
        <v>74</v>
      </c>
      <c r="T850" s="1" t="s">
        <v>14933</v>
      </c>
      <c r="U850" s="1" t="s">
        <v>14934</v>
      </c>
      <c r="V850" s="1" t="s">
        <v>14935</v>
      </c>
      <c r="W850" s="1" t="s">
        <v>14936</v>
      </c>
      <c r="X850" s="1" t="s">
        <v>14937</v>
      </c>
      <c r="Y850" s="1" t="s">
        <v>14938</v>
      </c>
      <c r="Z850" s="1" t="s">
        <v>14939</v>
      </c>
      <c r="AA850" s="1" t="s">
        <v>14940</v>
      </c>
      <c r="AB850" s="1" t="s">
        <v>14941</v>
      </c>
      <c r="AC850" s="1" t="s">
        <v>74</v>
      </c>
      <c r="AD850" s="1" t="s">
        <v>74</v>
      </c>
      <c r="AE850" s="1" t="s">
        <v>74</v>
      </c>
      <c r="AF850" s="1" t="s">
        <v>74</v>
      </c>
      <c r="AG850" s="1">
        <v>32</v>
      </c>
      <c r="AH850" s="1">
        <v>46</v>
      </c>
      <c r="AI850" s="1">
        <v>48</v>
      </c>
      <c r="AJ850" s="1">
        <v>0</v>
      </c>
      <c r="AK850" s="1">
        <v>16</v>
      </c>
      <c r="AL850" s="1" t="s">
        <v>710</v>
      </c>
      <c r="AM850" s="1" t="s">
        <v>711</v>
      </c>
      <c r="AN850" s="1" t="s">
        <v>10258</v>
      </c>
      <c r="AO850" s="1" t="s">
        <v>1548</v>
      </c>
      <c r="AP850" s="1" t="s">
        <v>74</v>
      </c>
      <c r="AQ850" s="1" t="s">
        <v>74</v>
      </c>
      <c r="AR850" s="1" t="s">
        <v>1550</v>
      </c>
      <c r="AS850" s="1" t="s">
        <v>1551</v>
      </c>
      <c r="AT850" s="1" t="s">
        <v>949</v>
      </c>
      <c r="AU850" s="1">
        <v>2005</v>
      </c>
      <c r="AV850" s="1">
        <v>37</v>
      </c>
      <c r="AW850" s="1">
        <v>2</v>
      </c>
      <c r="AX850" s="1" t="s">
        <v>74</v>
      </c>
      <c r="AY850" s="1" t="s">
        <v>74</v>
      </c>
      <c r="AZ850" s="1" t="s">
        <v>74</v>
      </c>
      <c r="BA850" s="1" t="s">
        <v>74</v>
      </c>
      <c r="BB850" s="1">
        <v>240</v>
      </c>
      <c r="BC850" s="1">
        <v>247</v>
      </c>
      <c r="BD850" s="1" t="s">
        <v>74</v>
      </c>
      <c r="BE850" s="1" t="s">
        <v>14942</v>
      </c>
      <c r="BF850" s="1" t="str">
        <f>HYPERLINK("http://dx.doi.org/10.1249/01.MSS.0000152730.74596.50","http://dx.doi.org/10.1249/01.MSS.0000152730.74596.50")</f>
        <v>http://dx.doi.org/10.1249/01.MSS.0000152730.74596.50</v>
      </c>
      <c r="BG850" s="1" t="s">
        <v>74</v>
      </c>
      <c r="BH850" s="1" t="s">
        <v>74</v>
      </c>
      <c r="BI850" s="1">
        <v>8</v>
      </c>
      <c r="BJ850" s="1" t="s">
        <v>658</v>
      </c>
      <c r="BK850" s="1" t="s">
        <v>100</v>
      </c>
      <c r="BL850" s="1" t="s">
        <v>658</v>
      </c>
      <c r="BM850" s="1" t="s">
        <v>14943</v>
      </c>
      <c r="BN850" s="1">
        <v>15692319</v>
      </c>
      <c r="BO850" s="1" t="s">
        <v>74</v>
      </c>
      <c r="BP850" s="1" t="s">
        <v>74</v>
      </c>
      <c r="BQ850" s="1" t="s">
        <v>74</v>
      </c>
      <c r="BR850" s="1" t="s">
        <v>102</v>
      </c>
      <c r="BS850" s="1" t="s">
        <v>14944</v>
      </c>
      <c r="BT850" s="1" t="str">
        <f>HYPERLINK("https%3A%2F%2Fwww.webofscience.com%2Fwos%2Fwoscc%2Ffull-record%2FWOS:000226907800010","View Full Record in Web of Science")</f>
        <v>View Full Record in Web of Science</v>
      </c>
    </row>
    <row r="851" spans="1:72" x14ac:dyDescent="0.25">
      <c r="A851" s="1" t="s">
        <v>72</v>
      </c>
      <c r="B851" s="1" t="s">
        <v>14945</v>
      </c>
      <c r="C851" s="1" t="s">
        <v>74</v>
      </c>
      <c r="D851" s="1" t="s">
        <v>74</v>
      </c>
      <c r="E851" s="1" t="s">
        <v>74</v>
      </c>
      <c r="F851" s="1" t="s">
        <v>14946</v>
      </c>
      <c r="G851" s="1" t="s">
        <v>74</v>
      </c>
      <c r="H851" s="1" t="s">
        <v>74</v>
      </c>
      <c r="I851" s="1" t="s">
        <v>14947</v>
      </c>
      <c r="J851" s="1" t="s">
        <v>14948</v>
      </c>
      <c r="K851" s="1" t="s">
        <v>74</v>
      </c>
      <c r="L851" s="1" t="s">
        <v>74</v>
      </c>
      <c r="M851" s="1" t="s">
        <v>78</v>
      </c>
      <c r="N851" s="1" t="s">
        <v>52</v>
      </c>
      <c r="O851" s="1" t="s">
        <v>74</v>
      </c>
      <c r="P851" s="1" t="s">
        <v>74</v>
      </c>
      <c r="Q851" s="1" t="s">
        <v>74</v>
      </c>
      <c r="R851" s="1" t="s">
        <v>74</v>
      </c>
      <c r="S851" s="1" t="s">
        <v>74</v>
      </c>
      <c r="T851" s="1" t="s">
        <v>74</v>
      </c>
      <c r="U851" s="1" t="s">
        <v>74</v>
      </c>
      <c r="V851" s="1" t="s">
        <v>74</v>
      </c>
      <c r="W851" s="1" t="s">
        <v>14949</v>
      </c>
      <c r="X851" s="1" t="s">
        <v>14950</v>
      </c>
      <c r="Y851" s="1" t="s">
        <v>74</v>
      </c>
      <c r="Z851" s="1" t="s">
        <v>74</v>
      </c>
      <c r="AA851" s="1" t="s">
        <v>74</v>
      </c>
      <c r="AB851" s="1" t="s">
        <v>74</v>
      </c>
      <c r="AC851" s="1" t="s">
        <v>74</v>
      </c>
      <c r="AD851" s="1" t="s">
        <v>74</v>
      </c>
      <c r="AE851" s="1" t="s">
        <v>74</v>
      </c>
      <c r="AF851" s="1" t="s">
        <v>74</v>
      </c>
      <c r="AG851" s="1">
        <v>3</v>
      </c>
      <c r="AH851" s="1">
        <v>0</v>
      </c>
      <c r="AI851" s="1">
        <v>0</v>
      </c>
      <c r="AJ851" s="1">
        <v>0</v>
      </c>
      <c r="AK851" s="1">
        <v>8</v>
      </c>
      <c r="AL851" s="1" t="s">
        <v>2255</v>
      </c>
      <c r="AM851" s="1" t="s">
        <v>2256</v>
      </c>
      <c r="AN851" s="1" t="s">
        <v>2257</v>
      </c>
      <c r="AO851" s="1" t="s">
        <v>14951</v>
      </c>
      <c r="AP851" s="1" t="s">
        <v>74</v>
      </c>
      <c r="AQ851" s="1" t="s">
        <v>74</v>
      </c>
      <c r="AR851" s="1" t="s">
        <v>14952</v>
      </c>
      <c r="AS851" s="1" t="s">
        <v>14953</v>
      </c>
      <c r="AT851" s="1" t="s">
        <v>74</v>
      </c>
      <c r="AU851" s="1">
        <v>2005</v>
      </c>
      <c r="AV851" s="1">
        <v>64</v>
      </c>
      <c r="AW851" s="1" t="s">
        <v>74</v>
      </c>
      <c r="AX851" s="1" t="s">
        <v>74</v>
      </c>
      <c r="AY851" s="1" t="s">
        <v>74</v>
      </c>
      <c r="AZ851" s="1" t="s">
        <v>74</v>
      </c>
      <c r="BA851" s="1" t="s">
        <v>74</v>
      </c>
      <c r="BB851" s="1" t="s">
        <v>14954</v>
      </c>
      <c r="BC851" s="1" t="s">
        <v>14954</v>
      </c>
      <c r="BD851" s="1" t="s">
        <v>74</v>
      </c>
      <c r="BE851" s="1" t="s">
        <v>74</v>
      </c>
      <c r="BF851" s="1" t="s">
        <v>74</v>
      </c>
      <c r="BG851" s="1" t="s">
        <v>74</v>
      </c>
      <c r="BH851" s="1" t="s">
        <v>74</v>
      </c>
      <c r="BI851" s="1">
        <v>1</v>
      </c>
      <c r="BJ851" s="1" t="s">
        <v>175</v>
      </c>
      <c r="BK851" s="1" t="s">
        <v>100</v>
      </c>
      <c r="BL851" s="1" t="s">
        <v>175</v>
      </c>
      <c r="BM851" s="1" t="s">
        <v>14955</v>
      </c>
      <c r="BN851" s="1" t="s">
        <v>74</v>
      </c>
      <c r="BO851" s="1" t="s">
        <v>74</v>
      </c>
      <c r="BP851" s="1" t="s">
        <v>74</v>
      </c>
      <c r="BQ851" s="1" t="s">
        <v>74</v>
      </c>
      <c r="BR851" s="1" t="s">
        <v>102</v>
      </c>
      <c r="BS851" s="1" t="s">
        <v>14956</v>
      </c>
      <c r="BT851" s="1" t="str">
        <f>HYPERLINK("https%3A%2F%2Fwww.webofscience.com%2Fwos%2Fwoscc%2Ffull-record%2FWOS:000267210900084","View Full Record in Web of Science")</f>
        <v>View Full Record in Web of Science</v>
      </c>
    </row>
    <row r="852" spans="1:72" x14ac:dyDescent="0.25">
      <c r="A852" s="1" t="s">
        <v>72</v>
      </c>
      <c r="B852" s="1" t="s">
        <v>14957</v>
      </c>
      <c r="C852" s="1" t="s">
        <v>74</v>
      </c>
      <c r="D852" s="1" t="s">
        <v>74</v>
      </c>
      <c r="E852" s="1" t="s">
        <v>74</v>
      </c>
      <c r="F852" s="1" t="s">
        <v>14958</v>
      </c>
      <c r="G852" s="1" t="s">
        <v>74</v>
      </c>
      <c r="H852" s="1" t="s">
        <v>74</v>
      </c>
      <c r="I852" s="1" t="s">
        <v>14959</v>
      </c>
      <c r="J852" s="1" t="s">
        <v>14948</v>
      </c>
      <c r="K852" s="1" t="s">
        <v>74</v>
      </c>
      <c r="L852" s="1" t="s">
        <v>74</v>
      </c>
      <c r="M852" s="1" t="s">
        <v>78</v>
      </c>
      <c r="N852" s="1" t="s">
        <v>52</v>
      </c>
      <c r="O852" s="1" t="s">
        <v>74</v>
      </c>
      <c r="P852" s="1" t="s">
        <v>74</v>
      </c>
      <c r="Q852" s="1" t="s">
        <v>74</v>
      </c>
      <c r="R852" s="1" t="s">
        <v>74</v>
      </c>
      <c r="S852" s="1" t="s">
        <v>74</v>
      </c>
      <c r="T852" s="1" t="s">
        <v>74</v>
      </c>
      <c r="U852" s="1" t="s">
        <v>74</v>
      </c>
      <c r="V852" s="1" t="s">
        <v>74</v>
      </c>
      <c r="W852" s="1" t="s">
        <v>14960</v>
      </c>
      <c r="X852" s="1" t="s">
        <v>14961</v>
      </c>
      <c r="Y852" s="1" t="s">
        <v>74</v>
      </c>
      <c r="Z852" s="1" t="s">
        <v>74</v>
      </c>
      <c r="AA852" s="1" t="s">
        <v>14962</v>
      </c>
      <c r="AB852" s="1" t="s">
        <v>14963</v>
      </c>
      <c r="AC852" s="1" t="s">
        <v>74</v>
      </c>
      <c r="AD852" s="1" t="s">
        <v>74</v>
      </c>
      <c r="AE852" s="1" t="s">
        <v>74</v>
      </c>
      <c r="AF852" s="1" t="s">
        <v>74</v>
      </c>
      <c r="AG852" s="1">
        <v>4</v>
      </c>
      <c r="AH852" s="1">
        <v>0</v>
      </c>
      <c r="AI852" s="1">
        <v>0</v>
      </c>
      <c r="AJ852" s="1">
        <v>0</v>
      </c>
      <c r="AK852" s="1">
        <v>1</v>
      </c>
      <c r="AL852" s="1" t="s">
        <v>2255</v>
      </c>
      <c r="AM852" s="1" t="s">
        <v>2256</v>
      </c>
      <c r="AN852" s="1" t="s">
        <v>2257</v>
      </c>
      <c r="AO852" s="1" t="s">
        <v>14951</v>
      </c>
      <c r="AP852" s="1" t="s">
        <v>14964</v>
      </c>
      <c r="AQ852" s="1" t="s">
        <v>74</v>
      </c>
      <c r="AR852" s="1" t="s">
        <v>14952</v>
      </c>
      <c r="AS852" s="1" t="s">
        <v>14953</v>
      </c>
      <c r="AT852" s="1" t="s">
        <v>74</v>
      </c>
      <c r="AU852" s="1">
        <v>2005</v>
      </c>
      <c r="AV852" s="1">
        <v>64</v>
      </c>
      <c r="AW852" s="1" t="s">
        <v>74</v>
      </c>
      <c r="AX852" s="1" t="s">
        <v>74</v>
      </c>
      <c r="AY852" s="1" t="s">
        <v>1552</v>
      </c>
      <c r="AZ852" s="1" t="s">
        <v>74</v>
      </c>
      <c r="BA852" s="1" t="s">
        <v>74</v>
      </c>
      <c r="BB852" s="1" t="s">
        <v>14965</v>
      </c>
      <c r="BC852" s="1" t="s">
        <v>14965</v>
      </c>
      <c r="BD852" s="1" t="s">
        <v>74</v>
      </c>
      <c r="BE852" s="1" t="s">
        <v>74</v>
      </c>
      <c r="BF852" s="1" t="s">
        <v>74</v>
      </c>
      <c r="BG852" s="1" t="s">
        <v>74</v>
      </c>
      <c r="BH852" s="1" t="s">
        <v>74</v>
      </c>
      <c r="BI852" s="1">
        <v>1</v>
      </c>
      <c r="BJ852" s="1" t="s">
        <v>175</v>
      </c>
      <c r="BK852" s="1" t="s">
        <v>100</v>
      </c>
      <c r="BL852" s="1" t="s">
        <v>175</v>
      </c>
      <c r="BM852" s="1" t="s">
        <v>14955</v>
      </c>
      <c r="BN852" s="1" t="s">
        <v>74</v>
      </c>
      <c r="BO852" s="1" t="s">
        <v>74</v>
      </c>
      <c r="BP852" s="1" t="s">
        <v>74</v>
      </c>
      <c r="BQ852" s="1" t="s">
        <v>74</v>
      </c>
      <c r="BR852" s="1" t="s">
        <v>102</v>
      </c>
      <c r="BS852" s="1" t="s">
        <v>14966</v>
      </c>
      <c r="BT852" s="1" t="str">
        <f>HYPERLINK("https%3A%2F%2Fwww.webofscience.com%2Fwos%2Fwoscc%2Ffull-record%2FWOS:000267210900083","View Full Record in Web of Science")</f>
        <v>View Full Record in Web of Science</v>
      </c>
    </row>
    <row r="853" spans="1:72" x14ac:dyDescent="0.25">
      <c r="A853" s="1" t="s">
        <v>72</v>
      </c>
      <c r="B853" s="1" t="s">
        <v>14967</v>
      </c>
      <c r="C853" s="1" t="s">
        <v>74</v>
      </c>
      <c r="D853" s="1" t="s">
        <v>74</v>
      </c>
      <c r="E853" s="1" t="s">
        <v>74</v>
      </c>
      <c r="F853" s="1" t="s">
        <v>14967</v>
      </c>
      <c r="G853" s="1" t="s">
        <v>74</v>
      </c>
      <c r="H853" s="1" t="s">
        <v>74</v>
      </c>
      <c r="I853" s="1" t="s">
        <v>14968</v>
      </c>
      <c r="J853" s="1" t="s">
        <v>13712</v>
      </c>
      <c r="K853" s="1" t="s">
        <v>74</v>
      </c>
      <c r="L853" s="1" t="s">
        <v>74</v>
      </c>
      <c r="M853" s="1" t="s">
        <v>78</v>
      </c>
      <c r="N853" s="1" t="s">
        <v>79</v>
      </c>
      <c r="O853" s="1" t="s">
        <v>74</v>
      </c>
      <c r="P853" s="1" t="s">
        <v>74</v>
      </c>
      <c r="Q853" s="1" t="s">
        <v>74</v>
      </c>
      <c r="R853" s="1" t="s">
        <v>74</v>
      </c>
      <c r="S853" s="1" t="s">
        <v>74</v>
      </c>
      <c r="T853" s="1" t="s">
        <v>14969</v>
      </c>
      <c r="U853" s="1" t="s">
        <v>14970</v>
      </c>
      <c r="V853" s="1" t="s">
        <v>14971</v>
      </c>
      <c r="W853" s="1" t="s">
        <v>14972</v>
      </c>
      <c r="X853" s="1" t="s">
        <v>14973</v>
      </c>
      <c r="Y853" s="1" t="s">
        <v>14974</v>
      </c>
      <c r="Z853" s="1" t="s">
        <v>14975</v>
      </c>
      <c r="AA853" s="1" t="s">
        <v>74</v>
      </c>
      <c r="AB853" s="1" t="s">
        <v>14976</v>
      </c>
      <c r="AC853" s="1" t="s">
        <v>74</v>
      </c>
      <c r="AD853" s="1" t="s">
        <v>74</v>
      </c>
      <c r="AE853" s="1" t="s">
        <v>74</v>
      </c>
      <c r="AF853" s="1" t="s">
        <v>74</v>
      </c>
      <c r="AG853" s="1">
        <v>32</v>
      </c>
      <c r="AH853" s="1">
        <v>91</v>
      </c>
      <c r="AI853" s="1">
        <v>97</v>
      </c>
      <c r="AJ853" s="1">
        <v>0</v>
      </c>
      <c r="AK853" s="1">
        <v>21</v>
      </c>
      <c r="AL853" s="1" t="s">
        <v>13722</v>
      </c>
      <c r="AM853" s="1" t="s">
        <v>6142</v>
      </c>
      <c r="AN853" s="1" t="s">
        <v>13723</v>
      </c>
      <c r="AO853" s="1" t="s">
        <v>13724</v>
      </c>
      <c r="AP853" s="1" t="s">
        <v>14977</v>
      </c>
      <c r="AQ853" s="1" t="s">
        <v>74</v>
      </c>
      <c r="AR853" s="1" t="s">
        <v>13725</v>
      </c>
      <c r="AS853" s="1" t="s">
        <v>13726</v>
      </c>
      <c r="AT853" s="1" t="s">
        <v>5508</v>
      </c>
      <c r="AU853" s="1">
        <v>2005</v>
      </c>
      <c r="AV853" s="1">
        <v>27</v>
      </c>
      <c r="AW853" s="1">
        <v>1</v>
      </c>
      <c r="AX853" s="1" t="s">
        <v>74</v>
      </c>
      <c r="AY853" s="1" t="s">
        <v>74</v>
      </c>
      <c r="AZ853" s="1" t="s">
        <v>74</v>
      </c>
      <c r="BA853" s="1" t="s">
        <v>74</v>
      </c>
      <c r="BB853" s="1">
        <v>61</v>
      </c>
      <c r="BC853" s="1">
        <v>67</v>
      </c>
      <c r="BD853" s="1" t="s">
        <v>74</v>
      </c>
      <c r="BE853" s="1" t="s">
        <v>74</v>
      </c>
      <c r="BF853" s="1" t="s">
        <v>74</v>
      </c>
      <c r="BG853" s="1" t="s">
        <v>74</v>
      </c>
      <c r="BH853" s="1" t="s">
        <v>74</v>
      </c>
      <c r="BI853" s="1">
        <v>7</v>
      </c>
      <c r="BJ853" s="1" t="s">
        <v>6148</v>
      </c>
      <c r="BK853" s="1" t="s">
        <v>100</v>
      </c>
      <c r="BL853" s="1" t="s">
        <v>6148</v>
      </c>
      <c r="BM853" s="1" t="s">
        <v>14978</v>
      </c>
      <c r="BN853" s="1">
        <v>15839397</v>
      </c>
      <c r="BO853" s="1" t="s">
        <v>74</v>
      </c>
      <c r="BP853" s="1" t="s">
        <v>74</v>
      </c>
      <c r="BQ853" s="1" t="s">
        <v>74</v>
      </c>
      <c r="BR853" s="1" t="s">
        <v>102</v>
      </c>
      <c r="BS853" s="1" t="s">
        <v>14979</v>
      </c>
      <c r="BT853" s="1" t="str">
        <f>HYPERLINK("https%3A%2F%2Fwww.webofscience.com%2Fwos%2Fwoscc%2Ffull-record%2FWOS:000233781000012","View Full Record in Web of Science")</f>
        <v>View Full Record in Web of Science</v>
      </c>
    </row>
    <row r="854" spans="1:72" x14ac:dyDescent="0.25">
      <c r="A854" s="1" t="s">
        <v>72</v>
      </c>
      <c r="B854" s="1" t="s">
        <v>14980</v>
      </c>
      <c r="C854" s="1" t="s">
        <v>74</v>
      </c>
      <c r="D854" s="1" t="s">
        <v>74</v>
      </c>
      <c r="E854" s="1" t="s">
        <v>74</v>
      </c>
      <c r="F854" s="1" t="s">
        <v>14980</v>
      </c>
      <c r="G854" s="1" t="s">
        <v>74</v>
      </c>
      <c r="H854" s="1" t="s">
        <v>74</v>
      </c>
      <c r="I854" s="1" t="s">
        <v>14981</v>
      </c>
      <c r="J854" s="1" t="s">
        <v>2798</v>
      </c>
      <c r="K854" s="1" t="s">
        <v>74</v>
      </c>
      <c r="L854" s="1" t="s">
        <v>74</v>
      </c>
      <c r="M854" s="1" t="s">
        <v>78</v>
      </c>
      <c r="N854" s="1" t="s">
        <v>79</v>
      </c>
      <c r="O854" s="1" t="s">
        <v>74</v>
      </c>
      <c r="P854" s="1" t="s">
        <v>74</v>
      </c>
      <c r="Q854" s="1" t="s">
        <v>74</v>
      </c>
      <c r="R854" s="1" t="s">
        <v>74</v>
      </c>
      <c r="S854" s="1" t="s">
        <v>74</v>
      </c>
      <c r="T854" s="1" t="s">
        <v>14982</v>
      </c>
      <c r="U854" s="1" t="s">
        <v>14983</v>
      </c>
      <c r="V854" s="1" t="s">
        <v>14984</v>
      </c>
      <c r="W854" s="1" t="s">
        <v>14985</v>
      </c>
      <c r="X854" s="1" t="s">
        <v>14986</v>
      </c>
      <c r="Y854" s="1" t="s">
        <v>14987</v>
      </c>
      <c r="Z854" s="1" t="s">
        <v>14988</v>
      </c>
      <c r="AA854" s="1" t="s">
        <v>74</v>
      </c>
      <c r="AB854" s="1" t="s">
        <v>14989</v>
      </c>
      <c r="AC854" s="1" t="s">
        <v>74</v>
      </c>
      <c r="AD854" s="1" t="s">
        <v>74</v>
      </c>
      <c r="AE854" s="1" t="s">
        <v>74</v>
      </c>
      <c r="AF854" s="1" t="s">
        <v>74</v>
      </c>
      <c r="AG854" s="1">
        <v>43</v>
      </c>
      <c r="AH854" s="1">
        <v>14</v>
      </c>
      <c r="AI854" s="1">
        <v>14</v>
      </c>
      <c r="AJ854" s="1">
        <v>0</v>
      </c>
      <c r="AK854" s="1">
        <v>8</v>
      </c>
      <c r="AL854" s="1" t="s">
        <v>357</v>
      </c>
      <c r="AM854" s="1" t="s">
        <v>264</v>
      </c>
      <c r="AN854" s="1" t="s">
        <v>8050</v>
      </c>
      <c r="AO854" s="1" t="s">
        <v>2811</v>
      </c>
      <c r="AP854" s="1" t="s">
        <v>74</v>
      </c>
      <c r="AQ854" s="1" t="s">
        <v>74</v>
      </c>
      <c r="AR854" s="1" t="s">
        <v>2813</v>
      </c>
      <c r="AS854" s="1" t="s">
        <v>2814</v>
      </c>
      <c r="AT854" s="1" t="s">
        <v>1031</v>
      </c>
      <c r="AU854" s="1">
        <v>2005</v>
      </c>
      <c r="AV854" s="1">
        <v>23</v>
      </c>
      <c r="AW854" s="1">
        <v>1</v>
      </c>
      <c r="AX854" s="1" t="s">
        <v>74</v>
      </c>
      <c r="AY854" s="1" t="s">
        <v>74</v>
      </c>
      <c r="AZ854" s="1" t="s">
        <v>74</v>
      </c>
      <c r="BA854" s="1" t="s">
        <v>74</v>
      </c>
      <c r="BB854" s="1">
        <v>21</v>
      </c>
      <c r="BC854" s="1">
        <v>30</v>
      </c>
      <c r="BD854" s="1" t="s">
        <v>74</v>
      </c>
      <c r="BE854" s="1" t="s">
        <v>14990</v>
      </c>
      <c r="BF854" s="1" t="str">
        <f>HYPERLINK("http://dx.doi.org/10.1080/02640410410001729946","http://dx.doi.org/10.1080/02640410410001729946")</f>
        <v>http://dx.doi.org/10.1080/02640410410001729946</v>
      </c>
      <c r="BG854" s="1" t="s">
        <v>74</v>
      </c>
      <c r="BH854" s="1" t="s">
        <v>74</v>
      </c>
      <c r="BI854" s="1">
        <v>10</v>
      </c>
      <c r="BJ854" s="1" t="s">
        <v>658</v>
      </c>
      <c r="BK854" s="1" t="s">
        <v>100</v>
      </c>
      <c r="BL854" s="1" t="s">
        <v>658</v>
      </c>
      <c r="BM854" s="1" t="s">
        <v>14991</v>
      </c>
      <c r="BN854" s="1">
        <v>15841592</v>
      </c>
      <c r="BO854" s="1" t="s">
        <v>74</v>
      </c>
      <c r="BP854" s="1" t="s">
        <v>74</v>
      </c>
      <c r="BQ854" s="1" t="s">
        <v>74</v>
      </c>
      <c r="BR854" s="1" t="s">
        <v>102</v>
      </c>
      <c r="BS854" s="1" t="s">
        <v>14992</v>
      </c>
      <c r="BT854" s="1" t="str">
        <f>HYPERLINK("https%3A%2F%2Fwww.webofscience.com%2Fwos%2Fwoscc%2Ffull-record%2FWOS:000226520400004","View Full Record in Web of Science")</f>
        <v>View Full Record in Web of Science</v>
      </c>
    </row>
    <row r="855" spans="1:72" x14ac:dyDescent="0.25">
      <c r="A855" s="1" t="s">
        <v>72</v>
      </c>
      <c r="B855" s="1" t="s">
        <v>14993</v>
      </c>
      <c r="C855" s="1" t="s">
        <v>74</v>
      </c>
      <c r="D855" s="1" t="s">
        <v>74</v>
      </c>
      <c r="E855" s="1" t="s">
        <v>74</v>
      </c>
      <c r="F855" s="1" t="s">
        <v>14993</v>
      </c>
      <c r="G855" s="1" t="s">
        <v>74</v>
      </c>
      <c r="H855" s="1" t="s">
        <v>74</v>
      </c>
      <c r="I855" s="1" t="s">
        <v>14994</v>
      </c>
      <c r="J855" s="1" t="s">
        <v>1545</v>
      </c>
      <c r="K855" s="1" t="s">
        <v>74</v>
      </c>
      <c r="L855" s="1" t="s">
        <v>74</v>
      </c>
      <c r="M855" s="1" t="s">
        <v>78</v>
      </c>
      <c r="N855" s="1" t="s">
        <v>79</v>
      </c>
      <c r="O855" s="1" t="s">
        <v>74</v>
      </c>
      <c r="P855" s="1" t="s">
        <v>74</v>
      </c>
      <c r="Q855" s="1" t="s">
        <v>74</v>
      </c>
      <c r="R855" s="1" t="s">
        <v>74</v>
      </c>
      <c r="S855" s="1" t="s">
        <v>74</v>
      </c>
      <c r="T855" s="1" t="s">
        <v>14995</v>
      </c>
      <c r="U855" s="1" t="s">
        <v>14996</v>
      </c>
      <c r="V855" s="1" t="s">
        <v>14997</v>
      </c>
      <c r="W855" s="1" t="s">
        <v>14998</v>
      </c>
      <c r="X855" s="1" t="s">
        <v>14999</v>
      </c>
      <c r="Y855" s="1" t="s">
        <v>15000</v>
      </c>
      <c r="Z855" s="1" t="s">
        <v>13177</v>
      </c>
      <c r="AA855" s="1" t="s">
        <v>13869</v>
      </c>
      <c r="AB855" s="1" t="s">
        <v>15001</v>
      </c>
      <c r="AC855" s="1" t="s">
        <v>74</v>
      </c>
      <c r="AD855" s="1" t="s">
        <v>74</v>
      </c>
      <c r="AE855" s="1" t="s">
        <v>74</v>
      </c>
      <c r="AF855" s="1" t="s">
        <v>74</v>
      </c>
      <c r="AG855" s="1">
        <v>30</v>
      </c>
      <c r="AH855" s="1">
        <v>29</v>
      </c>
      <c r="AI855" s="1">
        <v>29</v>
      </c>
      <c r="AJ855" s="1">
        <v>0</v>
      </c>
      <c r="AK855" s="1">
        <v>6</v>
      </c>
      <c r="AL855" s="1" t="s">
        <v>710</v>
      </c>
      <c r="AM855" s="1" t="s">
        <v>711</v>
      </c>
      <c r="AN855" s="1" t="s">
        <v>712</v>
      </c>
      <c r="AO855" s="1" t="s">
        <v>1548</v>
      </c>
      <c r="AP855" s="1" t="s">
        <v>1549</v>
      </c>
      <c r="AQ855" s="1" t="s">
        <v>74</v>
      </c>
      <c r="AR855" s="1" t="s">
        <v>1550</v>
      </c>
      <c r="AS855" s="1" t="s">
        <v>1551</v>
      </c>
      <c r="AT855" s="1" t="s">
        <v>1031</v>
      </c>
      <c r="AU855" s="1">
        <v>2005</v>
      </c>
      <c r="AV855" s="1">
        <v>37</v>
      </c>
      <c r="AW855" s="1">
        <v>1</v>
      </c>
      <c r="AX855" s="1" t="s">
        <v>74</v>
      </c>
      <c r="AY855" s="1" t="s">
        <v>74</v>
      </c>
      <c r="AZ855" s="1" t="s">
        <v>74</v>
      </c>
      <c r="BA855" s="1" t="s">
        <v>74</v>
      </c>
      <c r="BB855" s="1">
        <v>39</v>
      </c>
      <c r="BC855" s="1">
        <v>44</v>
      </c>
      <c r="BD855" s="1" t="s">
        <v>74</v>
      </c>
      <c r="BE855" s="1" t="s">
        <v>15002</v>
      </c>
      <c r="BF855" s="1" t="str">
        <f>HYPERLINK("http://dx.doi.org/10.1249/01.MSS.0000150017.74892.F5","http://dx.doi.org/10.1249/01.MSS.0000150017.74892.F5")</f>
        <v>http://dx.doi.org/10.1249/01.MSS.0000150017.74892.F5</v>
      </c>
      <c r="BG855" s="1" t="s">
        <v>74</v>
      </c>
      <c r="BH855" s="1" t="s">
        <v>74</v>
      </c>
      <c r="BI855" s="1">
        <v>6</v>
      </c>
      <c r="BJ855" s="1" t="s">
        <v>658</v>
      </c>
      <c r="BK855" s="1" t="s">
        <v>100</v>
      </c>
      <c r="BL855" s="1" t="s">
        <v>658</v>
      </c>
      <c r="BM855" s="1" t="s">
        <v>15003</v>
      </c>
      <c r="BN855" s="1">
        <v>15632665</v>
      </c>
      <c r="BO855" s="1" t="s">
        <v>74</v>
      </c>
      <c r="BP855" s="1" t="s">
        <v>74</v>
      </c>
      <c r="BQ855" s="1" t="s">
        <v>74</v>
      </c>
      <c r="BR855" s="1" t="s">
        <v>102</v>
      </c>
      <c r="BS855" s="1" t="s">
        <v>15004</v>
      </c>
      <c r="BT855" s="1" t="str">
        <f>HYPERLINK("https%3A%2F%2Fwww.webofscience.com%2Fwos%2Fwoscc%2Ffull-record%2FWOS:000226246600006","View Full Record in Web of Science")</f>
        <v>View Full Record in Web of Science</v>
      </c>
    </row>
    <row r="856" spans="1:72" x14ac:dyDescent="0.25">
      <c r="A856" s="1" t="s">
        <v>72</v>
      </c>
      <c r="B856" s="1" t="s">
        <v>11599</v>
      </c>
      <c r="C856" s="1" t="s">
        <v>74</v>
      </c>
      <c r="D856" s="1" t="s">
        <v>74</v>
      </c>
      <c r="E856" s="1" t="s">
        <v>74</v>
      </c>
      <c r="F856" s="1" t="s">
        <v>14567</v>
      </c>
      <c r="G856" s="1" t="s">
        <v>74</v>
      </c>
      <c r="H856" s="1" t="s">
        <v>74</v>
      </c>
      <c r="I856" s="1" t="s">
        <v>14568</v>
      </c>
      <c r="J856" s="1" t="s">
        <v>14569</v>
      </c>
      <c r="K856" s="1" t="s">
        <v>74</v>
      </c>
      <c r="L856" s="1" t="s">
        <v>74</v>
      </c>
      <c r="M856" s="1" t="s">
        <v>78</v>
      </c>
      <c r="N856" s="1" t="s">
        <v>622</v>
      </c>
      <c r="O856" s="1" t="s">
        <v>74</v>
      </c>
      <c r="P856" s="1" t="s">
        <v>74</v>
      </c>
      <c r="Q856" s="1" t="s">
        <v>74</v>
      </c>
      <c r="R856" s="1" t="s">
        <v>74</v>
      </c>
      <c r="S856" s="1" t="s">
        <v>74</v>
      </c>
      <c r="T856" s="1" t="s">
        <v>74</v>
      </c>
      <c r="U856" s="1" t="s">
        <v>14570</v>
      </c>
      <c r="V856" s="1" t="s">
        <v>14571</v>
      </c>
      <c r="W856" s="1" t="s">
        <v>14572</v>
      </c>
      <c r="X856" s="1" t="s">
        <v>14150</v>
      </c>
      <c r="Y856" s="1" t="s">
        <v>14573</v>
      </c>
      <c r="Z856" s="1" t="s">
        <v>14323</v>
      </c>
      <c r="AA856" s="1" t="s">
        <v>11607</v>
      </c>
      <c r="AB856" s="1" t="s">
        <v>11608</v>
      </c>
      <c r="AC856" s="1" t="s">
        <v>74</v>
      </c>
      <c r="AD856" s="1" t="s">
        <v>74</v>
      </c>
      <c r="AE856" s="1" t="s">
        <v>74</v>
      </c>
      <c r="AF856" s="1" t="s">
        <v>74</v>
      </c>
      <c r="AG856" s="1">
        <v>75</v>
      </c>
      <c r="AH856" s="1">
        <v>9</v>
      </c>
      <c r="AI856" s="1">
        <v>9</v>
      </c>
      <c r="AJ856" s="1">
        <v>0</v>
      </c>
      <c r="AK856" s="1">
        <v>19</v>
      </c>
      <c r="AL856" s="1" t="s">
        <v>14574</v>
      </c>
      <c r="AM856" s="1" t="s">
        <v>14575</v>
      </c>
      <c r="AN856" s="1" t="s">
        <v>14576</v>
      </c>
      <c r="AO856" s="1" t="s">
        <v>14577</v>
      </c>
      <c r="AP856" s="1" t="s">
        <v>74</v>
      </c>
      <c r="AQ856" s="1" t="s">
        <v>74</v>
      </c>
      <c r="AR856" s="1" t="s">
        <v>14578</v>
      </c>
      <c r="AS856" s="1" t="s">
        <v>14579</v>
      </c>
      <c r="AT856" s="1" t="s">
        <v>74</v>
      </c>
      <c r="AU856" s="1">
        <v>2006</v>
      </c>
      <c r="AV856" s="1">
        <v>7</v>
      </c>
      <c r="AW856" s="1">
        <v>1</v>
      </c>
      <c r="AX856" s="1" t="s">
        <v>74</v>
      </c>
      <c r="AY856" s="1" t="s">
        <v>74</v>
      </c>
      <c r="AZ856" s="1" t="s">
        <v>74</v>
      </c>
      <c r="BA856" s="1" t="s">
        <v>74</v>
      </c>
      <c r="BB856" s="1">
        <v>58</v>
      </c>
      <c r="BC856" s="1">
        <v>74</v>
      </c>
      <c r="BD856" s="1" t="s">
        <v>74</v>
      </c>
      <c r="BE856" s="1" t="s">
        <v>74</v>
      </c>
      <c r="BF856" s="1" t="s">
        <v>74</v>
      </c>
      <c r="BG856" s="1" t="s">
        <v>74</v>
      </c>
      <c r="BH856" s="1" t="s">
        <v>74</v>
      </c>
      <c r="BI856" s="1">
        <v>17</v>
      </c>
      <c r="BJ856" s="1" t="s">
        <v>658</v>
      </c>
      <c r="BK856" s="1" t="s">
        <v>100</v>
      </c>
      <c r="BL856" s="1" t="s">
        <v>658</v>
      </c>
      <c r="BM856" s="1" t="s">
        <v>14580</v>
      </c>
      <c r="BN856" s="1" t="s">
        <v>74</v>
      </c>
      <c r="BO856" s="1" t="s">
        <v>74</v>
      </c>
      <c r="BP856" s="1" t="s">
        <v>74</v>
      </c>
      <c r="BQ856" s="1" t="s">
        <v>74</v>
      </c>
      <c r="BR856" s="1" t="s">
        <v>102</v>
      </c>
      <c r="BS856" s="1" t="s">
        <v>14581</v>
      </c>
      <c r="BT856" s="1" t="str">
        <f>HYPERLINK("https%3A%2F%2Fwww.webofscience.com%2Fwos%2Fwoscc%2Ffull-record%2FWOS:000242612500004","View Full Record in Web of Science")</f>
        <v>View Full Record in Web of Science</v>
      </c>
    </row>
    <row r="857" spans="1:72" x14ac:dyDescent="0.25">
      <c r="A857" s="1" t="s">
        <v>72</v>
      </c>
      <c r="B857" s="1" t="s">
        <v>15014</v>
      </c>
      <c r="C857" s="1" t="s">
        <v>74</v>
      </c>
      <c r="D857" s="1" t="s">
        <v>74</v>
      </c>
      <c r="E857" s="1" t="s">
        <v>74</v>
      </c>
      <c r="F857" s="1" t="s">
        <v>15014</v>
      </c>
      <c r="G857" s="1" t="s">
        <v>74</v>
      </c>
      <c r="H857" s="1" t="s">
        <v>74</v>
      </c>
      <c r="I857" s="1" t="s">
        <v>15015</v>
      </c>
      <c r="J857" s="1" t="s">
        <v>1074</v>
      </c>
      <c r="K857" s="1" t="s">
        <v>74</v>
      </c>
      <c r="L857" s="1" t="s">
        <v>74</v>
      </c>
      <c r="M857" s="1" t="s">
        <v>78</v>
      </c>
      <c r="N857" s="1" t="s">
        <v>79</v>
      </c>
      <c r="O857" s="1" t="s">
        <v>74</v>
      </c>
      <c r="P857" s="1" t="s">
        <v>74</v>
      </c>
      <c r="Q857" s="1" t="s">
        <v>74</v>
      </c>
      <c r="R857" s="1" t="s">
        <v>74</v>
      </c>
      <c r="S857" s="1" t="s">
        <v>74</v>
      </c>
      <c r="T857" s="1" t="s">
        <v>15016</v>
      </c>
      <c r="U857" s="1" t="s">
        <v>15017</v>
      </c>
      <c r="V857" s="1" t="s">
        <v>15018</v>
      </c>
      <c r="W857" s="1" t="s">
        <v>15019</v>
      </c>
      <c r="X857" s="1" t="s">
        <v>11080</v>
      </c>
      <c r="Y857" s="1" t="s">
        <v>15020</v>
      </c>
      <c r="Z857" s="1" t="s">
        <v>74</v>
      </c>
      <c r="AA857" s="1" t="s">
        <v>15021</v>
      </c>
      <c r="AB857" s="1" t="s">
        <v>15022</v>
      </c>
      <c r="AC857" s="1" t="s">
        <v>74</v>
      </c>
      <c r="AD857" s="1" t="s">
        <v>74</v>
      </c>
      <c r="AE857" s="1" t="s">
        <v>74</v>
      </c>
      <c r="AF857" s="1" t="s">
        <v>74</v>
      </c>
      <c r="AG857" s="1">
        <v>33</v>
      </c>
      <c r="AH857" s="1">
        <v>6</v>
      </c>
      <c r="AI857" s="1">
        <v>6</v>
      </c>
      <c r="AJ857" s="1">
        <v>0</v>
      </c>
      <c r="AK857" s="1">
        <v>7</v>
      </c>
      <c r="AL857" s="1" t="s">
        <v>1081</v>
      </c>
      <c r="AM857" s="1" t="s">
        <v>1082</v>
      </c>
      <c r="AN857" s="1" t="s">
        <v>13966</v>
      </c>
      <c r="AO857" s="1" t="s">
        <v>15023</v>
      </c>
      <c r="AP857" s="1" t="s">
        <v>74</v>
      </c>
      <c r="AQ857" s="1" t="s">
        <v>74</v>
      </c>
      <c r="AR857" s="1" t="s">
        <v>1086</v>
      </c>
      <c r="AS857" s="1" t="s">
        <v>1087</v>
      </c>
      <c r="AT857" s="1" t="s">
        <v>147</v>
      </c>
      <c r="AU857" s="1">
        <v>2004</v>
      </c>
      <c r="AV857" s="1">
        <v>14</v>
      </c>
      <c r="AW857" s="1">
        <v>6</v>
      </c>
      <c r="AX857" s="1" t="s">
        <v>74</v>
      </c>
      <c r="AY857" s="1" t="s">
        <v>74</v>
      </c>
      <c r="AZ857" s="1" t="s">
        <v>74</v>
      </c>
      <c r="BA857" s="1" t="s">
        <v>74</v>
      </c>
      <c r="BB857" s="1">
        <v>609</v>
      </c>
      <c r="BC857" s="1">
        <v>625</v>
      </c>
      <c r="BD857" s="1" t="s">
        <v>74</v>
      </c>
      <c r="BE857" s="1" t="s">
        <v>15024</v>
      </c>
      <c r="BF857" s="1" t="str">
        <f>HYPERLINK("http://dx.doi.org/10.1123/ijsnem.14.6.609","http://dx.doi.org/10.1123/ijsnem.14.6.609")</f>
        <v>http://dx.doi.org/10.1123/ijsnem.14.6.609</v>
      </c>
      <c r="BG857" s="1" t="s">
        <v>74</v>
      </c>
      <c r="BH857" s="1" t="s">
        <v>74</v>
      </c>
      <c r="BI857" s="1">
        <v>17</v>
      </c>
      <c r="BJ857" s="1" t="s">
        <v>1089</v>
      </c>
      <c r="BK857" s="1" t="s">
        <v>100</v>
      </c>
      <c r="BL857" s="1" t="s">
        <v>1089</v>
      </c>
      <c r="BM857" s="1" t="s">
        <v>15025</v>
      </c>
      <c r="BN857" s="1">
        <v>15657468</v>
      </c>
      <c r="BO857" s="1" t="s">
        <v>74</v>
      </c>
      <c r="BP857" s="1" t="s">
        <v>74</v>
      </c>
      <c r="BQ857" s="1" t="s">
        <v>74</v>
      </c>
      <c r="BR857" s="1" t="s">
        <v>102</v>
      </c>
      <c r="BS857" s="1" t="s">
        <v>15026</v>
      </c>
      <c r="BT857" s="1" t="str">
        <f>HYPERLINK("https%3A%2F%2Fwww.webofscience.com%2Fwos%2Fwoscc%2Ffull-record%2FWOS:000226384600001","View Full Record in Web of Science")</f>
        <v>View Full Record in Web of Science</v>
      </c>
    </row>
    <row r="858" spans="1:72" x14ac:dyDescent="0.25">
      <c r="A858" s="1" t="s">
        <v>72</v>
      </c>
      <c r="B858" s="1" t="s">
        <v>15027</v>
      </c>
      <c r="C858" s="1" t="s">
        <v>74</v>
      </c>
      <c r="D858" s="1" t="s">
        <v>74</v>
      </c>
      <c r="E858" s="1" t="s">
        <v>74</v>
      </c>
      <c r="F858" s="1" t="s">
        <v>15027</v>
      </c>
      <c r="G858" s="1" t="s">
        <v>74</v>
      </c>
      <c r="H858" s="1" t="s">
        <v>74</v>
      </c>
      <c r="I858" s="1" t="s">
        <v>15028</v>
      </c>
      <c r="J858" s="1" t="s">
        <v>13787</v>
      </c>
      <c r="K858" s="1" t="s">
        <v>74</v>
      </c>
      <c r="L858" s="1" t="s">
        <v>74</v>
      </c>
      <c r="M858" s="1" t="s">
        <v>78</v>
      </c>
      <c r="N858" s="1" t="s">
        <v>79</v>
      </c>
      <c r="O858" s="1" t="s">
        <v>74</v>
      </c>
      <c r="P858" s="1" t="s">
        <v>74</v>
      </c>
      <c r="Q858" s="1" t="s">
        <v>74</v>
      </c>
      <c r="R858" s="1" t="s">
        <v>74</v>
      </c>
      <c r="S858" s="1" t="s">
        <v>74</v>
      </c>
      <c r="T858" s="1" t="s">
        <v>15029</v>
      </c>
      <c r="U858" s="1" t="s">
        <v>15030</v>
      </c>
      <c r="V858" s="1" t="s">
        <v>15031</v>
      </c>
      <c r="W858" s="1" t="s">
        <v>15032</v>
      </c>
      <c r="X858" s="1" t="s">
        <v>15033</v>
      </c>
      <c r="Y858" s="1" t="s">
        <v>15034</v>
      </c>
      <c r="Z858" s="1" t="s">
        <v>15035</v>
      </c>
      <c r="AA858" s="1" t="s">
        <v>15036</v>
      </c>
      <c r="AB858" s="1" t="s">
        <v>74</v>
      </c>
      <c r="AC858" s="1" t="s">
        <v>74</v>
      </c>
      <c r="AD858" s="1" t="s">
        <v>74</v>
      </c>
      <c r="AE858" s="1" t="s">
        <v>74</v>
      </c>
      <c r="AF858" s="1" t="s">
        <v>74</v>
      </c>
      <c r="AG858" s="1">
        <v>24</v>
      </c>
      <c r="AH858" s="1">
        <v>19</v>
      </c>
      <c r="AI858" s="1">
        <v>23</v>
      </c>
      <c r="AJ858" s="1">
        <v>9</v>
      </c>
      <c r="AK858" s="1">
        <v>22</v>
      </c>
      <c r="AL858" s="1" t="s">
        <v>13795</v>
      </c>
      <c r="AM858" s="1" t="s">
        <v>13796</v>
      </c>
      <c r="AN858" s="1" t="s">
        <v>13797</v>
      </c>
      <c r="AO858" s="1" t="s">
        <v>13798</v>
      </c>
      <c r="AP858" s="1" t="s">
        <v>74</v>
      </c>
      <c r="AQ858" s="1" t="s">
        <v>74</v>
      </c>
      <c r="AR858" s="1" t="s">
        <v>13799</v>
      </c>
      <c r="AS858" s="1" t="s">
        <v>13800</v>
      </c>
      <c r="AT858" s="1" t="s">
        <v>147</v>
      </c>
      <c r="AU858" s="1">
        <v>2004</v>
      </c>
      <c r="AV858" s="1">
        <v>3</v>
      </c>
      <c r="AW858" s="1">
        <v>4</v>
      </c>
      <c r="AX858" s="1" t="s">
        <v>74</v>
      </c>
      <c r="AY858" s="1" t="s">
        <v>74</v>
      </c>
      <c r="AZ858" s="1" t="s">
        <v>74</v>
      </c>
      <c r="BA858" s="1" t="s">
        <v>74</v>
      </c>
      <c r="BB858" s="1">
        <v>198</v>
      </c>
      <c r="BC858" s="1">
        <v>202</v>
      </c>
      <c r="BD858" s="1" t="s">
        <v>74</v>
      </c>
      <c r="BE858" s="1" t="s">
        <v>74</v>
      </c>
      <c r="BF858" s="1" t="s">
        <v>74</v>
      </c>
      <c r="BG858" s="1" t="s">
        <v>74</v>
      </c>
      <c r="BH858" s="1" t="s">
        <v>74</v>
      </c>
      <c r="BI858" s="1">
        <v>5</v>
      </c>
      <c r="BJ858" s="1" t="s">
        <v>658</v>
      </c>
      <c r="BK858" s="1" t="s">
        <v>100</v>
      </c>
      <c r="BL858" s="1" t="s">
        <v>658</v>
      </c>
      <c r="BM858" s="1" t="s">
        <v>15037</v>
      </c>
      <c r="BN858" s="1">
        <v>24624003</v>
      </c>
      <c r="BO858" s="1" t="s">
        <v>74</v>
      </c>
      <c r="BP858" s="1" t="s">
        <v>74</v>
      </c>
      <c r="BQ858" s="1" t="s">
        <v>74</v>
      </c>
      <c r="BR858" s="1" t="s">
        <v>102</v>
      </c>
      <c r="BS858" s="1" t="s">
        <v>15038</v>
      </c>
      <c r="BT858" s="1" t="str">
        <f>HYPERLINK("https%3A%2F%2Fwww.webofscience.com%2Fwos%2Fwoscc%2Ffull-record%2FWOS:000228271100001","View Full Record in Web of Science")</f>
        <v>View Full Record in Web of Science</v>
      </c>
    </row>
    <row r="859" spans="1:72" x14ac:dyDescent="0.25">
      <c r="A859" s="1" t="s">
        <v>72</v>
      </c>
      <c r="B859" s="1" t="s">
        <v>15039</v>
      </c>
      <c r="C859" s="1" t="s">
        <v>74</v>
      </c>
      <c r="D859" s="1" t="s">
        <v>74</v>
      </c>
      <c r="E859" s="1" t="s">
        <v>74</v>
      </c>
      <c r="F859" s="1" t="s">
        <v>15039</v>
      </c>
      <c r="G859" s="1" t="s">
        <v>74</v>
      </c>
      <c r="H859" s="1" t="s">
        <v>74</v>
      </c>
      <c r="I859" s="1" t="s">
        <v>15040</v>
      </c>
      <c r="J859" s="1" t="s">
        <v>7083</v>
      </c>
      <c r="K859" s="1" t="s">
        <v>74</v>
      </c>
      <c r="L859" s="1" t="s">
        <v>74</v>
      </c>
      <c r="M859" s="1" t="s">
        <v>78</v>
      </c>
      <c r="N859" s="1" t="s">
        <v>79</v>
      </c>
      <c r="O859" s="1" t="s">
        <v>74</v>
      </c>
      <c r="P859" s="1" t="s">
        <v>74</v>
      </c>
      <c r="Q859" s="1" t="s">
        <v>74</v>
      </c>
      <c r="R859" s="1" t="s">
        <v>74</v>
      </c>
      <c r="S859" s="1" t="s">
        <v>74</v>
      </c>
      <c r="T859" s="1" t="s">
        <v>15041</v>
      </c>
      <c r="U859" s="1" t="s">
        <v>15042</v>
      </c>
      <c r="V859" s="1" t="s">
        <v>15043</v>
      </c>
      <c r="W859" s="1" t="s">
        <v>15044</v>
      </c>
      <c r="X859" s="1" t="s">
        <v>14799</v>
      </c>
      <c r="Y859" s="1" t="s">
        <v>15045</v>
      </c>
      <c r="Z859" s="1" t="s">
        <v>14801</v>
      </c>
      <c r="AA859" s="1" t="s">
        <v>74</v>
      </c>
      <c r="AB859" s="1" t="s">
        <v>74</v>
      </c>
      <c r="AC859" s="1" t="s">
        <v>74</v>
      </c>
      <c r="AD859" s="1" t="s">
        <v>74</v>
      </c>
      <c r="AE859" s="1" t="s">
        <v>74</v>
      </c>
      <c r="AF859" s="1" t="s">
        <v>74</v>
      </c>
      <c r="AG859" s="1">
        <v>18</v>
      </c>
      <c r="AH859" s="1">
        <v>20</v>
      </c>
      <c r="AI859" s="1">
        <v>20</v>
      </c>
      <c r="AJ859" s="1">
        <v>0</v>
      </c>
      <c r="AK859" s="1">
        <v>11</v>
      </c>
      <c r="AL859" s="1" t="s">
        <v>4555</v>
      </c>
      <c r="AM859" s="1" t="s">
        <v>382</v>
      </c>
      <c r="AN859" s="1" t="s">
        <v>4556</v>
      </c>
      <c r="AO859" s="1" t="s">
        <v>7092</v>
      </c>
      <c r="AP859" s="1" t="s">
        <v>74</v>
      </c>
      <c r="AQ859" s="1" t="s">
        <v>74</v>
      </c>
      <c r="AR859" s="1" t="s">
        <v>7093</v>
      </c>
      <c r="AS859" s="1" t="s">
        <v>7094</v>
      </c>
      <c r="AT859" s="1" t="s">
        <v>323</v>
      </c>
      <c r="AU859" s="1">
        <v>2004</v>
      </c>
      <c r="AV859" s="1">
        <v>10</v>
      </c>
      <c r="AW859" s="1">
        <v>4</v>
      </c>
      <c r="AX859" s="1" t="s">
        <v>74</v>
      </c>
      <c r="AY859" s="1" t="s">
        <v>74</v>
      </c>
      <c r="AZ859" s="1" t="s">
        <v>74</v>
      </c>
      <c r="BA859" s="1" t="s">
        <v>74</v>
      </c>
      <c r="BB859" s="1">
        <v>428</v>
      </c>
      <c r="BC859" s="1">
        <v>431</v>
      </c>
      <c r="BD859" s="1" t="s">
        <v>74</v>
      </c>
      <c r="BE859" s="1" t="s">
        <v>15046</v>
      </c>
      <c r="BF859" s="1" t="str">
        <f>HYPERLINK("http://dx.doi.org/10.3136/fstr.10.428","http://dx.doi.org/10.3136/fstr.10.428")</f>
        <v>http://dx.doi.org/10.3136/fstr.10.428</v>
      </c>
      <c r="BG859" s="1" t="s">
        <v>74</v>
      </c>
      <c r="BH859" s="1" t="s">
        <v>74</v>
      </c>
      <c r="BI859" s="1">
        <v>4</v>
      </c>
      <c r="BJ859" s="1" t="s">
        <v>456</v>
      </c>
      <c r="BK859" s="1" t="s">
        <v>100</v>
      </c>
      <c r="BL859" s="1" t="s">
        <v>456</v>
      </c>
      <c r="BM859" s="1" t="s">
        <v>15047</v>
      </c>
      <c r="BN859" s="1" t="s">
        <v>74</v>
      </c>
      <c r="BO859" s="1" t="s">
        <v>2540</v>
      </c>
      <c r="BP859" s="1" t="s">
        <v>74</v>
      </c>
      <c r="BQ859" s="1" t="s">
        <v>74</v>
      </c>
      <c r="BR859" s="1" t="s">
        <v>102</v>
      </c>
      <c r="BS859" s="1" t="s">
        <v>15048</v>
      </c>
      <c r="BT859" s="1" t="str">
        <f>HYPERLINK("https%3A%2F%2Fwww.webofscience.com%2Fwos%2Fwoscc%2Ffull-record%2FWOS:000234485300012","View Full Record in Web of Science")</f>
        <v>View Full Record in Web of Science</v>
      </c>
    </row>
    <row r="860" spans="1:72" x14ac:dyDescent="0.25">
      <c r="A860" s="1" t="s">
        <v>72</v>
      </c>
      <c r="B860" s="1" t="s">
        <v>15049</v>
      </c>
      <c r="C860" s="1" t="s">
        <v>74</v>
      </c>
      <c r="D860" s="1" t="s">
        <v>74</v>
      </c>
      <c r="E860" s="1" t="s">
        <v>74</v>
      </c>
      <c r="F860" s="1" t="s">
        <v>15049</v>
      </c>
      <c r="G860" s="1" t="s">
        <v>74</v>
      </c>
      <c r="H860" s="1" t="s">
        <v>74</v>
      </c>
      <c r="I860" s="1" t="s">
        <v>15050</v>
      </c>
      <c r="J860" s="1" t="s">
        <v>3847</v>
      </c>
      <c r="K860" s="1" t="s">
        <v>74</v>
      </c>
      <c r="L860" s="1" t="s">
        <v>74</v>
      </c>
      <c r="M860" s="1" t="s">
        <v>78</v>
      </c>
      <c r="N860" s="1" t="s">
        <v>79</v>
      </c>
      <c r="O860" s="1" t="s">
        <v>74</v>
      </c>
      <c r="P860" s="1" t="s">
        <v>74</v>
      </c>
      <c r="Q860" s="1" t="s">
        <v>74</v>
      </c>
      <c r="R860" s="1" t="s">
        <v>74</v>
      </c>
      <c r="S860" s="1" t="s">
        <v>74</v>
      </c>
      <c r="T860" s="1" t="s">
        <v>74</v>
      </c>
      <c r="U860" s="1" t="s">
        <v>15051</v>
      </c>
      <c r="V860" s="1" t="s">
        <v>15052</v>
      </c>
      <c r="W860" s="1" t="s">
        <v>15053</v>
      </c>
      <c r="X860" s="1" t="s">
        <v>15054</v>
      </c>
      <c r="Y860" s="1" t="s">
        <v>15055</v>
      </c>
      <c r="Z860" s="1" t="s">
        <v>15056</v>
      </c>
      <c r="AA860" s="1" t="s">
        <v>74</v>
      </c>
      <c r="AB860" s="1" t="s">
        <v>74</v>
      </c>
      <c r="AC860" s="1" t="s">
        <v>74</v>
      </c>
      <c r="AD860" s="1" t="s">
        <v>74</v>
      </c>
      <c r="AE860" s="1" t="s">
        <v>74</v>
      </c>
      <c r="AF860" s="1" t="s">
        <v>74</v>
      </c>
      <c r="AG860" s="1">
        <v>20</v>
      </c>
      <c r="AH860" s="1">
        <v>49</v>
      </c>
      <c r="AI860" s="1">
        <v>49</v>
      </c>
      <c r="AJ860" s="1">
        <v>0</v>
      </c>
      <c r="AK860" s="1">
        <v>5</v>
      </c>
      <c r="AL860" s="1" t="s">
        <v>4114</v>
      </c>
      <c r="AM860" s="1" t="s">
        <v>118</v>
      </c>
      <c r="AN860" s="1" t="s">
        <v>4115</v>
      </c>
      <c r="AO860" s="1" t="s">
        <v>3858</v>
      </c>
      <c r="AP860" s="1" t="s">
        <v>74</v>
      </c>
      <c r="AQ860" s="1" t="s">
        <v>74</v>
      </c>
      <c r="AR860" s="1" t="s">
        <v>3860</v>
      </c>
      <c r="AS860" s="1" t="s">
        <v>3861</v>
      </c>
      <c r="AT860" s="1" t="s">
        <v>2376</v>
      </c>
      <c r="AU860" s="1">
        <v>2004</v>
      </c>
      <c r="AV860" s="1">
        <v>197</v>
      </c>
      <c r="AW860" s="1">
        <v>8</v>
      </c>
      <c r="AX860" s="1" t="s">
        <v>74</v>
      </c>
      <c r="AY860" s="1" t="s">
        <v>74</v>
      </c>
      <c r="AZ860" s="1" t="s">
        <v>74</v>
      </c>
      <c r="BA860" s="1" t="s">
        <v>74</v>
      </c>
      <c r="BB860" s="1">
        <v>475</v>
      </c>
      <c r="BC860" s="1">
        <v>483</v>
      </c>
      <c r="BD860" s="1" t="s">
        <v>74</v>
      </c>
      <c r="BE860" s="1" t="s">
        <v>15057</v>
      </c>
      <c r="BF860" s="1" t="str">
        <f>HYPERLINK("http://dx.doi.org/10.1038/sj.bdj.4811747","http://dx.doi.org/10.1038/sj.bdj.4811747")</f>
        <v>http://dx.doi.org/10.1038/sj.bdj.4811747</v>
      </c>
      <c r="BG860" s="1" t="s">
        <v>74</v>
      </c>
      <c r="BH860" s="1" t="s">
        <v>74</v>
      </c>
      <c r="BI860" s="1">
        <v>5</v>
      </c>
      <c r="BJ860" s="1" t="s">
        <v>149</v>
      </c>
      <c r="BK860" s="1" t="s">
        <v>100</v>
      </c>
      <c r="BL860" s="1" t="s">
        <v>149</v>
      </c>
      <c r="BM860" s="1" t="s">
        <v>15058</v>
      </c>
      <c r="BN860" s="1" t="s">
        <v>74</v>
      </c>
      <c r="BO860" s="1" t="s">
        <v>2540</v>
      </c>
      <c r="BP860" s="1" t="s">
        <v>74</v>
      </c>
      <c r="BQ860" s="1" t="s">
        <v>74</v>
      </c>
      <c r="BR860" s="1" t="s">
        <v>102</v>
      </c>
      <c r="BS860" s="1" t="s">
        <v>15059</v>
      </c>
      <c r="BT860" s="1" t="str">
        <f>HYPERLINK("https%3A%2F%2Fwww.webofscience.com%2Fwos%2Fwoscc%2Ffull-record%2FWOS:000224694500007","View Full Record in Web of Science")</f>
        <v>View Full Record in Web of Science</v>
      </c>
    </row>
    <row r="861" spans="1:72" x14ac:dyDescent="0.25">
      <c r="A861" s="1" t="s">
        <v>72</v>
      </c>
      <c r="B861" s="1" t="s">
        <v>15060</v>
      </c>
      <c r="C861" s="1" t="s">
        <v>74</v>
      </c>
      <c r="D861" s="1" t="s">
        <v>74</v>
      </c>
      <c r="E861" s="1" t="s">
        <v>74</v>
      </c>
      <c r="F861" s="1" t="s">
        <v>15060</v>
      </c>
      <c r="G861" s="1" t="s">
        <v>74</v>
      </c>
      <c r="H861" s="1" t="s">
        <v>74</v>
      </c>
      <c r="I861" s="1" t="s">
        <v>15061</v>
      </c>
      <c r="J861" s="1" t="s">
        <v>1074</v>
      </c>
      <c r="K861" s="1" t="s">
        <v>74</v>
      </c>
      <c r="L861" s="1" t="s">
        <v>74</v>
      </c>
      <c r="M861" s="1" t="s">
        <v>78</v>
      </c>
      <c r="N861" s="1" t="s">
        <v>79</v>
      </c>
      <c r="O861" s="1" t="s">
        <v>74</v>
      </c>
      <c r="P861" s="1" t="s">
        <v>74</v>
      </c>
      <c r="Q861" s="1" t="s">
        <v>74</v>
      </c>
      <c r="R861" s="1" t="s">
        <v>74</v>
      </c>
      <c r="S861" s="1" t="s">
        <v>74</v>
      </c>
      <c r="T861" s="1" t="s">
        <v>15062</v>
      </c>
      <c r="U861" s="1" t="s">
        <v>15063</v>
      </c>
      <c r="V861" s="1" t="s">
        <v>15064</v>
      </c>
      <c r="W861" s="1" t="s">
        <v>15065</v>
      </c>
      <c r="X861" s="1" t="s">
        <v>15066</v>
      </c>
      <c r="Y861" s="1" t="s">
        <v>15067</v>
      </c>
      <c r="Z861" s="1" t="s">
        <v>74</v>
      </c>
      <c r="AA861" s="1" t="s">
        <v>15068</v>
      </c>
      <c r="AB861" s="1" t="s">
        <v>15069</v>
      </c>
      <c r="AC861" s="1" t="s">
        <v>74</v>
      </c>
      <c r="AD861" s="1" t="s">
        <v>74</v>
      </c>
      <c r="AE861" s="1" t="s">
        <v>74</v>
      </c>
      <c r="AF861" s="1" t="s">
        <v>74</v>
      </c>
      <c r="AG861" s="1">
        <v>19</v>
      </c>
      <c r="AH861" s="1">
        <v>40</v>
      </c>
      <c r="AI861" s="1">
        <v>40</v>
      </c>
      <c r="AJ861" s="1">
        <v>0</v>
      </c>
      <c r="AK861" s="1">
        <v>37</v>
      </c>
      <c r="AL861" s="1" t="s">
        <v>1081</v>
      </c>
      <c r="AM861" s="1" t="s">
        <v>1082</v>
      </c>
      <c r="AN861" s="1" t="s">
        <v>13966</v>
      </c>
      <c r="AO861" s="1" t="s">
        <v>15023</v>
      </c>
      <c r="AP861" s="1" t="s">
        <v>74</v>
      </c>
      <c r="AQ861" s="1" t="s">
        <v>74</v>
      </c>
      <c r="AR861" s="1" t="s">
        <v>1086</v>
      </c>
      <c r="AS861" s="1" t="s">
        <v>1087</v>
      </c>
      <c r="AT861" s="1" t="s">
        <v>1334</v>
      </c>
      <c r="AU861" s="1">
        <v>2004</v>
      </c>
      <c r="AV861" s="1">
        <v>14</v>
      </c>
      <c r="AW861" s="1">
        <v>5</v>
      </c>
      <c r="AX861" s="1" t="s">
        <v>74</v>
      </c>
      <c r="AY861" s="1" t="s">
        <v>74</v>
      </c>
      <c r="AZ861" s="1" t="s">
        <v>74</v>
      </c>
      <c r="BA861" s="1" t="s">
        <v>74</v>
      </c>
      <c r="BB861" s="1">
        <v>541</v>
      </c>
      <c r="BC861" s="1">
        <v>549</v>
      </c>
      <c r="BD861" s="1" t="s">
        <v>74</v>
      </c>
      <c r="BE861" s="1" t="s">
        <v>15070</v>
      </c>
      <c r="BF861" s="1" t="str">
        <f>HYPERLINK("http://dx.doi.org/10.1123/ijsnem.14.5.541","http://dx.doi.org/10.1123/ijsnem.14.5.541")</f>
        <v>http://dx.doi.org/10.1123/ijsnem.14.5.541</v>
      </c>
      <c r="BG861" s="1" t="s">
        <v>74</v>
      </c>
      <c r="BH861" s="1" t="s">
        <v>74</v>
      </c>
      <c r="BI861" s="1">
        <v>9</v>
      </c>
      <c r="BJ861" s="1" t="s">
        <v>1089</v>
      </c>
      <c r="BK861" s="1" t="s">
        <v>100</v>
      </c>
      <c r="BL861" s="1" t="s">
        <v>1089</v>
      </c>
      <c r="BM861" s="1" t="s">
        <v>15071</v>
      </c>
      <c r="BN861" s="1">
        <v>15673100</v>
      </c>
      <c r="BO861" s="1" t="s">
        <v>74</v>
      </c>
      <c r="BP861" s="1" t="s">
        <v>74</v>
      </c>
      <c r="BQ861" s="1" t="s">
        <v>74</v>
      </c>
      <c r="BR861" s="1" t="s">
        <v>102</v>
      </c>
      <c r="BS861" s="1" t="s">
        <v>15072</v>
      </c>
      <c r="BT861" s="1" t="str">
        <f>HYPERLINK("https%3A%2F%2Fwww.webofscience.com%2Fwos%2Fwoscc%2Ffull-record%2FWOS:000224637500004","View Full Record in Web of Science")</f>
        <v>View Full Record in Web of Science</v>
      </c>
    </row>
    <row r="862" spans="1:72" x14ac:dyDescent="0.25">
      <c r="A862" s="1" t="s">
        <v>72</v>
      </c>
      <c r="B862" s="1" t="s">
        <v>15073</v>
      </c>
      <c r="C862" s="1" t="s">
        <v>74</v>
      </c>
      <c r="D862" s="1" t="s">
        <v>74</v>
      </c>
      <c r="E862" s="1" t="s">
        <v>74</v>
      </c>
      <c r="F862" s="1" t="s">
        <v>15073</v>
      </c>
      <c r="G862" s="1" t="s">
        <v>74</v>
      </c>
      <c r="H862" s="1" t="s">
        <v>74</v>
      </c>
      <c r="I862" s="1" t="s">
        <v>15074</v>
      </c>
      <c r="J862" s="1" t="s">
        <v>10458</v>
      </c>
      <c r="K862" s="1" t="s">
        <v>74</v>
      </c>
      <c r="L862" s="1" t="s">
        <v>74</v>
      </c>
      <c r="M862" s="1" t="s">
        <v>78</v>
      </c>
      <c r="N862" s="1" t="s">
        <v>79</v>
      </c>
      <c r="O862" s="1" t="s">
        <v>74</v>
      </c>
      <c r="P862" s="1" t="s">
        <v>74</v>
      </c>
      <c r="Q862" s="1" t="s">
        <v>74</v>
      </c>
      <c r="R862" s="1" t="s">
        <v>74</v>
      </c>
      <c r="S862" s="1" t="s">
        <v>74</v>
      </c>
      <c r="T862" s="1" t="s">
        <v>15075</v>
      </c>
      <c r="U862" s="1" t="s">
        <v>15076</v>
      </c>
      <c r="V862" s="1" t="s">
        <v>15077</v>
      </c>
      <c r="W862" s="1" t="s">
        <v>15078</v>
      </c>
      <c r="X862" s="1" t="s">
        <v>15079</v>
      </c>
      <c r="Y862" s="1" t="s">
        <v>15080</v>
      </c>
      <c r="Z862" s="1" t="s">
        <v>15081</v>
      </c>
      <c r="AA862" s="1" t="s">
        <v>74</v>
      </c>
      <c r="AB862" s="1" t="s">
        <v>74</v>
      </c>
      <c r="AC862" s="1" t="s">
        <v>74</v>
      </c>
      <c r="AD862" s="1" t="s">
        <v>74</v>
      </c>
      <c r="AE862" s="1" t="s">
        <v>74</v>
      </c>
      <c r="AF862" s="1" t="s">
        <v>74</v>
      </c>
      <c r="AG862" s="1">
        <v>20</v>
      </c>
      <c r="AH862" s="1">
        <v>42</v>
      </c>
      <c r="AI862" s="1">
        <v>43</v>
      </c>
      <c r="AJ862" s="1">
        <v>0</v>
      </c>
      <c r="AK862" s="1">
        <v>4</v>
      </c>
      <c r="AL862" s="1" t="s">
        <v>750</v>
      </c>
      <c r="AM862" s="1" t="s">
        <v>751</v>
      </c>
      <c r="AN862" s="1" t="s">
        <v>752</v>
      </c>
      <c r="AO862" s="1" t="s">
        <v>10468</v>
      </c>
      <c r="AP862" s="1" t="s">
        <v>10469</v>
      </c>
      <c r="AQ862" s="1" t="s">
        <v>74</v>
      </c>
      <c r="AR862" s="1" t="s">
        <v>10470</v>
      </c>
      <c r="AS862" s="1" t="s">
        <v>10471</v>
      </c>
      <c r="AT862" s="1" t="s">
        <v>386</v>
      </c>
      <c r="AU862" s="1">
        <v>2004</v>
      </c>
      <c r="AV862" s="1">
        <v>32</v>
      </c>
      <c r="AW862" s="1">
        <v>7</v>
      </c>
      <c r="AX862" s="1" t="s">
        <v>74</v>
      </c>
      <c r="AY862" s="1" t="s">
        <v>74</v>
      </c>
      <c r="AZ862" s="1" t="s">
        <v>74</v>
      </c>
      <c r="BA862" s="1" t="s">
        <v>74</v>
      </c>
      <c r="BB862" s="1">
        <v>541</v>
      </c>
      <c r="BC862" s="1">
        <v>545</v>
      </c>
      <c r="BD862" s="1" t="s">
        <v>74</v>
      </c>
      <c r="BE862" s="1" t="s">
        <v>15082</v>
      </c>
      <c r="BF862" s="1" t="str">
        <f>HYPERLINK("http://dx.doi.org/10.1016/j.jdent.2004.05.002","http://dx.doi.org/10.1016/j.jdent.2004.05.002")</f>
        <v>http://dx.doi.org/10.1016/j.jdent.2004.05.002</v>
      </c>
      <c r="BG862" s="1" t="s">
        <v>74</v>
      </c>
      <c r="BH862" s="1" t="s">
        <v>74</v>
      </c>
      <c r="BI862" s="1">
        <v>5</v>
      </c>
      <c r="BJ862" s="1" t="s">
        <v>149</v>
      </c>
      <c r="BK862" s="1" t="s">
        <v>100</v>
      </c>
      <c r="BL862" s="1" t="s">
        <v>149</v>
      </c>
      <c r="BM862" s="1" t="s">
        <v>15083</v>
      </c>
      <c r="BN862" s="1">
        <v>15304299</v>
      </c>
      <c r="BO862" s="1" t="s">
        <v>74</v>
      </c>
      <c r="BP862" s="1" t="s">
        <v>74</v>
      </c>
      <c r="BQ862" s="1" t="s">
        <v>74</v>
      </c>
      <c r="BR862" s="1" t="s">
        <v>102</v>
      </c>
      <c r="BS862" s="1" t="s">
        <v>15084</v>
      </c>
      <c r="BT862" s="1" t="str">
        <f>HYPERLINK("https%3A%2F%2Fwww.webofscience.com%2Fwos%2Fwoscc%2Ffull-record%2FWOS:000223574200005","View Full Record in Web of Science")</f>
        <v>View Full Record in Web of Science</v>
      </c>
    </row>
    <row r="863" spans="1:72" x14ac:dyDescent="0.25">
      <c r="A863" s="1" t="s">
        <v>72</v>
      </c>
      <c r="B863" s="1" t="s">
        <v>15085</v>
      </c>
      <c r="C863" s="1" t="s">
        <v>74</v>
      </c>
      <c r="D863" s="1" t="s">
        <v>74</v>
      </c>
      <c r="E863" s="1" t="s">
        <v>74</v>
      </c>
      <c r="F863" s="1" t="s">
        <v>15085</v>
      </c>
      <c r="G863" s="1" t="s">
        <v>74</v>
      </c>
      <c r="H863" s="1" t="s">
        <v>74</v>
      </c>
      <c r="I863" s="1" t="s">
        <v>15086</v>
      </c>
      <c r="J863" s="1" t="s">
        <v>13246</v>
      </c>
      <c r="K863" s="1" t="s">
        <v>74</v>
      </c>
      <c r="L863" s="1" t="s">
        <v>74</v>
      </c>
      <c r="M863" s="1" t="s">
        <v>78</v>
      </c>
      <c r="N863" s="1" t="s">
        <v>79</v>
      </c>
      <c r="O863" s="1" t="s">
        <v>74</v>
      </c>
      <c r="P863" s="1" t="s">
        <v>74</v>
      </c>
      <c r="Q863" s="1" t="s">
        <v>74</v>
      </c>
      <c r="R863" s="1" t="s">
        <v>74</v>
      </c>
      <c r="S863" s="1" t="s">
        <v>74</v>
      </c>
      <c r="T863" s="1" t="s">
        <v>15087</v>
      </c>
      <c r="U863" s="1" t="s">
        <v>15088</v>
      </c>
      <c r="V863" s="1" t="s">
        <v>15089</v>
      </c>
      <c r="W863" s="1" t="s">
        <v>15090</v>
      </c>
      <c r="X863" s="1" t="s">
        <v>13251</v>
      </c>
      <c r="Y863" s="1" t="s">
        <v>15091</v>
      </c>
      <c r="Z863" s="1" t="s">
        <v>15092</v>
      </c>
      <c r="AA863" s="1" t="s">
        <v>74</v>
      </c>
      <c r="AB863" s="1" t="s">
        <v>74</v>
      </c>
      <c r="AC863" s="1" t="s">
        <v>74</v>
      </c>
      <c r="AD863" s="1" t="s">
        <v>74</v>
      </c>
      <c r="AE863" s="1" t="s">
        <v>74</v>
      </c>
      <c r="AF863" s="1" t="s">
        <v>74</v>
      </c>
      <c r="AG863" s="1">
        <v>28</v>
      </c>
      <c r="AH863" s="1">
        <v>40</v>
      </c>
      <c r="AI863" s="1">
        <v>43</v>
      </c>
      <c r="AJ863" s="1">
        <v>4</v>
      </c>
      <c r="AK863" s="1">
        <v>17</v>
      </c>
      <c r="AL863" s="1" t="s">
        <v>8215</v>
      </c>
      <c r="AM863" s="1" t="s">
        <v>2434</v>
      </c>
      <c r="AN863" s="1" t="s">
        <v>8216</v>
      </c>
      <c r="AO863" s="1" t="s">
        <v>13254</v>
      </c>
      <c r="AP863" s="1" t="s">
        <v>74</v>
      </c>
      <c r="AQ863" s="1" t="s">
        <v>74</v>
      </c>
      <c r="AR863" s="1" t="s">
        <v>13255</v>
      </c>
      <c r="AS863" s="1" t="s">
        <v>13256</v>
      </c>
      <c r="AT863" s="1" t="s">
        <v>476</v>
      </c>
      <c r="AU863" s="1">
        <v>2004</v>
      </c>
      <c r="AV863" s="1">
        <v>52</v>
      </c>
      <c r="AW863" s="1">
        <v>8</v>
      </c>
      <c r="AX863" s="1" t="s">
        <v>74</v>
      </c>
      <c r="AY863" s="1" t="s">
        <v>74</v>
      </c>
      <c r="AZ863" s="1" t="s">
        <v>74</v>
      </c>
      <c r="BA863" s="1" t="s">
        <v>74</v>
      </c>
      <c r="BB863" s="1">
        <v>943</v>
      </c>
      <c r="BC863" s="1">
        <v>948</v>
      </c>
      <c r="BD863" s="1" t="s">
        <v>74</v>
      </c>
      <c r="BE863" s="1" t="s">
        <v>15093</v>
      </c>
      <c r="BF863" s="1" t="str">
        <f>HYPERLINK("http://dx.doi.org/10.1248/cpb.52.943","http://dx.doi.org/10.1248/cpb.52.943")</f>
        <v>http://dx.doi.org/10.1248/cpb.52.943</v>
      </c>
      <c r="BG863" s="1" t="s">
        <v>74</v>
      </c>
      <c r="BH863" s="1" t="s">
        <v>74</v>
      </c>
      <c r="BI863" s="1">
        <v>6</v>
      </c>
      <c r="BJ863" s="1" t="s">
        <v>4140</v>
      </c>
      <c r="BK863" s="1" t="s">
        <v>100</v>
      </c>
      <c r="BL863" s="1" t="s">
        <v>4141</v>
      </c>
      <c r="BM863" s="1" t="s">
        <v>15094</v>
      </c>
      <c r="BN863" s="1">
        <v>15304986</v>
      </c>
      <c r="BO863" s="1" t="s">
        <v>2540</v>
      </c>
      <c r="BP863" s="1" t="s">
        <v>74</v>
      </c>
      <c r="BQ863" s="1" t="s">
        <v>74</v>
      </c>
      <c r="BR863" s="1" t="s">
        <v>102</v>
      </c>
      <c r="BS863" s="1" t="s">
        <v>15095</v>
      </c>
      <c r="BT863" s="1" t="str">
        <f>HYPERLINK("https%3A%2F%2Fwww.webofscience.com%2Fwos%2Fwoscc%2Ffull-record%2FWOS:000223208200007","View Full Record in Web of Science")</f>
        <v>View Full Record in Web of Science</v>
      </c>
    </row>
    <row r="864" spans="1:72" x14ac:dyDescent="0.25">
      <c r="A864" s="1" t="s">
        <v>72</v>
      </c>
      <c r="B864" s="1" t="s">
        <v>15096</v>
      </c>
      <c r="C864" s="1" t="s">
        <v>74</v>
      </c>
      <c r="D864" s="1" t="s">
        <v>74</v>
      </c>
      <c r="E864" s="1" t="s">
        <v>74</v>
      </c>
      <c r="F864" s="1" t="s">
        <v>15096</v>
      </c>
      <c r="G864" s="1" t="s">
        <v>74</v>
      </c>
      <c r="H864" s="1" t="s">
        <v>74</v>
      </c>
      <c r="I864" s="1" t="s">
        <v>15097</v>
      </c>
      <c r="J864" s="1" t="s">
        <v>1545</v>
      </c>
      <c r="K864" s="1" t="s">
        <v>74</v>
      </c>
      <c r="L864" s="1" t="s">
        <v>74</v>
      </c>
      <c r="M864" s="1" t="s">
        <v>78</v>
      </c>
      <c r="N864" s="1" t="s">
        <v>79</v>
      </c>
      <c r="O864" s="1" t="s">
        <v>74</v>
      </c>
      <c r="P864" s="1" t="s">
        <v>74</v>
      </c>
      <c r="Q864" s="1" t="s">
        <v>74</v>
      </c>
      <c r="R864" s="1" t="s">
        <v>74</v>
      </c>
      <c r="S864" s="1" t="s">
        <v>74</v>
      </c>
      <c r="T864" s="1" t="s">
        <v>15098</v>
      </c>
      <c r="U864" s="1" t="s">
        <v>15099</v>
      </c>
      <c r="V864" s="1" t="s">
        <v>15100</v>
      </c>
      <c r="W864" s="1" t="s">
        <v>15101</v>
      </c>
      <c r="X864" s="1" t="s">
        <v>10812</v>
      </c>
      <c r="Y864" s="1" t="s">
        <v>15102</v>
      </c>
      <c r="Z864" s="1" t="s">
        <v>11567</v>
      </c>
      <c r="AA864" s="1" t="s">
        <v>74</v>
      </c>
      <c r="AB864" s="1" t="s">
        <v>74</v>
      </c>
      <c r="AC864" s="1" t="s">
        <v>74</v>
      </c>
      <c r="AD864" s="1" t="s">
        <v>74</v>
      </c>
      <c r="AE864" s="1" t="s">
        <v>74</v>
      </c>
      <c r="AF864" s="1" t="s">
        <v>74</v>
      </c>
      <c r="AG864" s="1">
        <v>21</v>
      </c>
      <c r="AH864" s="1">
        <v>206</v>
      </c>
      <c r="AI864" s="1">
        <v>219</v>
      </c>
      <c r="AJ864" s="1">
        <v>1</v>
      </c>
      <c r="AK864" s="1">
        <v>41</v>
      </c>
      <c r="AL864" s="1" t="s">
        <v>710</v>
      </c>
      <c r="AM864" s="1" t="s">
        <v>711</v>
      </c>
      <c r="AN864" s="1" t="s">
        <v>712</v>
      </c>
      <c r="AO864" s="1" t="s">
        <v>1548</v>
      </c>
      <c r="AP864" s="1" t="s">
        <v>1549</v>
      </c>
      <c r="AQ864" s="1" t="s">
        <v>74</v>
      </c>
      <c r="AR864" s="1" t="s">
        <v>1550</v>
      </c>
      <c r="AS864" s="1" t="s">
        <v>1551</v>
      </c>
      <c r="AT864" s="1" t="s">
        <v>570</v>
      </c>
      <c r="AU864" s="1">
        <v>2004</v>
      </c>
      <c r="AV864" s="1">
        <v>36</v>
      </c>
      <c r="AW864" s="1">
        <v>7</v>
      </c>
      <c r="AX864" s="1" t="s">
        <v>74</v>
      </c>
      <c r="AY864" s="1" t="s">
        <v>74</v>
      </c>
      <c r="AZ864" s="1" t="s">
        <v>74</v>
      </c>
      <c r="BA864" s="1" t="s">
        <v>74</v>
      </c>
      <c r="BB864" s="1">
        <v>1233</v>
      </c>
      <c r="BC864" s="1">
        <v>1238</v>
      </c>
      <c r="BD864" s="1" t="s">
        <v>74</v>
      </c>
      <c r="BE864" s="1" t="s">
        <v>15103</v>
      </c>
      <c r="BF864" s="1" t="str">
        <f>HYPERLINK("http://dx.doi.org/10.1249/01.MSS.0000132377.66177.9F","http://dx.doi.org/10.1249/01.MSS.0000132377.66177.9F")</f>
        <v>http://dx.doi.org/10.1249/01.MSS.0000132377.66177.9F</v>
      </c>
      <c r="BG864" s="1" t="s">
        <v>74</v>
      </c>
      <c r="BH864" s="1" t="s">
        <v>74</v>
      </c>
      <c r="BI864" s="1">
        <v>6</v>
      </c>
      <c r="BJ864" s="1" t="s">
        <v>658</v>
      </c>
      <c r="BK864" s="1" t="s">
        <v>100</v>
      </c>
      <c r="BL864" s="1" t="s">
        <v>658</v>
      </c>
      <c r="BM864" s="1" t="s">
        <v>15104</v>
      </c>
      <c r="BN864" s="1">
        <v>15235331</v>
      </c>
      <c r="BO864" s="1" t="s">
        <v>74</v>
      </c>
      <c r="BP864" s="1" t="s">
        <v>74</v>
      </c>
      <c r="BQ864" s="1" t="s">
        <v>74</v>
      </c>
      <c r="BR864" s="1" t="s">
        <v>102</v>
      </c>
      <c r="BS864" s="1" t="s">
        <v>15105</v>
      </c>
      <c r="BT864" s="1" t="str">
        <f>HYPERLINK("https%3A%2F%2Fwww.webofscience.com%2Fwos%2Fwoscc%2Ffull-record%2FWOS:000222585700022","View Full Record in Web of Science")</f>
        <v>View Full Record in Web of Science</v>
      </c>
    </row>
    <row r="865" spans="1:72" x14ac:dyDescent="0.25">
      <c r="A865" s="1" t="s">
        <v>72</v>
      </c>
      <c r="B865" s="1" t="s">
        <v>15106</v>
      </c>
      <c r="C865" s="1" t="s">
        <v>74</v>
      </c>
      <c r="D865" s="1" t="s">
        <v>74</v>
      </c>
      <c r="E865" s="1" t="s">
        <v>74</v>
      </c>
      <c r="F865" s="1" t="s">
        <v>15106</v>
      </c>
      <c r="G865" s="1" t="s">
        <v>74</v>
      </c>
      <c r="H865" s="1" t="s">
        <v>74</v>
      </c>
      <c r="I865" s="1" t="s">
        <v>15107</v>
      </c>
      <c r="J865" s="1" t="s">
        <v>15108</v>
      </c>
      <c r="K865" s="1" t="s">
        <v>74</v>
      </c>
      <c r="L865" s="1" t="s">
        <v>74</v>
      </c>
      <c r="M865" s="1" t="s">
        <v>78</v>
      </c>
      <c r="N865" s="1" t="s">
        <v>79</v>
      </c>
      <c r="O865" s="1" t="s">
        <v>74</v>
      </c>
      <c r="P865" s="1" t="s">
        <v>74</v>
      </c>
      <c r="Q865" s="1" t="s">
        <v>74</v>
      </c>
      <c r="R865" s="1" t="s">
        <v>74</v>
      </c>
      <c r="S865" s="1" t="s">
        <v>74</v>
      </c>
      <c r="T865" s="1" t="s">
        <v>74</v>
      </c>
      <c r="U865" s="1" t="s">
        <v>74</v>
      </c>
      <c r="V865" s="1" t="s">
        <v>15109</v>
      </c>
      <c r="W865" s="1" t="s">
        <v>15110</v>
      </c>
      <c r="X865" s="1" t="s">
        <v>74</v>
      </c>
      <c r="Y865" s="1" t="s">
        <v>15111</v>
      </c>
      <c r="Z865" s="1" t="s">
        <v>15112</v>
      </c>
      <c r="AA865" s="1" t="s">
        <v>74</v>
      </c>
      <c r="AB865" s="1" t="s">
        <v>74</v>
      </c>
      <c r="AC865" s="1" t="s">
        <v>74</v>
      </c>
      <c r="AD865" s="1" t="s">
        <v>74</v>
      </c>
      <c r="AE865" s="1" t="s">
        <v>74</v>
      </c>
      <c r="AF865" s="1" t="s">
        <v>74</v>
      </c>
      <c r="AG865" s="1">
        <v>20</v>
      </c>
      <c r="AH865" s="1">
        <v>3</v>
      </c>
      <c r="AI865" s="1">
        <v>3</v>
      </c>
      <c r="AJ865" s="1">
        <v>0</v>
      </c>
      <c r="AK865" s="1">
        <v>9</v>
      </c>
      <c r="AL865" s="1" t="s">
        <v>15113</v>
      </c>
      <c r="AM865" s="1" t="s">
        <v>6142</v>
      </c>
      <c r="AN865" s="1" t="s">
        <v>15114</v>
      </c>
      <c r="AO865" s="1" t="s">
        <v>15115</v>
      </c>
      <c r="AP865" s="1" t="s">
        <v>74</v>
      </c>
      <c r="AQ865" s="1" t="s">
        <v>74</v>
      </c>
      <c r="AR865" s="1" t="s">
        <v>15116</v>
      </c>
      <c r="AS865" s="1" t="s">
        <v>15117</v>
      </c>
      <c r="AT865" s="1" t="s">
        <v>570</v>
      </c>
      <c r="AU865" s="1">
        <v>2004</v>
      </c>
      <c r="AV865" s="1">
        <v>58</v>
      </c>
      <c r="AW865" s="1">
        <v>7</v>
      </c>
      <c r="AX865" s="1" t="s">
        <v>74</v>
      </c>
      <c r="AY865" s="1" t="s">
        <v>74</v>
      </c>
      <c r="AZ865" s="1" t="s">
        <v>74</v>
      </c>
      <c r="BA865" s="1" t="s">
        <v>74</v>
      </c>
      <c r="BB865" s="1">
        <v>26</v>
      </c>
      <c r="BC865" s="1" t="s">
        <v>1414</v>
      </c>
      <c r="BD865" s="1" t="s">
        <v>74</v>
      </c>
      <c r="BE865" s="1" t="s">
        <v>74</v>
      </c>
      <c r="BF865" s="1" t="s">
        <v>74</v>
      </c>
      <c r="BG865" s="1" t="s">
        <v>74</v>
      </c>
      <c r="BH865" s="1" t="s">
        <v>74</v>
      </c>
      <c r="BI865" s="1">
        <v>8</v>
      </c>
      <c r="BJ865" s="1" t="s">
        <v>456</v>
      </c>
      <c r="BK865" s="1" t="s">
        <v>100</v>
      </c>
      <c r="BL865" s="1" t="s">
        <v>456</v>
      </c>
      <c r="BM865" s="1" t="s">
        <v>15118</v>
      </c>
      <c r="BN865" s="1" t="s">
        <v>74</v>
      </c>
      <c r="BO865" s="1" t="s">
        <v>74</v>
      </c>
      <c r="BP865" s="1" t="s">
        <v>74</v>
      </c>
      <c r="BQ865" s="1" t="s">
        <v>74</v>
      </c>
      <c r="BR865" s="1" t="s">
        <v>102</v>
      </c>
      <c r="BS865" s="1" t="s">
        <v>15119</v>
      </c>
      <c r="BT865" s="1" t="str">
        <f>HYPERLINK("https%3A%2F%2Fwww.webofscience.com%2Fwos%2Fwoscc%2Ffull-record%2FWOS:000222625300009","View Full Record in Web of Science")</f>
        <v>View Full Record in Web of Science</v>
      </c>
    </row>
    <row r="866" spans="1:72" x14ac:dyDescent="0.25">
      <c r="A866" s="1" t="s">
        <v>72</v>
      </c>
      <c r="B866" s="1" t="s">
        <v>14426</v>
      </c>
      <c r="C866" s="1" t="s">
        <v>74</v>
      </c>
      <c r="D866" s="1" t="s">
        <v>74</v>
      </c>
      <c r="E866" s="1" t="s">
        <v>74</v>
      </c>
      <c r="F866" s="1" t="s">
        <v>14426</v>
      </c>
      <c r="G866" s="1" t="s">
        <v>74</v>
      </c>
      <c r="H866" s="1" t="s">
        <v>74</v>
      </c>
      <c r="I866" s="1" t="s">
        <v>15005</v>
      </c>
      <c r="J866" s="1" t="s">
        <v>638</v>
      </c>
      <c r="K866" s="1" t="s">
        <v>74</v>
      </c>
      <c r="L866" s="1" t="s">
        <v>74</v>
      </c>
      <c r="M866" s="1" t="s">
        <v>78</v>
      </c>
      <c r="N866" s="1" t="s">
        <v>622</v>
      </c>
      <c r="O866" s="1" t="s">
        <v>74</v>
      </c>
      <c r="P866" s="1" t="s">
        <v>74</v>
      </c>
      <c r="Q866" s="1" t="s">
        <v>74</v>
      </c>
      <c r="R866" s="1" t="s">
        <v>74</v>
      </c>
      <c r="S866" s="1" t="s">
        <v>74</v>
      </c>
      <c r="T866" s="1" t="s">
        <v>74</v>
      </c>
      <c r="U866" s="1" t="s">
        <v>15006</v>
      </c>
      <c r="V866" s="1" t="s">
        <v>15007</v>
      </c>
      <c r="W866" s="1" t="s">
        <v>74</v>
      </c>
      <c r="X866" s="1" t="s">
        <v>74</v>
      </c>
      <c r="Y866" s="1" t="s">
        <v>15008</v>
      </c>
      <c r="Z866" s="1" t="s">
        <v>14430</v>
      </c>
      <c r="AA866" s="1" t="s">
        <v>15009</v>
      </c>
      <c r="AB866" s="1" t="s">
        <v>15010</v>
      </c>
      <c r="AC866" s="1" t="s">
        <v>74</v>
      </c>
      <c r="AD866" s="1" t="s">
        <v>74</v>
      </c>
      <c r="AE866" s="1" t="s">
        <v>74</v>
      </c>
      <c r="AF866" s="1" t="s">
        <v>74</v>
      </c>
      <c r="AG866" s="1">
        <v>150</v>
      </c>
      <c r="AH866" s="1">
        <v>37</v>
      </c>
      <c r="AI866" s="1">
        <v>38</v>
      </c>
      <c r="AJ866" s="1">
        <v>0</v>
      </c>
      <c r="AK866" s="1">
        <v>4</v>
      </c>
      <c r="AL866" s="1" t="s">
        <v>649</v>
      </c>
      <c r="AM866" s="1" t="s">
        <v>650</v>
      </c>
      <c r="AN866" s="1" t="s">
        <v>651</v>
      </c>
      <c r="AO866" s="1" t="s">
        <v>652</v>
      </c>
      <c r="AP866" s="1" t="s">
        <v>653</v>
      </c>
      <c r="AQ866" s="1" t="s">
        <v>74</v>
      </c>
      <c r="AR866" s="1" t="s">
        <v>654</v>
      </c>
      <c r="AS866" s="1" t="s">
        <v>655</v>
      </c>
      <c r="AT866" s="1" t="s">
        <v>74</v>
      </c>
      <c r="AU866" s="1">
        <v>2005</v>
      </c>
      <c r="AV866" s="1">
        <v>35</v>
      </c>
      <c r="AW866" s="1">
        <v>10</v>
      </c>
      <c r="AX866" s="1" t="s">
        <v>74</v>
      </c>
      <c r="AY866" s="1" t="s">
        <v>74</v>
      </c>
      <c r="AZ866" s="1" t="s">
        <v>74</v>
      </c>
      <c r="BA866" s="1" t="s">
        <v>74</v>
      </c>
      <c r="BB866" s="1">
        <v>899</v>
      </c>
      <c r="BC866" s="1">
        <v>922</v>
      </c>
      <c r="BD866" s="1" t="s">
        <v>74</v>
      </c>
      <c r="BE866" s="1" t="s">
        <v>15011</v>
      </c>
      <c r="BF866" s="1" t="str">
        <f>HYPERLINK("http://dx.doi.org/10.2165/00007256-200535100-00005","http://dx.doi.org/10.2165/00007256-200535100-00005")</f>
        <v>http://dx.doi.org/10.2165/00007256-200535100-00005</v>
      </c>
      <c r="BG866" s="1" t="s">
        <v>74</v>
      </c>
      <c r="BH866" s="1" t="s">
        <v>74</v>
      </c>
      <c r="BI866" s="1">
        <v>24</v>
      </c>
      <c r="BJ866" s="1" t="s">
        <v>658</v>
      </c>
      <c r="BK866" s="1" t="s">
        <v>100</v>
      </c>
      <c r="BL866" s="1" t="s">
        <v>658</v>
      </c>
      <c r="BM866" s="1" t="s">
        <v>15012</v>
      </c>
      <c r="BN866" s="1">
        <v>16180947</v>
      </c>
      <c r="BO866" s="1" t="s">
        <v>74</v>
      </c>
      <c r="BP866" s="1" t="s">
        <v>74</v>
      </c>
      <c r="BQ866" s="1" t="s">
        <v>74</v>
      </c>
      <c r="BR866" s="1" t="s">
        <v>102</v>
      </c>
      <c r="BS866" s="1" t="s">
        <v>15013</v>
      </c>
      <c r="BT866" s="1" t="str">
        <f>HYPERLINK("https%3A%2F%2Fwww.webofscience.com%2Fwos%2Fwoscc%2Ffull-record%2FWOS:000232783500005","View Full Record in Web of Science")</f>
        <v>View Full Record in Web of Science</v>
      </c>
    </row>
    <row r="867" spans="1:72" x14ac:dyDescent="0.25">
      <c r="A867" s="1" t="s">
        <v>72</v>
      </c>
      <c r="B867" s="1" t="s">
        <v>15131</v>
      </c>
      <c r="C867" s="1" t="s">
        <v>74</v>
      </c>
      <c r="D867" s="1" t="s">
        <v>74</v>
      </c>
      <c r="E867" s="1" t="s">
        <v>74</v>
      </c>
      <c r="F867" s="1" t="s">
        <v>15131</v>
      </c>
      <c r="G867" s="1" t="s">
        <v>74</v>
      </c>
      <c r="H867" s="1" t="s">
        <v>74</v>
      </c>
      <c r="I867" s="1" t="s">
        <v>15132</v>
      </c>
      <c r="J867" s="1" t="s">
        <v>1074</v>
      </c>
      <c r="K867" s="1" t="s">
        <v>74</v>
      </c>
      <c r="L867" s="1" t="s">
        <v>74</v>
      </c>
      <c r="M867" s="1" t="s">
        <v>78</v>
      </c>
      <c r="N867" s="1" t="s">
        <v>79</v>
      </c>
      <c r="O867" s="1" t="s">
        <v>74</v>
      </c>
      <c r="P867" s="1" t="s">
        <v>74</v>
      </c>
      <c r="Q867" s="1" t="s">
        <v>74</v>
      </c>
      <c r="R867" s="1" t="s">
        <v>74</v>
      </c>
      <c r="S867" s="1" t="s">
        <v>74</v>
      </c>
      <c r="T867" s="1" t="s">
        <v>15133</v>
      </c>
      <c r="U867" s="1" t="s">
        <v>15134</v>
      </c>
      <c r="V867" s="1" t="s">
        <v>15135</v>
      </c>
      <c r="W867" s="1" t="s">
        <v>15136</v>
      </c>
      <c r="X867" s="1" t="s">
        <v>15137</v>
      </c>
      <c r="Y867" s="1" t="s">
        <v>15138</v>
      </c>
      <c r="Z867" s="1" t="s">
        <v>74</v>
      </c>
      <c r="AA867" s="1" t="s">
        <v>8939</v>
      </c>
      <c r="AB867" s="1" t="s">
        <v>8940</v>
      </c>
      <c r="AC867" s="1" t="s">
        <v>74</v>
      </c>
      <c r="AD867" s="1" t="s">
        <v>74</v>
      </c>
      <c r="AE867" s="1" t="s">
        <v>74</v>
      </c>
      <c r="AF867" s="1" t="s">
        <v>74</v>
      </c>
      <c r="AG867" s="1">
        <v>17</v>
      </c>
      <c r="AH867" s="1">
        <v>16</v>
      </c>
      <c r="AI867" s="1">
        <v>16</v>
      </c>
      <c r="AJ867" s="1">
        <v>0</v>
      </c>
      <c r="AK867" s="1">
        <v>5</v>
      </c>
      <c r="AL867" s="1" t="s">
        <v>1081</v>
      </c>
      <c r="AM867" s="1" t="s">
        <v>1082</v>
      </c>
      <c r="AN867" s="1" t="s">
        <v>1083</v>
      </c>
      <c r="AO867" s="1" t="s">
        <v>1084</v>
      </c>
      <c r="AP867" s="1" t="s">
        <v>1085</v>
      </c>
      <c r="AQ867" s="1" t="s">
        <v>74</v>
      </c>
      <c r="AR867" s="1" t="s">
        <v>1086</v>
      </c>
      <c r="AS867" s="1" t="s">
        <v>1087</v>
      </c>
      <c r="AT867" s="1" t="s">
        <v>757</v>
      </c>
      <c r="AU867" s="1">
        <v>2004</v>
      </c>
      <c r="AV867" s="1">
        <v>14</v>
      </c>
      <c r="AW867" s="1">
        <v>2</v>
      </c>
      <c r="AX867" s="1" t="s">
        <v>74</v>
      </c>
      <c r="AY867" s="1" t="s">
        <v>74</v>
      </c>
      <c r="AZ867" s="1" t="s">
        <v>74</v>
      </c>
      <c r="BA867" s="1" t="s">
        <v>74</v>
      </c>
      <c r="BB867" s="1">
        <v>197</v>
      </c>
      <c r="BC867" s="1">
        <v>208</v>
      </c>
      <c r="BD867" s="1" t="s">
        <v>74</v>
      </c>
      <c r="BE867" s="1" t="s">
        <v>15139</v>
      </c>
      <c r="BF867" s="1" t="str">
        <f>HYPERLINK("http://dx.doi.org/10.1123/ijsnem.14.2.197","http://dx.doi.org/10.1123/ijsnem.14.2.197")</f>
        <v>http://dx.doi.org/10.1123/ijsnem.14.2.197</v>
      </c>
      <c r="BG867" s="1" t="s">
        <v>74</v>
      </c>
      <c r="BH867" s="1" t="s">
        <v>74</v>
      </c>
      <c r="BI867" s="1">
        <v>12</v>
      </c>
      <c r="BJ867" s="1" t="s">
        <v>1089</v>
      </c>
      <c r="BK867" s="1" t="s">
        <v>100</v>
      </c>
      <c r="BL867" s="1" t="s">
        <v>1089</v>
      </c>
      <c r="BM867" s="1" t="s">
        <v>15140</v>
      </c>
      <c r="BN867" s="1">
        <v>15118193</v>
      </c>
      <c r="BO867" s="1" t="s">
        <v>74</v>
      </c>
      <c r="BP867" s="1" t="s">
        <v>74</v>
      </c>
      <c r="BQ867" s="1" t="s">
        <v>74</v>
      </c>
      <c r="BR867" s="1" t="s">
        <v>102</v>
      </c>
      <c r="BS867" s="1" t="s">
        <v>15141</v>
      </c>
      <c r="BT867" s="1" t="str">
        <f>HYPERLINK("https%3A%2F%2Fwww.webofscience.com%2Fwos%2Fwoscc%2Ffull-record%2FWOS:000220836700007","View Full Record in Web of Science")</f>
        <v>View Full Record in Web of Science</v>
      </c>
    </row>
    <row r="868" spans="1:72" x14ac:dyDescent="0.25">
      <c r="A868" s="1" t="s">
        <v>72</v>
      </c>
      <c r="B868" s="1" t="s">
        <v>15142</v>
      </c>
      <c r="C868" s="1" t="s">
        <v>74</v>
      </c>
      <c r="D868" s="1" t="s">
        <v>74</v>
      </c>
      <c r="E868" s="1" t="s">
        <v>74</v>
      </c>
      <c r="F868" s="1" t="s">
        <v>15142</v>
      </c>
      <c r="G868" s="1" t="s">
        <v>74</v>
      </c>
      <c r="H868" s="1" t="s">
        <v>74</v>
      </c>
      <c r="I868" s="1" t="s">
        <v>15143</v>
      </c>
      <c r="J868" s="1" t="s">
        <v>1074</v>
      </c>
      <c r="K868" s="1" t="s">
        <v>74</v>
      </c>
      <c r="L868" s="1" t="s">
        <v>74</v>
      </c>
      <c r="M868" s="1" t="s">
        <v>78</v>
      </c>
      <c r="N868" s="1" t="s">
        <v>79</v>
      </c>
      <c r="O868" s="1" t="s">
        <v>74</v>
      </c>
      <c r="P868" s="1" t="s">
        <v>74</v>
      </c>
      <c r="Q868" s="1" t="s">
        <v>74</v>
      </c>
      <c r="R868" s="1" t="s">
        <v>74</v>
      </c>
      <c r="S868" s="1" t="s">
        <v>74</v>
      </c>
      <c r="T868" s="1" t="s">
        <v>15144</v>
      </c>
      <c r="U868" s="1" t="s">
        <v>15145</v>
      </c>
      <c r="V868" s="1" t="s">
        <v>15146</v>
      </c>
      <c r="W868" s="1" t="s">
        <v>15147</v>
      </c>
      <c r="X868" s="1" t="s">
        <v>15148</v>
      </c>
      <c r="Y868" s="1" t="s">
        <v>15149</v>
      </c>
      <c r="Z868" s="1" t="s">
        <v>74</v>
      </c>
      <c r="AA868" s="1" t="s">
        <v>74</v>
      </c>
      <c r="AB868" s="1" t="s">
        <v>74</v>
      </c>
      <c r="AC868" s="1" t="s">
        <v>74</v>
      </c>
      <c r="AD868" s="1" t="s">
        <v>74</v>
      </c>
      <c r="AE868" s="1" t="s">
        <v>74</v>
      </c>
      <c r="AF868" s="1" t="s">
        <v>74</v>
      </c>
      <c r="AG868" s="1">
        <v>21</v>
      </c>
      <c r="AH868" s="1">
        <v>238</v>
      </c>
      <c r="AI868" s="1">
        <v>253</v>
      </c>
      <c r="AJ868" s="1">
        <v>1</v>
      </c>
      <c r="AK868" s="1">
        <v>3</v>
      </c>
      <c r="AL868" s="1" t="s">
        <v>1081</v>
      </c>
      <c r="AM868" s="1" t="s">
        <v>1082</v>
      </c>
      <c r="AN868" s="1" t="s">
        <v>1083</v>
      </c>
      <c r="AO868" s="1" t="s">
        <v>1084</v>
      </c>
      <c r="AP868" s="1" t="s">
        <v>1085</v>
      </c>
      <c r="AQ868" s="1" t="s">
        <v>74</v>
      </c>
      <c r="AR868" s="1" t="s">
        <v>1086</v>
      </c>
      <c r="AS868" s="1" t="s">
        <v>1087</v>
      </c>
      <c r="AT868" s="1" t="s">
        <v>949</v>
      </c>
      <c r="AU868" s="1">
        <v>2004</v>
      </c>
      <c r="AV868" s="1">
        <v>14</v>
      </c>
      <c r="AW868" s="1">
        <v>1</v>
      </c>
      <c r="AX868" s="1" t="s">
        <v>74</v>
      </c>
      <c r="AY868" s="1" t="s">
        <v>74</v>
      </c>
      <c r="AZ868" s="1" t="s">
        <v>74</v>
      </c>
      <c r="BA868" s="1" t="s">
        <v>74</v>
      </c>
      <c r="BB868" s="1">
        <v>104</v>
      </c>
      <c r="BC868" s="1">
        <v>120</v>
      </c>
      <c r="BD868" s="1" t="s">
        <v>74</v>
      </c>
      <c r="BE868" s="1" t="s">
        <v>15150</v>
      </c>
      <c r="BF868" s="1" t="str">
        <f>HYPERLINK("http://dx.doi.org/10.1123/ijsnem.14.1.104","http://dx.doi.org/10.1123/ijsnem.14.1.104")</f>
        <v>http://dx.doi.org/10.1123/ijsnem.14.1.104</v>
      </c>
      <c r="BG868" s="1" t="s">
        <v>74</v>
      </c>
      <c r="BH868" s="1" t="s">
        <v>74</v>
      </c>
      <c r="BI868" s="1">
        <v>17</v>
      </c>
      <c r="BJ868" s="1" t="s">
        <v>1089</v>
      </c>
      <c r="BK868" s="1" t="s">
        <v>100</v>
      </c>
      <c r="BL868" s="1" t="s">
        <v>1089</v>
      </c>
      <c r="BM868" s="1" t="s">
        <v>15151</v>
      </c>
      <c r="BN868" s="1">
        <v>15129934</v>
      </c>
      <c r="BO868" s="1" t="s">
        <v>74</v>
      </c>
      <c r="BP868" s="1" t="s">
        <v>74</v>
      </c>
      <c r="BQ868" s="1" t="s">
        <v>74</v>
      </c>
      <c r="BR868" s="1" t="s">
        <v>102</v>
      </c>
      <c r="BS868" s="1" t="s">
        <v>15152</v>
      </c>
      <c r="BT868" s="1" t="str">
        <f>HYPERLINK("https%3A%2F%2Fwww.webofscience.com%2Fwos%2Fwoscc%2Ffull-record%2FWOS:000189097600012","View Full Record in Web of Science")</f>
        <v>View Full Record in Web of Science</v>
      </c>
    </row>
    <row r="869" spans="1:72" x14ac:dyDescent="0.25">
      <c r="A869" s="1" t="s">
        <v>72</v>
      </c>
      <c r="B869" s="1" t="s">
        <v>15120</v>
      </c>
      <c r="C869" s="1" t="s">
        <v>74</v>
      </c>
      <c r="D869" s="1" t="s">
        <v>74</v>
      </c>
      <c r="E869" s="1" t="s">
        <v>74</v>
      </c>
      <c r="F869" s="1" t="s">
        <v>15120</v>
      </c>
      <c r="G869" s="1" t="s">
        <v>74</v>
      </c>
      <c r="H869" s="1" t="s">
        <v>74</v>
      </c>
      <c r="I869" s="1" t="s">
        <v>15121</v>
      </c>
      <c r="J869" s="1" t="s">
        <v>13787</v>
      </c>
      <c r="K869" s="1" t="s">
        <v>74</v>
      </c>
      <c r="L869" s="1" t="s">
        <v>74</v>
      </c>
      <c r="M869" s="1" t="s">
        <v>78</v>
      </c>
      <c r="N869" s="1" t="s">
        <v>622</v>
      </c>
      <c r="O869" s="1" t="s">
        <v>74</v>
      </c>
      <c r="P869" s="1" t="s">
        <v>74</v>
      </c>
      <c r="Q869" s="1" t="s">
        <v>74</v>
      </c>
      <c r="R869" s="1" t="s">
        <v>74</v>
      </c>
      <c r="S869" s="1" t="s">
        <v>74</v>
      </c>
      <c r="T869" s="1" t="s">
        <v>15122</v>
      </c>
      <c r="U869" s="1" t="s">
        <v>15123</v>
      </c>
      <c r="V869" s="1" t="s">
        <v>15124</v>
      </c>
      <c r="W869" s="1" t="s">
        <v>15125</v>
      </c>
      <c r="X869" s="1" t="s">
        <v>15126</v>
      </c>
      <c r="Y869" s="1" t="s">
        <v>15127</v>
      </c>
      <c r="Z869" s="1" t="s">
        <v>15128</v>
      </c>
      <c r="AA869" s="1" t="s">
        <v>74</v>
      </c>
      <c r="AB869" s="1" t="s">
        <v>74</v>
      </c>
      <c r="AC869" s="1" t="s">
        <v>74</v>
      </c>
      <c r="AD869" s="1" t="s">
        <v>74</v>
      </c>
      <c r="AE869" s="1" t="s">
        <v>74</v>
      </c>
      <c r="AF869" s="1" t="s">
        <v>74</v>
      </c>
      <c r="AG869" s="1">
        <v>10</v>
      </c>
      <c r="AH869" s="1">
        <v>42</v>
      </c>
      <c r="AI869" s="1">
        <v>48</v>
      </c>
      <c r="AJ869" s="1">
        <v>0</v>
      </c>
      <c r="AK869" s="1">
        <v>6</v>
      </c>
      <c r="AL869" s="1" t="s">
        <v>13795</v>
      </c>
      <c r="AM869" s="1" t="s">
        <v>13796</v>
      </c>
      <c r="AN869" s="1" t="s">
        <v>13797</v>
      </c>
      <c r="AO869" s="1" t="s">
        <v>13798</v>
      </c>
      <c r="AP869" s="1" t="s">
        <v>74</v>
      </c>
      <c r="AQ869" s="1" t="s">
        <v>74</v>
      </c>
      <c r="AR869" s="1" t="s">
        <v>13799</v>
      </c>
      <c r="AS869" s="1" t="s">
        <v>13800</v>
      </c>
      <c r="AT869" s="1" t="s">
        <v>822</v>
      </c>
      <c r="AU869" s="1">
        <v>2004</v>
      </c>
      <c r="AV869" s="1">
        <v>3</v>
      </c>
      <c r="AW869" s="1">
        <v>2</v>
      </c>
      <c r="AX869" s="1" t="s">
        <v>74</v>
      </c>
      <c r="AY869" s="1" t="s">
        <v>74</v>
      </c>
      <c r="AZ869" s="1" t="s">
        <v>74</v>
      </c>
      <c r="BA869" s="1" t="s">
        <v>74</v>
      </c>
      <c r="BB869" s="1">
        <v>60</v>
      </c>
      <c r="BC869" s="1">
        <v>63</v>
      </c>
      <c r="BD869" s="1" t="s">
        <v>74</v>
      </c>
      <c r="BE869" s="1" t="s">
        <v>74</v>
      </c>
      <c r="BF869" s="1" t="s">
        <v>74</v>
      </c>
      <c r="BG869" s="1" t="s">
        <v>74</v>
      </c>
      <c r="BH869" s="1" t="s">
        <v>74</v>
      </c>
      <c r="BI869" s="1">
        <v>4</v>
      </c>
      <c r="BJ869" s="1" t="s">
        <v>658</v>
      </c>
      <c r="BK869" s="1" t="s">
        <v>100</v>
      </c>
      <c r="BL869" s="1" t="s">
        <v>658</v>
      </c>
      <c r="BM869" s="1" t="s">
        <v>15129</v>
      </c>
      <c r="BN869" s="1">
        <v>24482579</v>
      </c>
      <c r="BO869" s="1" t="s">
        <v>74</v>
      </c>
      <c r="BP869" s="1" t="s">
        <v>74</v>
      </c>
      <c r="BQ869" s="1" t="s">
        <v>74</v>
      </c>
      <c r="BR869" s="1" t="s">
        <v>102</v>
      </c>
      <c r="BS869" s="1" t="s">
        <v>15130</v>
      </c>
      <c r="BT869" s="1" t="str">
        <f>HYPERLINK("https%3A%2F%2Fwww.webofscience.com%2Fwos%2Fwoscc%2Ffull-record%2FWOS:000228270900001","View Full Record in Web of Science")</f>
        <v>View Full Record in Web of Science</v>
      </c>
    </row>
    <row r="870" spans="1:72" x14ac:dyDescent="0.25">
      <c r="A870" s="1" t="s">
        <v>72</v>
      </c>
      <c r="B870" s="1" t="s">
        <v>15166</v>
      </c>
      <c r="C870" s="1" t="s">
        <v>74</v>
      </c>
      <c r="D870" s="1" t="s">
        <v>74</v>
      </c>
      <c r="E870" s="1" t="s">
        <v>74</v>
      </c>
      <c r="F870" s="1" t="s">
        <v>15166</v>
      </c>
      <c r="G870" s="1" t="s">
        <v>74</v>
      </c>
      <c r="H870" s="1" t="s">
        <v>74</v>
      </c>
      <c r="I870" s="1" t="s">
        <v>15167</v>
      </c>
      <c r="J870" s="1" t="s">
        <v>15168</v>
      </c>
      <c r="K870" s="1" t="s">
        <v>74</v>
      </c>
      <c r="L870" s="1" t="s">
        <v>74</v>
      </c>
      <c r="M870" s="1" t="s">
        <v>78</v>
      </c>
      <c r="N870" s="1" t="s">
        <v>52</v>
      </c>
      <c r="O870" s="1" t="s">
        <v>15169</v>
      </c>
      <c r="P870" s="1" t="s">
        <v>15170</v>
      </c>
      <c r="Q870" s="1" t="s">
        <v>15171</v>
      </c>
      <c r="R870" s="1" t="s">
        <v>15172</v>
      </c>
      <c r="S870" s="1" t="s">
        <v>74</v>
      </c>
      <c r="T870" s="1" t="s">
        <v>74</v>
      </c>
      <c r="U870" s="1" t="s">
        <v>74</v>
      </c>
      <c r="V870" s="1" t="s">
        <v>74</v>
      </c>
      <c r="W870" s="1" t="s">
        <v>15173</v>
      </c>
      <c r="X870" s="1" t="s">
        <v>15174</v>
      </c>
      <c r="Y870" s="1" t="s">
        <v>74</v>
      </c>
      <c r="Z870" s="1" t="s">
        <v>74</v>
      </c>
      <c r="AA870" s="1" t="s">
        <v>74</v>
      </c>
      <c r="AB870" s="1" t="s">
        <v>74</v>
      </c>
      <c r="AC870" s="1" t="s">
        <v>74</v>
      </c>
      <c r="AD870" s="1" t="s">
        <v>74</v>
      </c>
      <c r="AE870" s="1" t="s">
        <v>74</v>
      </c>
      <c r="AF870" s="1" t="s">
        <v>74</v>
      </c>
      <c r="AG870" s="1">
        <v>0</v>
      </c>
      <c r="AH870" s="1">
        <v>0</v>
      </c>
      <c r="AI870" s="1">
        <v>0</v>
      </c>
      <c r="AJ870" s="1">
        <v>0</v>
      </c>
      <c r="AK870" s="1">
        <v>2</v>
      </c>
      <c r="AL870" s="1" t="s">
        <v>15175</v>
      </c>
      <c r="AM870" s="1" t="s">
        <v>15176</v>
      </c>
      <c r="AN870" s="1" t="s">
        <v>15177</v>
      </c>
      <c r="AO870" s="1" t="s">
        <v>15178</v>
      </c>
      <c r="AP870" s="1" t="s">
        <v>74</v>
      </c>
      <c r="AQ870" s="1" t="s">
        <v>74</v>
      </c>
      <c r="AR870" s="1" t="s">
        <v>15179</v>
      </c>
      <c r="AS870" s="1" t="s">
        <v>15180</v>
      </c>
      <c r="AT870" s="1" t="s">
        <v>147</v>
      </c>
      <c r="AU870" s="1">
        <v>2003</v>
      </c>
      <c r="AV870" s="1">
        <v>82</v>
      </c>
      <c r="AW870" s="1" t="s">
        <v>74</v>
      </c>
      <c r="AX870" s="1" t="s">
        <v>74</v>
      </c>
      <c r="AY870" s="1" t="s">
        <v>74</v>
      </c>
      <c r="AZ870" s="1" t="s">
        <v>5688</v>
      </c>
      <c r="BA870" s="1" t="s">
        <v>74</v>
      </c>
      <c r="BB870" s="1">
        <v>40</v>
      </c>
      <c r="BC870" s="1">
        <v>40</v>
      </c>
      <c r="BD870" s="1" t="s">
        <v>74</v>
      </c>
      <c r="BE870" s="1" t="s">
        <v>74</v>
      </c>
      <c r="BF870" s="1" t="s">
        <v>74</v>
      </c>
      <c r="BG870" s="1" t="s">
        <v>74</v>
      </c>
      <c r="BH870" s="1" t="s">
        <v>74</v>
      </c>
      <c r="BI870" s="1">
        <v>1</v>
      </c>
      <c r="BJ870" s="1" t="s">
        <v>149</v>
      </c>
      <c r="BK870" s="1" t="s">
        <v>14142</v>
      </c>
      <c r="BL870" s="1" t="s">
        <v>149</v>
      </c>
      <c r="BM870" s="1" t="s">
        <v>15181</v>
      </c>
      <c r="BN870" s="1" t="s">
        <v>74</v>
      </c>
      <c r="BO870" s="1" t="s">
        <v>74</v>
      </c>
      <c r="BP870" s="1" t="s">
        <v>74</v>
      </c>
      <c r="BQ870" s="1" t="s">
        <v>74</v>
      </c>
      <c r="BR870" s="1" t="s">
        <v>102</v>
      </c>
      <c r="BS870" s="1" t="s">
        <v>15182</v>
      </c>
      <c r="BT870" s="1" t="str">
        <f>HYPERLINK("https%3A%2F%2Fwww.webofscience.com%2Fwos%2Fwoscc%2Ffull-record%2FWOS:000189078300208","View Full Record in Web of Science")</f>
        <v>View Full Record in Web of Science</v>
      </c>
    </row>
    <row r="871" spans="1:72" x14ac:dyDescent="0.25">
      <c r="A871" s="1" t="s">
        <v>72</v>
      </c>
      <c r="B871" s="1" t="s">
        <v>15183</v>
      </c>
      <c r="C871" s="1" t="s">
        <v>74</v>
      </c>
      <c r="D871" s="1" t="s">
        <v>74</v>
      </c>
      <c r="E871" s="1" t="s">
        <v>74</v>
      </c>
      <c r="F871" s="1" t="s">
        <v>15183</v>
      </c>
      <c r="G871" s="1" t="s">
        <v>74</v>
      </c>
      <c r="H871" s="1" t="s">
        <v>74</v>
      </c>
      <c r="I871" s="1" t="s">
        <v>15184</v>
      </c>
      <c r="J871" s="1" t="s">
        <v>13246</v>
      </c>
      <c r="K871" s="1" t="s">
        <v>74</v>
      </c>
      <c r="L871" s="1" t="s">
        <v>74</v>
      </c>
      <c r="M871" s="1" t="s">
        <v>78</v>
      </c>
      <c r="N871" s="1" t="s">
        <v>79</v>
      </c>
      <c r="O871" s="1" t="s">
        <v>74</v>
      </c>
      <c r="P871" s="1" t="s">
        <v>74</v>
      </c>
      <c r="Q871" s="1" t="s">
        <v>74</v>
      </c>
      <c r="R871" s="1" t="s">
        <v>74</v>
      </c>
      <c r="S871" s="1" t="s">
        <v>74</v>
      </c>
      <c r="T871" s="1" t="s">
        <v>15185</v>
      </c>
      <c r="U871" s="1" t="s">
        <v>15186</v>
      </c>
      <c r="V871" s="1" t="s">
        <v>15187</v>
      </c>
      <c r="W871" s="1" t="s">
        <v>15188</v>
      </c>
      <c r="X871" s="1" t="s">
        <v>13251</v>
      </c>
      <c r="Y871" s="1" t="s">
        <v>15091</v>
      </c>
      <c r="Z871" s="1" t="s">
        <v>15092</v>
      </c>
      <c r="AA871" s="1" t="s">
        <v>74</v>
      </c>
      <c r="AB871" s="1" t="s">
        <v>74</v>
      </c>
      <c r="AC871" s="1" t="s">
        <v>74</v>
      </c>
      <c r="AD871" s="1" t="s">
        <v>74</v>
      </c>
      <c r="AE871" s="1" t="s">
        <v>74</v>
      </c>
      <c r="AF871" s="1" t="s">
        <v>74</v>
      </c>
      <c r="AG871" s="1">
        <v>19</v>
      </c>
      <c r="AH871" s="1">
        <v>42</v>
      </c>
      <c r="AI871" s="1">
        <v>44</v>
      </c>
      <c r="AJ871" s="1">
        <v>2</v>
      </c>
      <c r="AK871" s="1">
        <v>11</v>
      </c>
      <c r="AL871" s="1" t="s">
        <v>8215</v>
      </c>
      <c r="AM871" s="1" t="s">
        <v>2434</v>
      </c>
      <c r="AN871" s="1" t="s">
        <v>8216</v>
      </c>
      <c r="AO871" s="1" t="s">
        <v>13254</v>
      </c>
      <c r="AP871" s="1" t="s">
        <v>74</v>
      </c>
      <c r="AQ871" s="1" t="s">
        <v>74</v>
      </c>
      <c r="AR871" s="1" t="s">
        <v>13255</v>
      </c>
      <c r="AS871" s="1" t="s">
        <v>13256</v>
      </c>
      <c r="AT871" s="1" t="s">
        <v>323</v>
      </c>
      <c r="AU871" s="1">
        <v>2003</v>
      </c>
      <c r="AV871" s="1">
        <v>51</v>
      </c>
      <c r="AW871" s="1">
        <v>11</v>
      </c>
      <c r="AX871" s="1" t="s">
        <v>74</v>
      </c>
      <c r="AY871" s="1" t="s">
        <v>74</v>
      </c>
      <c r="AZ871" s="1" t="s">
        <v>74</v>
      </c>
      <c r="BA871" s="1" t="s">
        <v>74</v>
      </c>
      <c r="BB871" s="1">
        <v>1241</v>
      </c>
      <c r="BC871" s="1">
        <v>1245</v>
      </c>
      <c r="BD871" s="1" t="s">
        <v>74</v>
      </c>
      <c r="BE871" s="1" t="s">
        <v>15189</v>
      </c>
      <c r="BF871" s="1" t="str">
        <f>HYPERLINK("http://dx.doi.org/10.1248/cpb.51.1241","http://dx.doi.org/10.1248/cpb.51.1241")</f>
        <v>http://dx.doi.org/10.1248/cpb.51.1241</v>
      </c>
      <c r="BG871" s="1" t="s">
        <v>74</v>
      </c>
      <c r="BH871" s="1" t="s">
        <v>74</v>
      </c>
      <c r="BI871" s="1">
        <v>5</v>
      </c>
      <c r="BJ871" s="1" t="s">
        <v>4140</v>
      </c>
      <c r="BK871" s="1" t="s">
        <v>100</v>
      </c>
      <c r="BL871" s="1" t="s">
        <v>4141</v>
      </c>
      <c r="BM871" s="1" t="s">
        <v>15190</v>
      </c>
      <c r="BN871" s="1">
        <v>14600366</v>
      </c>
      <c r="BO871" s="1" t="s">
        <v>2540</v>
      </c>
      <c r="BP871" s="1" t="s">
        <v>74</v>
      </c>
      <c r="BQ871" s="1" t="s">
        <v>74</v>
      </c>
      <c r="BR871" s="1" t="s">
        <v>102</v>
      </c>
      <c r="BS871" s="1" t="s">
        <v>15191</v>
      </c>
      <c r="BT871" s="1" t="str">
        <f>HYPERLINK("https%3A%2F%2Fwww.webofscience.com%2Fwos%2Fwoscc%2Ffull-record%2FWOS:000186319200005","View Full Record in Web of Science")</f>
        <v>View Full Record in Web of Science</v>
      </c>
    </row>
    <row r="872" spans="1:72" x14ac:dyDescent="0.25">
      <c r="A872" s="1" t="s">
        <v>72</v>
      </c>
      <c r="B872" s="1" t="s">
        <v>15192</v>
      </c>
      <c r="C872" s="1" t="s">
        <v>74</v>
      </c>
      <c r="D872" s="1" t="s">
        <v>74</v>
      </c>
      <c r="E872" s="1" t="s">
        <v>74</v>
      </c>
      <c r="F872" s="1" t="s">
        <v>15192</v>
      </c>
      <c r="G872" s="1" t="s">
        <v>74</v>
      </c>
      <c r="H872" s="1" t="s">
        <v>15193</v>
      </c>
      <c r="I872" s="1" t="s">
        <v>15194</v>
      </c>
      <c r="J872" s="1" t="s">
        <v>15195</v>
      </c>
      <c r="K872" s="1" t="s">
        <v>74</v>
      </c>
      <c r="L872" s="1" t="s">
        <v>74</v>
      </c>
      <c r="M872" s="1" t="s">
        <v>78</v>
      </c>
      <c r="N872" s="1" t="s">
        <v>79</v>
      </c>
      <c r="O872" s="1" t="s">
        <v>74</v>
      </c>
      <c r="P872" s="1" t="s">
        <v>74</v>
      </c>
      <c r="Q872" s="1" t="s">
        <v>74</v>
      </c>
      <c r="R872" s="1" t="s">
        <v>74</v>
      </c>
      <c r="S872" s="1" t="s">
        <v>74</v>
      </c>
      <c r="T872" s="1" t="s">
        <v>15196</v>
      </c>
      <c r="U872" s="1" t="s">
        <v>15197</v>
      </c>
      <c r="V872" s="1" t="s">
        <v>15198</v>
      </c>
      <c r="W872" s="1" t="s">
        <v>15199</v>
      </c>
      <c r="X872" s="1" t="s">
        <v>8001</v>
      </c>
      <c r="Y872" s="1" t="s">
        <v>15200</v>
      </c>
      <c r="Z872" s="1" t="s">
        <v>15201</v>
      </c>
      <c r="AA872" s="1" t="s">
        <v>74</v>
      </c>
      <c r="AB872" s="1" t="s">
        <v>74</v>
      </c>
      <c r="AC872" s="1" t="s">
        <v>15202</v>
      </c>
      <c r="AD872" s="1" t="s">
        <v>15203</v>
      </c>
      <c r="AE872" s="1" t="s">
        <v>74</v>
      </c>
      <c r="AF872" s="1" t="s">
        <v>74</v>
      </c>
      <c r="AG872" s="1">
        <v>65</v>
      </c>
      <c r="AH872" s="1">
        <v>122</v>
      </c>
      <c r="AI872" s="1">
        <v>124</v>
      </c>
      <c r="AJ872" s="1">
        <v>0</v>
      </c>
      <c r="AK872" s="1">
        <v>9</v>
      </c>
      <c r="AL872" s="1" t="s">
        <v>750</v>
      </c>
      <c r="AM872" s="1" t="s">
        <v>751</v>
      </c>
      <c r="AN872" s="1" t="s">
        <v>752</v>
      </c>
      <c r="AO872" s="1" t="s">
        <v>15204</v>
      </c>
      <c r="AP872" s="1" t="s">
        <v>15205</v>
      </c>
      <c r="AQ872" s="1" t="s">
        <v>74</v>
      </c>
      <c r="AR872" s="1" t="s">
        <v>15206</v>
      </c>
      <c r="AS872" s="1" t="s">
        <v>15207</v>
      </c>
      <c r="AT872" s="1" t="s">
        <v>1334</v>
      </c>
      <c r="AU872" s="1">
        <v>2003</v>
      </c>
      <c r="AV872" s="1">
        <v>13</v>
      </c>
      <c r="AW872" s="1">
        <v>5</v>
      </c>
      <c r="AX872" s="1" t="s">
        <v>74</v>
      </c>
      <c r="AY872" s="1" t="s">
        <v>74</v>
      </c>
      <c r="AZ872" s="1" t="s">
        <v>74</v>
      </c>
      <c r="BA872" s="1" t="s">
        <v>74</v>
      </c>
      <c r="BB872" s="1">
        <v>256</v>
      </c>
      <c r="BC872" s="1">
        <v>266</v>
      </c>
      <c r="BD872" s="1" t="s">
        <v>74</v>
      </c>
      <c r="BE872" s="1" t="s">
        <v>15208</v>
      </c>
      <c r="BF872" s="1" t="str">
        <f>HYPERLINK("http://dx.doi.org/10.1016/S0939-4753(03)80029-7","http://dx.doi.org/10.1016/S0939-4753(03)80029-7")</f>
        <v>http://dx.doi.org/10.1016/S0939-4753(03)80029-7</v>
      </c>
      <c r="BG872" s="1" t="s">
        <v>74</v>
      </c>
      <c r="BH872" s="1" t="s">
        <v>74</v>
      </c>
      <c r="BI872" s="1">
        <v>11</v>
      </c>
      <c r="BJ872" s="1" t="s">
        <v>15209</v>
      </c>
      <c r="BK872" s="1" t="s">
        <v>100</v>
      </c>
      <c r="BL872" s="1" t="s">
        <v>15210</v>
      </c>
      <c r="BM872" s="1" t="s">
        <v>15211</v>
      </c>
      <c r="BN872" s="1">
        <v>14717057</v>
      </c>
      <c r="BO872" s="1" t="s">
        <v>74</v>
      </c>
      <c r="BP872" s="1" t="s">
        <v>74</v>
      </c>
      <c r="BQ872" s="1" t="s">
        <v>74</v>
      </c>
      <c r="BR872" s="1" t="s">
        <v>102</v>
      </c>
      <c r="BS872" s="1" t="s">
        <v>15212</v>
      </c>
      <c r="BT872" s="1" t="str">
        <f>HYPERLINK("https%3A%2F%2Fwww.webofscience.com%2Fwos%2Fwoscc%2Ffull-record%2FWOS:000186782800002","View Full Record in Web of Science")</f>
        <v>View Full Record in Web of Science</v>
      </c>
    </row>
    <row r="873" spans="1:72" x14ac:dyDescent="0.25">
      <c r="A873" s="1" t="s">
        <v>72</v>
      </c>
      <c r="B873" s="1" t="s">
        <v>15213</v>
      </c>
      <c r="C873" s="1" t="s">
        <v>74</v>
      </c>
      <c r="D873" s="1" t="s">
        <v>74</v>
      </c>
      <c r="E873" s="1" t="s">
        <v>74</v>
      </c>
      <c r="F873" s="1" t="s">
        <v>15213</v>
      </c>
      <c r="G873" s="1" t="s">
        <v>74</v>
      </c>
      <c r="H873" s="1" t="s">
        <v>74</v>
      </c>
      <c r="I873" s="1" t="s">
        <v>15214</v>
      </c>
      <c r="J873" s="1" t="s">
        <v>1074</v>
      </c>
      <c r="K873" s="1" t="s">
        <v>74</v>
      </c>
      <c r="L873" s="1" t="s">
        <v>74</v>
      </c>
      <c r="M873" s="1" t="s">
        <v>78</v>
      </c>
      <c r="N873" s="1" t="s">
        <v>79</v>
      </c>
      <c r="O873" s="1" t="s">
        <v>74</v>
      </c>
      <c r="P873" s="1" t="s">
        <v>74</v>
      </c>
      <c r="Q873" s="1" t="s">
        <v>74</v>
      </c>
      <c r="R873" s="1" t="s">
        <v>74</v>
      </c>
      <c r="S873" s="1" t="s">
        <v>74</v>
      </c>
      <c r="T873" s="1" t="s">
        <v>15215</v>
      </c>
      <c r="U873" s="1" t="s">
        <v>15216</v>
      </c>
      <c r="V873" s="1" t="s">
        <v>15217</v>
      </c>
      <c r="W873" s="1" t="s">
        <v>15218</v>
      </c>
      <c r="X873" s="1" t="s">
        <v>6953</v>
      </c>
      <c r="Y873" s="1" t="s">
        <v>15219</v>
      </c>
      <c r="Z873" s="1" t="s">
        <v>74</v>
      </c>
      <c r="AA873" s="1" t="s">
        <v>15220</v>
      </c>
      <c r="AB873" s="1" t="s">
        <v>15221</v>
      </c>
      <c r="AC873" s="1" t="s">
        <v>74</v>
      </c>
      <c r="AD873" s="1" t="s">
        <v>74</v>
      </c>
      <c r="AE873" s="1" t="s">
        <v>74</v>
      </c>
      <c r="AF873" s="1" t="s">
        <v>74</v>
      </c>
      <c r="AG873" s="1">
        <v>46</v>
      </c>
      <c r="AH873" s="1">
        <v>76</v>
      </c>
      <c r="AI873" s="1">
        <v>80</v>
      </c>
      <c r="AJ873" s="1">
        <v>0</v>
      </c>
      <c r="AK873" s="1">
        <v>5</v>
      </c>
      <c r="AL873" s="1" t="s">
        <v>1081</v>
      </c>
      <c r="AM873" s="1" t="s">
        <v>1082</v>
      </c>
      <c r="AN873" s="1" t="s">
        <v>1083</v>
      </c>
      <c r="AO873" s="1" t="s">
        <v>1084</v>
      </c>
      <c r="AP873" s="1" t="s">
        <v>1085</v>
      </c>
      <c r="AQ873" s="1" t="s">
        <v>74</v>
      </c>
      <c r="AR873" s="1" t="s">
        <v>1086</v>
      </c>
      <c r="AS873" s="1" t="s">
        <v>1087</v>
      </c>
      <c r="AT873" s="1" t="s">
        <v>386</v>
      </c>
      <c r="AU873" s="1">
        <v>2003</v>
      </c>
      <c r="AV873" s="1">
        <v>13</v>
      </c>
      <c r="AW873" s="1">
        <v>3</v>
      </c>
      <c r="AX873" s="1" t="s">
        <v>74</v>
      </c>
      <c r="AY873" s="1" t="s">
        <v>74</v>
      </c>
      <c r="AZ873" s="1" t="s">
        <v>74</v>
      </c>
      <c r="BA873" s="1" t="s">
        <v>74</v>
      </c>
      <c r="BB873" s="1">
        <v>320</v>
      </c>
      <c r="BC873" s="1">
        <v>332</v>
      </c>
      <c r="BD873" s="1" t="s">
        <v>74</v>
      </c>
      <c r="BE873" s="1" t="s">
        <v>15222</v>
      </c>
      <c r="BF873" s="1" t="str">
        <f>HYPERLINK("http://dx.doi.org/10.1123/ijsnem.13.3.320","http://dx.doi.org/10.1123/ijsnem.13.3.320")</f>
        <v>http://dx.doi.org/10.1123/ijsnem.13.3.320</v>
      </c>
      <c r="BG873" s="1" t="s">
        <v>74</v>
      </c>
      <c r="BH873" s="1" t="s">
        <v>74</v>
      </c>
      <c r="BI873" s="1">
        <v>13</v>
      </c>
      <c r="BJ873" s="1" t="s">
        <v>1089</v>
      </c>
      <c r="BK873" s="1" t="s">
        <v>100</v>
      </c>
      <c r="BL873" s="1" t="s">
        <v>1089</v>
      </c>
      <c r="BM873" s="1" t="s">
        <v>15223</v>
      </c>
      <c r="BN873" s="1">
        <v>14669932</v>
      </c>
      <c r="BO873" s="1" t="s">
        <v>660</v>
      </c>
      <c r="BP873" s="1" t="s">
        <v>74</v>
      </c>
      <c r="BQ873" s="1" t="s">
        <v>74</v>
      </c>
      <c r="BR873" s="1" t="s">
        <v>102</v>
      </c>
      <c r="BS873" s="1" t="s">
        <v>15224</v>
      </c>
      <c r="BT873" s="1" t="str">
        <f>HYPERLINK("https%3A%2F%2Fwww.webofscience.com%2Fwos%2Fwoscc%2Ffull-record%2FWOS:000185276100007","View Full Record in Web of Science")</f>
        <v>View Full Record in Web of Science</v>
      </c>
    </row>
    <row r="874" spans="1:72" x14ac:dyDescent="0.25">
      <c r="A874" s="1" t="s">
        <v>72</v>
      </c>
      <c r="B874" s="1" t="s">
        <v>15225</v>
      </c>
      <c r="C874" s="1" t="s">
        <v>74</v>
      </c>
      <c r="D874" s="1" t="s">
        <v>74</v>
      </c>
      <c r="E874" s="1" t="s">
        <v>74</v>
      </c>
      <c r="F874" s="1" t="s">
        <v>15225</v>
      </c>
      <c r="G874" s="1" t="s">
        <v>74</v>
      </c>
      <c r="H874" s="1" t="s">
        <v>74</v>
      </c>
      <c r="I874" s="1" t="s">
        <v>15226</v>
      </c>
      <c r="J874" s="1" t="s">
        <v>784</v>
      </c>
      <c r="K874" s="1" t="s">
        <v>74</v>
      </c>
      <c r="L874" s="1" t="s">
        <v>74</v>
      </c>
      <c r="M874" s="1" t="s">
        <v>78</v>
      </c>
      <c r="N874" s="1" t="s">
        <v>1744</v>
      </c>
      <c r="O874" s="1" t="s">
        <v>15227</v>
      </c>
      <c r="P874" s="1" t="s">
        <v>15228</v>
      </c>
      <c r="Q874" s="1" t="s">
        <v>15229</v>
      </c>
      <c r="R874" s="1" t="s">
        <v>15230</v>
      </c>
      <c r="S874" s="1" t="s">
        <v>74</v>
      </c>
      <c r="T874" s="1" t="s">
        <v>15231</v>
      </c>
      <c r="U874" s="1" t="s">
        <v>15232</v>
      </c>
      <c r="V874" s="1" t="s">
        <v>15233</v>
      </c>
      <c r="W874" s="1" t="s">
        <v>15234</v>
      </c>
      <c r="X874" s="1" t="s">
        <v>15235</v>
      </c>
      <c r="Y874" s="1" t="s">
        <v>15236</v>
      </c>
      <c r="Z874" s="1" t="s">
        <v>15237</v>
      </c>
      <c r="AA874" s="1" t="s">
        <v>74</v>
      </c>
      <c r="AB874" s="1" t="s">
        <v>74</v>
      </c>
      <c r="AC874" s="1" t="s">
        <v>74</v>
      </c>
      <c r="AD874" s="1" t="s">
        <v>74</v>
      </c>
      <c r="AE874" s="1" t="s">
        <v>74</v>
      </c>
      <c r="AF874" s="1" t="s">
        <v>74</v>
      </c>
      <c r="AG874" s="1">
        <v>34</v>
      </c>
      <c r="AH874" s="1">
        <v>38</v>
      </c>
      <c r="AI874" s="1">
        <v>38</v>
      </c>
      <c r="AJ874" s="1">
        <v>1</v>
      </c>
      <c r="AK874" s="1">
        <v>8</v>
      </c>
      <c r="AL874" s="1" t="s">
        <v>793</v>
      </c>
      <c r="AM874" s="1" t="s">
        <v>118</v>
      </c>
      <c r="AN874" s="1" t="s">
        <v>794</v>
      </c>
      <c r="AO874" s="1" t="s">
        <v>795</v>
      </c>
      <c r="AP874" s="1" t="s">
        <v>796</v>
      </c>
      <c r="AQ874" s="1" t="s">
        <v>74</v>
      </c>
      <c r="AR874" s="1" t="s">
        <v>784</v>
      </c>
      <c r="AS874" s="1" t="s">
        <v>797</v>
      </c>
      <c r="AT874" s="1" t="s">
        <v>822</v>
      </c>
      <c r="AU874" s="1">
        <v>2003</v>
      </c>
      <c r="AV874" s="1">
        <v>40</v>
      </c>
      <c r="AW874" s="1">
        <v>3</v>
      </c>
      <c r="AX874" s="1" t="s">
        <v>74</v>
      </c>
      <c r="AY874" s="1" t="s">
        <v>74</v>
      </c>
      <c r="AZ874" s="1" t="s">
        <v>74</v>
      </c>
      <c r="BA874" s="1" t="s">
        <v>74</v>
      </c>
      <c r="BB874" s="1">
        <v>277</v>
      </c>
      <c r="BC874" s="1">
        <v>284</v>
      </c>
      <c r="BD874" s="1" t="s">
        <v>74</v>
      </c>
      <c r="BE874" s="1" t="s">
        <v>15238</v>
      </c>
      <c r="BF874" s="1" t="str">
        <f>HYPERLINK("http://dx.doi.org/10.1016/S0195-6663(03)00013-8","http://dx.doi.org/10.1016/S0195-6663(03)00013-8")</f>
        <v>http://dx.doi.org/10.1016/S0195-6663(03)00013-8</v>
      </c>
      <c r="BG874" s="1" t="s">
        <v>74</v>
      </c>
      <c r="BH874" s="1" t="s">
        <v>74</v>
      </c>
      <c r="BI874" s="1">
        <v>8</v>
      </c>
      <c r="BJ874" s="1" t="s">
        <v>801</v>
      </c>
      <c r="BK874" s="1" t="s">
        <v>1766</v>
      </c>
      <c r="BL874" s="1" t="s">
        <v>801</v>
      </c>
      <c r="BM874" s="1" t="s">
        <v>15239</v>
      </c>
      <c r="BN874" s="1">
        <v>12798785</v>
      </c>
      <c r="BO874" s="1" t="s">
        <v>74</v>
      </c>
      <c r="BP874" s="1" t="s">
        <v>74</v>
      </c>
      <c r="BQ874" s="1" t="s">
        <v>74</v>
      </c>
      <c r="BR874" s="1" t="s">
        <v>102</v>
      </c>
      <c r="BS874" s="1" t="s">
        <v>15240</v>
      </c>
      <c r="BT874" s="1" t="str">
        <f>HYPERLINK("https%3A%2F%2Fwww.webofscience.com%2Fwos%2Fwoscc%2Ffull-record%2FWOS:000183974600007","View Full Record in Web of Science")</f>
        <v>View Full Record in Web of Science</v>
      </c>
    </row>
    <row r="875" spans="1:72" x14ac:dyDescent="0.25">
      <c r="A875" s="1" t="s">
        <v>72</v>
      </c>
      <c r="B875" s="1" t="s">
        <v>15241</v>
      </c>
      <c r="C875" s="1" t="s">
        <v>74</v>
      </c>
      <c r="D875" s="1" t="s">
        <v>74</v>
      </c>
      <c r="E875" s="1" t="s">
        <v>74</v>
      </c>
      <c r="F875" s="1" t="s">
        <v>15241</v>
      </c>
      <c r="G875" s="1" t="s">
        <v>74</v>
      </c>
      <c r="H875" s="1" t="s">
        <v>74</v>
      </c>
      <c r="I875" s="1" t="s">
        <v>15242</v>
      </c>
      <c r="J875" s="1" t="s">
        <v>1545</v>
      </c>
      <c r="K875" s="1" t="s">
        <v>74</v>
      </c>
      <c r="L875" s="1" t="s">
        <v>74</v>
      </c>
      <c r="M875" s="1" t="s">
        <v>78</v>
      </c>
      <c r="N875" s="1" t="s">
        <v>79</v>
      </c>
      <c r="O875" s="1" t="s">
        <v>74</v>
      </c>
      <c r="P875" s="1" t="s">
        <v>74</v>
      </c>
      <c r="Q875" s="1" t="s">
        <v>74</v>
      </c>
      <c r="R875" s="1" t="s">
        <v>74</v>
      </c>
      <c r="S875" s="1" t="s">
        <v>74</v>
      </c>
      <c r="T875" s="1" t="s">
        <v>15243</v>
      </c>
      <c r="U875" s="1" t="s">
        <v>15244</v>
      </c>
      <c r="V875" s="1" t="s">
        <v>15245</v>
      </c>
      <c r="W875" s="1" t="s">
        <v>15246</v>
      </c>
      <c r="X875" s="1" t="s">
        <v>15247</v>
      </c>
      <c r="Y875" s="1" t="s">
        <v>15248</v>
      </c>
      <c r="Z875" s="1" t="s">
        <v>15249</v>
      </c>
      <c r="AA875" s="1" t="s">
        <v>15250</v>
      </c>
      <c r="AB875" s="1" t="s">
        <v>74</v>
      </c>
      <c r="AC875" s="1" t="s">
        <v>74</v>
      </c>
      <c r="AD875" s="1" t="s">
        <v>74</v>
      </c>
      <c r="AE875" s="1" t="s">
        <v>74</v>
      </c>
      <c r="AF875" s="1" t="s">
        <v>74</v>
      </c>
      <c r="AG875" s="1">
        <v>21</v>
      </c>
      <c r="AH875" s="1">
        <v>62</v>
      </c>
      <c r="AI875" s="1">
        <v>63</v>
      </c>
      <c r="AJ875" s="1">
        <v>0</v>
      </c>
      <c r="AK875" s="1">
        <v>2</v>
      </c>
      <c r="AL875" s="1" t="s">
        <v>710</v>
      </c>
      <c r="AM875" s="1" t="s">
        <v>711</v>
      </c>
      <c r="AN875" s="1" t="s">
        <v>712</v>
      </c>
      <c r="AO875" s="1" t="s">
        <v>1548</v>
      </c>
      <c r="AP875" s="1" t="s">
        <v>1549</v>
      </c>
      <c r="AQ875" s="1" t="s">
        <v>74</v>
      </c>
      <c r="AR875" s="1" t="s">
        <v>1550</v>
      </c>
      <c r="AS875" s="1" t="s">
        <v>1551</v>
      </c>
      <c r="AT875" s="1" t="s">
        <v>717</v>
      </c>
      <c r="AU875" s="1">
        <v>2003</v>
      </c>
      <c r="AV875" s="1">
        <v>35</v>
      </c>
      <c r="AW875" s="1">
        <v>5</v>
      </c>
      <c r="AX875" s="1" t="s">
        <v>74</v>
      </c>
      <c r="AY875" s="1" t="s">
        <v>74</v>
      </c>
      <c r="AZ875" s="1" t="s">
        <v>74</v>
      </c>
      <c r="BA875" s="1" t="s">
        <v>74</v>
      </c>
      <c r="BB875" s="1">
        <v>730</v>
      </c>
      <c r="BC875" s="1">
        <v>735</v>
      </c>
      <c r="BD875" s="1" t="s">
        <v>74</v>
      </c>
      <c r="BE875" s="1" t="s">
        <v>15251</v>
      </c>
      <c r="BF875" s="1" t="str">
        <f>HYPERLINK("http://dx.doi.org/10.1249/01.MSS.0000064937.99001.56","http://dx.doi.org/10.1249/01.MSS.0000064937.99001.56")</f>
        <v>http://dx.doi.org/10.1249/01.MSS.0000064937.99001.56</v>
      </c>
      <c r="BG875" s="1" t="s">
        <v>74</v>
      </c>
      <c r="BH875" s="1" t="s">
        <v>74</v>
      </c>
      <c r="BI875" s="1">
        <v>6</v>
      </c>
      <c r="BJ875" s="1" t="s">
        <v>658</v>
      </c>
      <c r="BK875" s="1" t="s">
        <v>100</v>
      </c>
      <c r="BL875" s="1" t="s">
        <v>658</v>
      </c>
      <c r="BM875" s="1" t="s">
        <v>15252</v>
      </c>
      <c r="BN875" s="1">
        <v>12750580</v>
      </c>
      <c r="BO875" s="1" t="s">
        <v>2540</v>
      </c>
      <c r="BP875" s="1" t="s">
        <v>74</v>
      </c>
      <c r="BQ875" s="1" t="s">
        <v>74</v>
      </c>
      <c r="BR875" s="1" t="s">
        <v>102</v>
      </c>
      <c r="BS875" s="1" t="s">
        <v>15253</v>
      </c>
      <c r="BT875" s="1" t="str">
        <f>HYPERLINK("https%3A%2F%2Fwww.webofscience.com%2Fwos%2Fwoscc%2Ffull-record%2FWOS:000182714200003","View Full Record in Web of Science")</f>
        <v>View Full Record in Web of Science</v>
      </c>
    </row>
    <row r="876" spans="1:72" x14ac:dyDescent="0.25">
      <c r="A876" s="1" t="s">
        <v>72</v>
      </c>
      <c r="B876" s="1" t="s">
        <v>15254</v>
      </c>
      <c r="C876" s="1" t="s">
        <v>74</v>
      </c>
      <c r="D876" s="1" t="s">
        <v>74</v>
      </c>
      <c r="E876" s="1" t="s">
        <v>74</v>
      </c>
      <c r="F876" s="1" t="s">
        <v>15254</v>
      </c>
      <c r="G876" s="1" t="s">
        <v>74</v>
      </c>
      <c r="H876" s="1" t="s">
        <v>74</v>
      </c>
      <c r="I876" s="1" t="s">
        <v>15255</v>
      </c>
      <c r="J876" s="1" t="s">
        <v>6505</v>
      </c>
      <c r="K876" s="1" t="s">
        <v>74</v>
      </c>
      <c r="L876" s="1" t="s">
        <v>74</v>
      </c>
      <c r="M876" s="1" t="s">
        <v>78</v>
      </c>
      <c r="N876" s="1" t="s">
        <v>52</v>
      </c>
      <c r="O876" s="1" t="s">
        <v>15256</v>
      </c>
      <c r="P876" s="1" t="s">
        <v>15257</v>
      </c>
      <c r="Q876" s="1" t="s">
        <v>15258</v>
      </c>
      <c r="R876" s="1" t="s">
        <v>74</v>
      </c>
      <c r="S876" s="1" t="s">
        <v>74</v>
      </c>
      <c r="T876" s="1" t="s">
        <v>74</v>
      </c>
      <c r="U876" s="1" t="s">
        <v>74</v>
      </c>
      <c r="V876" s="1" t="s">
        <v>74</v>
      </c>
      <c r="W876" s="1" t="s">
        <v>15259</v>
      </c>
      <c r="X876" s="1" t="s">
        <v>15260</v>
      </c>
      <c r="Y876" s="1" t="s">
        <v>74</v>
      </c>
      <c r="Z876" s="1" t="s">
        <v>74</v>
      </c>
      <c r="AA876" s="1" t="s">
        <v>15261</v>
      </c>
      <c r="AB876" s="1" t="s">
        <v>15262</v>
      </c>
      <c r="AC876" s="1" t="s">
        <v>74</v>
      </c>
      <c r="AD876" s="1" t="s">
        <v>74</v>
      </c>
      <c r="AE876" s="1" t="s">
        <v>74</v>
      </c>
      <c r="AF876" s="1" t="s">
        <v>74</v>
      </c>
      <c r="AG876" s="1">
        <v>0</v>
      </c>
      <c r="AH876" s="1">
        <v>0</v>
      </c>
      <c r="AI876" s="1">
        <v>0</v>
      </c>
      <c r="AJ876" s="1">
        <v>0</v>
      </c>
      <c r="AK876" s="1">
        <v>0</v>
      </c>
      <c r="AL876" s="1" t="s">
        <v>6513</v>
      </c>
      <c r="AM876" s="1" t="s">
        <v>6492</v>
      </c>
      <c r="AN876" s="1" t="s">
        <v>6514</v>
      </c>
      <c r="AO876" s="1" t="s">
        <v>6515</v>
      </c>
      <c r="AP876" s="1" t="s">
        <v>74</v>
      </c>
      <c r="AQ876" s="1" t="s">
        <v>74</v>
      </c>
      <c r="AR876" s="1" t="s">
        <v>6517</v>
      </c>
      <c r="AS876" s="1" t="s">
        <v>6518</v>
      </c>
      <c r="AT876" s="1" t="s">
        <v>15263</v>
      </c>
      <c r="AU876" s="1">
        <v>2003</v>
      </c>
      <c r="AV876" s="1">
        <v>17</v>
      </c>
      <c r="AW876" s="1">
        <v>5</v>
      </c>
      <c r="AX876" s="1">
        <v>2</v>
      </c>
      <c r="AY876" s="1" t="s">
        <v>1552</v>
      </c>
      <c r="AZ876" s="1" t="s">
        <v>74</v>
      </c>
      <c r="BA876" s="1" t="s">
        <v>74</v>
      </c>
      <c r="BB876" s="1" t="s">
        <v>15264</v>
      </c>
      <c r="BC876" s="1" t="s">
        <v>15264</v>
      </c>
      <c r="BD876" s="1" t="s">
        <v>74</v>
      </c>
      <c r="BE876" s="1" t="s">
        <v>74</v>
      </c>
      <c r="BF876" s="1" t="s">
        <v>74</v>
      </c>
      <c r="BG876" s="1" t="s">
        <v>74</v>
      </c>
      <c r="BH876" s="1" t="s">
        <v>74</v>
      </c>
      <c r="BI876" s="1">
        <v>1</v>
      </c>
      <c r="BJ876" s="1" t="s">
        <v>6519</v>
      </c>
      <c r="BK876" s="1" t="s">
        <v>14142</v>
      </c>
      <c r="BL876" s="1" t="s">
        <v>6520</v>
      </c>
      <c r="BM876" s="1" t="s">
        <v>15265</v>
      </c>
      <c r="BN876" s="1" t="s">
        <v>74</v>
      </c>
      <c r="BO876" s="1" t="s">
        <v>74</v>
      </c>
      <c r="BP876" s="1" t="s">
        <v>74</v>
      </c>
      <c r="BQ876" s="1" t="s">
        <v>74</v>
      </c>
      <c r="BR876" s="1" t="s">
        <v>102</v>
      </c>
      <c r="BS876" s="1" t="s">
        <v>15266</v>
      </c>
      <c r="BT876" s="1" t="str">
        <f>HYPERLINK("https%3A%2F%2Fwww.webofscience.com%2Fwos%2Fwoscc%2Ffull-record%2FWOS:000181796900890","View Full Record in Web of Science")</f>
        <v>View Full Record in Web of Science</v>
      </c>
    </row>
    <row r="877" spans="1:72" x14ac:dyDescent="0.25">
      <c r="A877" s="1" t="s">
        <v>72</v>
      </c>
      <c r="B877" s="1" t="s">
        <v>15267</v>
      </c>
      <c r="C877" s="1" t="s">
        <v>74</v>
      </c>
      <c r="D877" s="1" t="s">
        <v>74</v>
      </c>
      <c r="E877" s="1" t="s">
        <v>74</v>
      </c>
      <c r="F877" s="1" t="s">
        <v>15267</v>
      </c>
      <c r="G877" s="1" t="s">
        <v>74</v>
      </c>
      <c r="H877" s="1" t="s">
        <v>74</v>
      </c>
      <c r="I877" s="1" t="s">
        <v>15268</v>
      </c>
      <c r="J877" s="1" t="s">
        <v>15269</v>
      </c>
      <c r="K877" s="1" t="s">
        <v>74</v>
      </c>
      <c r="L877" s="1" t="s">
        <v>74</v>
      </c>
      <c r="M877" s="1" t="s">
        <v>78</v>
      </c>
      <c r="N877" s="1" t="s">
        <v>79</v>
      </c>
      <c r="O877" s="1" t="s">
        <v>74</v>
      </c>
      <c r="P877" s="1" t="s">
        <v>74</v>
      </c>
      <c r="Q877" s="1" t="s">
        <v>74</v>
      </c>
      <c r="R877" s="1" t="s">
        <v>74</v>
      </c>
      <c r="S877" s="1" t="s">
        <v>74</v>
      </c>
      <c r="T877" s="1" t="s">
        <v>74</v>
      </c>
      <c r="U877" s="1" t="s">
        <v>15270</v>
      </c>
      <c r="V877" s="1" t="s">
        <v>15271</v>
      </c>
      <c r="W877" s="1" t="s">
        <v>15272</v>
      </c>
      <c r="X877" s="1" t="s">
        <v>10034</v>
      </c>
      <c r="Y877" s="1" t="s">
        <v>15273</v>
      </c>
      <c r="Z877" s="1" t="s">
        <v>74</v>
      </c>
      <c r="AA877" s="1" t="s">
        <v>74</v>
      </c>
      <c r="AB877" s="1" t="s">
        <v>74</v>
      </c>
      <c r="AC877" s="1" t="s">
        <v>74</v>
      </c>
      <c r="AD877" s="1" t="s">
        <v>74</v>
      </c>
      <c r="AE877" s="1" t="s">
        <v>74</v>
      </c>
      <c r="AF877" s="1" t="s">
        <v>74</v>
      </c>
      <c r="AG877" s="1">
        <v>34</v>
      </c>
      <c r="AH877" s="1">
        <v>124</v>
      </c>
      <c r="AI877" s="1">
        <v>128</v>
      </c>
      <c r="AJ877" s="1">
        <v>0</v>
      </c>
      <c r="AK877" s="1">
        <v>22</v>
      </c>
      <c r="AL877" s="1" t="s">
        <v>2307</v>
      </c>
      <c r="AM877" s="1" t="s">
        <v>751</v>
      </c>
      <c r="AN877" s="1" t="s">
        <v>2308</v>
      </c>
      <c r="AO877" s="1" t="s">
        <v>15274</v>
      </c>
      <c r="AP877" s="1" t="s">
        <v>74</v>
      </c>
      <c r="AQ877" s="1" t="s">
        <v>74</v>
      </c>
      <c r="AR877" s="1" t="s">
        <v>15275</v>
      </c>
      <c r="AS877" s="1" t="s">
        <v>15276</v>
      </c>
      <c r="AT877" s="1" t="s">
        <v>949</v>
      </c>
      <c r="AU877" s="1">
        <v>2003</v>
      </c>
      <c r="AV877" s="1">
        <v>18</v>
      </c>
      <c r="AW877" s="1">
        <v>1</v>
      </c>
      <c r="AX877" s="1" t="s">
        <v>74</v>
      </c>
      <c r="AY877" s="1" t="s">
        <v>74</v>
      </c>
      <c r="AZ877" s="1" t="s">
        <v>74</v>
      </c>
      <c r="BA877" s="1" t="s">
        <v>74</v>
      </c>
      <c r="BB877" s="1">
        <v>98</v>
      </c>
      <c r="BC877" s="1">
        <v>107</v>
      </c>
      <c r="BD877" s="1" t="s">
        <v>74</v>
      </c>
      <c r="BE877" s="1" t="s">
        <v>15277</v>
      </c>
      <c r="BF877" s="1" t="str">
        <f>HYPERLINK("http://dx.doi.org/10.1093/her/18.1.98","http://dx.doi.org/10.1093/her/18.1.98")</f>
        <v>http://dx.doi.org/10.1093/her/18.1.98</v>
      </c>
      <c r="BG877" s="1" t="s">
        <v>74</v>
      </c>
      <c r="BH877" s="1" t="s">
        <v>74</v>
      </c>
      <c r="BI877" s="1">
        <v>10</v>
      </c>
      <c r="BJ877" s="1" t="s">
        <v>3717</v>
      </c>
      <c r="BK877" s="1" t="s">
        <v>227</v>
      </c>
      <c r="BL877" s="1" t="s">
        <v>3717</v>
      </c>
      <c r="BM877" s="1" t="s">
        <v>15278</v>
      </c>
      <c r="BN877" s="1">
        <v>12608687</v>
      </c>
      <c r="BO877" s="1" t="s">
        <v>2540</v>
      </c>
      <c r="BP877" s="1" t="s">
        <v>74</v>
      </c>
      <c r="BQ877" s="1" t="s">
        <v>74</v>
      </c>
      <c r="BR877" s="1" t="s">
        <v>102</v>
      </c>
      <c r="BS877" s="1" t="s">
        <v>15279</v>
      </c>
      <c r="BT877" s="1" t="str">
        <f>HYPERLINK("https%3A%2F%2Fwww.webofscience.com%2Fwos%2Fwoscc%2Ffull-record%2FWOS:000181159900008","View Full Record in Web of Science")</f>
        <v>View Full Record in Web of Science</v>
      </c>
    </row>
    <row r="878" spans="1:72" x14ac:dyDescent="0.25">
      <c r="A878" s="1" t="s">
        <v>72</v>
      </c>
      <c r="B878" s="1" t="s">
        <v>15280</v>
      </c>
      <c r="C878" s="1" t="s">
        <v>74</v>
      </c>
      <c r="D878" s="1" t="s">
        <v>74</v>
      </c>
      <c r="E878" s="1" t="s">
        <v>74</v>
      </c>
      <c r="F878" s="1" t="s">
        <v>15280</v>
      </c>
      <c r="G878" s="1" t="s">
        <v>74</v>
      </c>
      <c r="H878" s="1" t="s">
        <v>74</v>
      </c>
      <c r="I878" s="1" t="s">
        <v>15281</v>
      </c>
      <c r="J878" s="1" t="s">
        <v>15282</v>
      </c>
      <c r="K878" s="1" t="s">
        <v>74</v>
      </c>
      <c r="L878" s="1" t="s">
        <v>74</v>
      </c>
      <c r="M878" s="1" t="s">
        <v>78</v>
      </c>
      <c r="N878" s="1" t="s">
        <v>5034</v>
      </c>
      <c r="O878" s="1" t="s">
        <v>74</v>
      </c>
      <c r="P878" s="1" t="s">
        <v>74</v>
      </c>
      <c r="Q878" s="1" t="s">
        <v>74</v>
      </c>
      <c r="R878" s="1" t="s">
        <v>74</v>
      </c>
      <c r="S878" s="1" t="s">
        <v>74</v>
      </c>
      <c r="T878" s="1" t="s">
        <v>74</v>
      </c>
      <c r="U878" s="1" t="s">
        <v>74</v>
      </c>
      <c r="V878" s="1" t="s">
        <v>74</v>
      </c>
      <c r="W878" s="1" t="s">
        <v>74</v>
      </c>
      <c r="X878" s="1" t="s">
        <v>74</v>
      </c>
      <c r="Y878" s="1" t="s">
        <v>74</v>
      </c>
      <c r="Z878" s="1" t="s">
        <v>74</v>
      </c>
      <c r="AA878" s="1" t="s">
        <v>15283</v>
      </c>
      <c r="AB878" s="1" t="s">
        <v>15284</v>
      </c>
      <c r="AC878" s="1" t="s">
        <v>74</v>
      </c>
      <c r="AD878" s="1" t="s">
        <v>74</v>
      </c>
      <c r="AE878" s="1" t="s">
        <v>74</v>
      </c>
      <c r="AF878" s="1" t="s">
        <v>74</v>
      </c>
      <c r="AG878" s="1">
        <v>4</v>
      </c>
      <c r="AH878" s="1">
        <v>2</v>
      </c>
      <c r="AI878" s="1">
        <v>2</v>
      </c>
      <c r="AJ878" s="1">
        <v>0</v>
      </c>
      <c r="AK878" s="1">
        <v>1</v>
      </c>
      <c r="AL878" s="1" t="s">
        <v>15285</v>
      </c>
      <c r="AM878" s="1" t="s">
        <v>4306</v>
      </c>
      <c r="AN878" s="1" t="s">
        <v>15286</v>
      </c>
      <c r="AO878" s="1" t="s">
        <v>15287</v>
      </c>
      <c r="AP878" s="1" t="s">
        <v>74</v>
      </c>
      <c r="AQ878" s="1" t="s">
        <v>74</v>
      </c>
      <c r="AR878" s="1" t="s">
        <v>15288</v>
      </c>
      <c r="AS878" s="1" t="s">
        <v>15289</v>
      </c>
      <c r="AT878" s="1" t="s">
        <v>949</v>
      </c>
      <c r="AU878" s="1">
        <v>2003</v>
      </c>
      <c r="AV878" s="1">
        <v>160</v>
      </c>
      <c r="AW878" s="1">
        <v>2</v>
      </c>
      <c r="AX878" s="1" t="s">
        <v>74</v>
      </c>
      <c r="AY878" s="1" t="s">
        <v>74</v>
      </c>
      <c r="AZ878" s="1" t="s">
        <v>74</v>
      </c>
      <c r="BA878" s="1" t="s">
        <v>74</v>
      </c>
      <c r="BB878" s="1">
        <v>385</v>
      </c>
      <c r="BC878" s="1">
        <v>386</v>
      </c>
      <c r="BD878" s="1" t="s">
        <v>74</v>
      </c>
      <c r="BE878" s="1" t="s">
        <v>15290</v>
      </c>
      <c r="BF878" s="1" t="str">
        <f>HYPERLINK("http://dx.doi.org/10.1176/appi.ajp.160.2.385-a","http://dx.doi.org/10.1176/appi.ajp.160.2.385-a")</f>
        <v>http://dx.doi.org/10.1176/appi.ajp.160.2.385-a</v>
      </c>
      <c r="BG878" s="1" t="s">
        <v>74</v>
      </c>
      <c r="BH878" s="1" t="s">
        <v>74</v>
      </c>
      <c r="BI878" s="1">
        <v>2</v>
      </c>
      <c r="BJ878" s="1" t="s">
        <v>593</v>
      </c>
      <c r="BK878" s="1" t="s">
        <v>247</v>
      </c>
      <c r="BL878" s="1" t="s">
        <v>593</v>
      </c>
      <c r="BM878" s="1" t="s">
        <v>15291</v>
      </c>
      <c r="BN878" s="1">
        <v>12562594</v>
      </c>
      <c r="BO878" s="1" t="s">
        <v>74</v>
      </c>
      <c r="BP878" s="1" t="s">
        <v>74</v>
      </c>
      <c r="BQ878" s="1" t="s">
        <v>74</v>
      </c>
      <c r="BR878" s="1" t="s">
        <v>102</v>
      </c>
      <c r="BS878" s="1" t="s">
        <v>15292</v>
      </c>
      <c r="BT878" s="1" t="str">
        <f>HYPERLINK("https%3A%2F%2Fwww.webofscience.com%2Fwos%2Fwoscc%2Ffull-record%2FWOS:000180788300032","View Full Record in Web of Science")</f>
        <v>View Full Record in Web of Science</v>
      </c>
    </row>
    <row r="879" spans="1:72" x14ac:dyDescent="0.25">
      <c r="A879" s="1" t="s">
        <v>72</v>
      </c>
      <c r="B879" s="1" t="s">
        <v>15293</v>
      </c>
      <c r="C879" s="1" t="s">
        <v>74</v>
      </c>
      <c r="D879" s="1" t="s">
        <v>74</v>
      </c>
      <c r="E879" s="1" t="s">
        <v>74</v>
      </c>
      <c r="F879" s="1" t="s">
        <v>15293</v>
      </c>
      <c r="G879" s="1" t="s">
        <v>74</v>
      </c>
      <c r="H879" s="1" t="s">
        <v>74</v>
      </c>
      <c r="I879" s="1" t="s">
        <v>15294</v>
      </c>
      <c r="J879" s="1" t="s">
        <v>15295</v>
      </c>
      <c r="K879" s="1" t="s">
        <v>74</v>
      </c>
      <c r="L879" s="1" t="s">
        <v>74</v>
      </c>
      <c r="M879" s="1" t="s">
        <v>78</v>
      </c>
      <c r="N879" s="1" t="s">
        <v>79</v>
      </c>
      <c r="O879" s="1" t="s">
        <v>74</v>
      </c>
      <c r="P879" s="1" t="s">
        <v>74</v>
      </c>
      <c r="Q879" s="1" t="s">
        <v>74</v>
      </c>
      <c r="R879" s="1" t="s">
        <v>74</v>
      </c>
      <c r="S879" s="1" t="s">
        <v>74</v>
      </c>
      <c r="T879" s="1" t="s">
        <v>74</v>
      </c>
      <c r="U879" s="1" t="s">
        <v>74</v>
      </c>
      <c r="V879" s="1" t="s">
        <v>15296</v>
      </c>
      <c r="W879" s="1" t="s">
        <v>15297</v>
      </c>
      <c r="X879" s="1" t="s">
        <v>15298</v>
      </c>
      <c r="Y879" s="1" t="s">
        <v>15299</v>
      </c>
      <c r="Z879" s="1" t="s">
        <v>15300</v>
      </c>
      <c r="AA879" s="1" t="s">
        <v>74</v>
      </c>
      <c r="AB879" s="1" t="s">
        <v>74</v>
      </c>
      <c r="AC879" s="1" t="s">
        <v>74</v>
      </c>
      <c r="AD879" s="1" t="s">
        <v>74</v>
      </c>
      <c r="AE879" s="1" t="s">
        <v>74</v>
      </c>
      <c r="AF879" s="1" t="s">
        <v>74</v>
      </c>
      <c r="AG879" s="1">
        <v>9</v>
      </c>
      <c r="AH879" s="1">
        <v>16</v>
      </c>
      <c r="AI879" s="1">
        <v>17</v>
      </c>
      <c r="AJ879" s="1">
        <v>1</v>
      </c>
      <c r="AK879" s="1">
        <v>18</v>
      </c>
      <c r="AL879" s="1" t="s">
        <v>15301</v>
      </c>
      <c r="AM879" s="1" t="s">
        <v>3331</v>
      </c>
      <c r="AN879" s="1" t="s">
        <v>15302</v>
      </c>
      <c r="AO879" s="1" t="s">
        <v>15303</v>
      </c>
      <c r="AP879" s="1" t="s">
        <v>15304</v>
      </c>
      <c r="AQ879" s="1" t="s">
        <v>74</v>
      </c>
      <c r="AR879" s="1" t="s">
        <v>15305</v>
      </c>
      <c r="AS879" s="1" t="s">
        <v>15306</v>
      </c>
      <c r="AT879" s="1" t="s">
        <v>74</v>
      </c>
      <c r="AU879" s="1">
        <v>2003</v>
      </c>
      <c r="AV879" s="1">
        <v>35</v>
      </c>
      <c r="AW879" s="1">
        <v>5</v>
      </c>
      <c r="AX879" s="1" t="s">
        <v>74</v>
      </c>
      <c r="AY879" s="1" t="s">
        <v>74</v>
      </c>
      <c r="AZ879" s="1" t="s">
        <v>1762</v>
      </c>
      <c r="BA879" s="1" t="s">
        <v>74</v>
      </c>
      <c r="BB879" s="1">
        <v>925</v>
      </c>
      <c r="BC879" s="1">
        <v>930</v>
      </c>
      <c r="BD879" s="1" t="s">
        <v>74</v>
      </c>
      <c r="BE879" s="1" t="s">
        <v>74</v>
      </c>
      <c r="BF879" s="1" t="s">
        <v>74</v>
      </c>
      <c r="BG879" s="1" t="s">
        <v>74</v>
      </c>
      <c r="BH879" s="1" t="s">
        <v>74</v>
      </c>
      <c r="BI879" s="1">
        <v>6</v>
      </c>
      <c r="BJ879" s="1" t="s">
        <v>15307</v>
      </c>
      <c r="BK879" s="1" t="s">
        <v>100</v>
      </c>
      <c r="BL879" s="1" t="s">
        <v>15307</v>
      </c>
      <c r="BM879" s="1" t="s">
        <v>15308</v>
      </c>
      <c r="BN879" s="1" t="s">
        <v>74</v>
      </c>
      <c r="BO879" s="1" t="s">
        <v>74</v>
      </c>
      <c r="BP879" s="1" t="s">
        <v>74</v>
      </c>
      <c r="BQ879" s="1" t="s">
        <v>74</v>
      </c>
      <c r="BR879" s="1" t="s">
        <v>102</v>
      </c>
      <c r="BS879" s="1" t="s">
        <v>15309</v>
      </c>
      <c r="BT879" s="1" t="str">
        <f>HYPERLINK("https%3A%2F%2Fwww.webofscience.com%2Fwos%2Fwoscc%2Ffull-record%2FWOS:000224571600029","View Full Record in Web of Science")</f>
        <v>View Full Record in Web of Science</v>
      </c>
    </row>
    <row r="880" spans="1:72" x14ac:dyDescent="0.25">
      <c r="A880" s="1" t="s">
        <v>72</v>
      </c>
      <c r="B880" s="1" t="s">
        <v>15310</v>
      </c>
      <c r="C880" s="1" t="s">
        <v>74</v>
      </c>
      <c r="D880" s="1" t="s">
        <v>74</v>
      </c>
      <c r="E880" s="1" t="s">
        <v>74</v>
      </c>
      <c r="F880" s="1" t="s">
        <v>15310</v>
      </c>
      <c r="G880" s="1" t="s">
        <v>74</v>
      </c>
      <c r="H880" s="1" t="s">
        <v>74</v>
      </c>
      <c r="I880" s="1" t="s">
        <v>15311</v>
      </c>
      <c r="J880" s="1" t="s">
        <v>14618</v>
      </c>
      <c r="K880" s="1" t="s">
        <v>74</v>
      </c>
      <c r="L880" s="1" t="s">
        <v>74</v>
      </c>
      <c r="M880" s="1" t="s">
        <v>78</v>
      </c>
      <c r="N880" s="1" t="s">
        <v>79</v>
      </c>
      <c r="O880" s="1" t="s">
        <v>74</v>
      </c>
      <c r="P880" s="1" t="s">
        <v>74</v>
      </c>
      <c r="Q880" s="1" t="s">
        <v>74</v>
      </c>
      <c r="R880" s="1" t="s">
        <v>74</v>
      </c>
      <c r="S880" s="1" t="s">
        <v>74</v>
      </c>
      <c r="T880" s="1" t="s">
        <v>15312</v>
      </c>
      <c r="U880" s="1" t="s">
        <v>15313</v>
      </c>
      <c r="V880" s="1" t="s">
        <v>15314</v>
      </c>
      <c r="W880" s="1" t="s">
        <v>15315</v>
      </c>
      <c r="X880" s="1" t="s">
        <v>14622</v>
      </c>
      <c r="Y880" s="1" t="s">
        <v>15316</v>
      </c>
      <c r="Z880" s="1" t="s">
        <v>15317</v>
      </c>
      <c r="AA880" s="1" t="s">
        <v>15318</v>
      </c>
      <c r="AB880" s="1" t="s">
        <v>14626</v>
      </c>
      <c r="AC880" s="1" t="s">
        <v>74</v>
      </c>
      <c r="AD880" s="1" t="s">
        <v>74</v>
      </c>
      <c r="AE880" s="1" t="s">
        <v>74</v>
      </c>
      <c r="AF880" s="1" t="s">
        <v>74</v>
      </c>
      <c r="AG880" s="1">
        <v>53</v>
      </c>
      <c r="AH880" s="1">
        <v>34</v>
      </c>
      <c r="AI880" s="1">
        <v>34</v>
      </c>
      <c r="AJ880" s="1">
        <v>0</v>
      </c>
      <c r="AK880" s="1">
        <v>10</v>
      </c>
      <c r="AL880" s="1" t="s">
        <v>14627</v>
      </c>
      <c r="AM880" s="1" t="s">
        <v>15319</v>
      </c>
      <c r="AN880" s="1" t="s">
        <v>15320</v>
      </c>
      <c r="AO880" s="1" t="s">
        <v>14630</v>
      </c>
      <c r="AP880" s="1" t="s">
        <v>15321</v>
      </c>
      <c r="AQ880" s="1" t="s">
        <v>74</v>
      </c>
      <c r="AR880" s="1" t="s">
        <v>14631</v>
      </c>
      <c r="AS880" s="1" t="s">
        <v>14632</v>
      </c>
      <c r="AT880" s="1" t="s">
        <v>74</v>
      </c>
      <c r="AU880" s="1">
        <v>2003</v>
      </c>
      <c r="AV880" s="1">
        <v>12</v>
      </c>
      <c r="AW880" s="1">
        <v>2</v>
      </c>
      <c r="AX880" s="1" t="s">
        <v>74</v>
      </c>
      <c r="AY880" s="1" t="s">
        <v>74</v>
      </c>
      <c r="AZ880" s="1" t="s">
        <v>74</v>
      </c>
      <c r="BA880" s="1" t="s">
        <v>74</v>
      </c>
      <c r="BB880" s="1">
        <v>138</v>
      </c>
      <c r="BC880" s="1">
        <v>150</v>
      </c>
      <c r="BD880" s="1" t="s">
        <v>74</v>
      </c>
      <c r="BE880" s="1" t="s">
        <v>74</v>
      </c>
      <c r="BF880" s="1" t="s">
        <v>74</v>
      </c>
      <c r="BG880" s="1" t="s">
        <v>74</v>
      </c>
      <c r="BH880" s="1" t="s">
        <v>74</v>
      </c>
      <c r="BI880" s="1">
        <v>13</v>
      </c>
      <c r="BJ880" s="1" t="s">
        <v>175</v>
      </c>
      <c r="BK880" s="1" t="s">
        <v>247</v>
      </c>
      <c r="BL880" s="1" t="s">
        <v>175</v>
      </c>
      <c r="BM880" s="1" t="s">
        <v>15322</v>
      </c>
      <c r="BN880" s="1">
        <v>12810403</v>
      </c>
      <c r="BO880" s="1" t="s">
        <v>74</v>
      </c>
      <c r="BP880" s="1" t="s">
        <v>74</v>
      </c>
      <c r="BQ880" s="1" t="s">
        <v>74</v>
      </c>
      <c r="BR880" s="1" t="s">
        <v>102</v>
      </c>
      <c r="BS880" s="1" t="s">
        <v>15323</v>
      </c>
      <c r="BT880" s="1" t="str">
        <f>HYPERLINK("https%3A%2F%2Fwww.webofscience.com%2Fwos%2Fwoscc%2Ffull-record%2FWOS:000183889400003","View Full Record in Web of Science")</f>
        <v>View Full Record in Web of Science</v>
      </c>
    </row>
    <row r="881" spans="1:72" x14ac:dyDescent="0.25">
      <c r="A881" s="1" t="s">
        <v>72</v>
      </c>
      <c r="B881" s="1" t="s">
        <v>15324</v>
      </c>
      <c r="C881" s="1" t="s">
        <v>74</v>
      </c>
      <c r="D881" s="1" t="s">
        <v>74</v>
      </c>
      <c r="E881" s="1" t="s">
        <v>74</v>
      </c>
      <c r="F881" s="1" t="s">
        <v>15324</v>
      </c>
      <c r="G881" s="1" t="s">
        <v>74</v>
      </c>
      <c r="H881" s="1" t="s">
        <v>74</v>
      </c>
      <c r="I881" s="1" t="s">
        <v>15325</v>
      </c>
      <c r="J881" s="1" t="s">
        <v>15326</v>
      </c>
      <c r="K881" s="1" t="s">
        <v>74</v>
      </c>
      <c r="L881" s="1" t="s">
        <v>74</v>
      </c>
      <c r="M881" s="1" t="s">
        <v>78</v>
      </c>
      <c r="N881" s="1" t="s">
        <v>79</v>
      </c>
      <c r="O881" s="1" t="s">
        <v>74</v>
      </c>
      <c r="P881" s="1" t="s">
        <v>74</v>
      </c>
      <c r="Q881" s="1" t="s">
        <v>74</v>
      </c>
      <c r="R881" s="1" t="s">
        <v>74</v>
      </c>
      <c r="S881" s="1" t="s">
        <v>74</v>
      </c>
      <c r="T881" s="1" t="s">
        <v>74</v>
      </c>
      <c r="U881" s="1" t="s">
        <v>15327</v>
      </c>
      <c r="V881" s="1" t="s">
        <v>15328</v>
      </c>
      <c r="W881" s="1" t="s">
        <v>15329</v>
      </c>
      <c r="X881" s="1" t="s">
        <v>15330</v>
      </c>
      <c r="Y881" s="1" t="s">
        <v>15331</v>
      </c>
      <c r="Z881" s="1" t="s">
        <v>74</v>
      </c>
      <c r="AA881" s="1" t="s">
        <v>74</v>
      </c>
      <c r="AB881" s="1" t="s">
        <v>74</v>
      </c>
      <c r="AC881" s="1" t="s">
        <v>74</v>
      </c>
      <c r="AD881" s="1" t="s">
        <v>74</v>
      </c>
      <c r="AE881" s="1" t="s">
        <v>74</v>
      </c>
      <c r="AF881" s="1" t="s">
        <v>74</v>
      </c>
      <c r="AG881" s="1">
        <v>26</v>
      </c>
      <c r="AH881" s="1">
        <v>35</v>
      </c>
      <c r="AI881" s="1">
        <v>40</v>
      </c>
      <c r="AJ881" s="1">
        <v>0</v>
      </c>
      <c r="AK881" s="1">
        <v>2</v>
      </c>
      <c r="AL881" s="1" t="s">
        <v>15332</v>
      </c>
      <c r="AM881" s="1" t="s">
        <v>6492</v>
      </c>
      <c r="AN881" s="1" t="s">
        <v>15333</v>
      </c>
      <c r="AO881" s="1" t="s">
        <v>15334</v>
      </c>
      <c r="AP881" s="1" t="s">
        <v>74</v>
      </c>
      <c r="AQ881" s="1" t="s">
        <v>74</v>
      </c>
      <c r="AR881" s="1" t="s">
        <v>15326</v>
      </c>
      <c r="AS881" s="1" t="s">
        <v>15335</v>
      </c>
      <c r="AT881" s="1" t="s">
        <v>1334</v>
      </c>
      <c r="AU881" s="1">
        <v>2002</v>
      </c>
      <c r="AV881" s="1">
        <v>42</v>
      </c>
      <c r="AW881" s="1">
        <v>10</v>
      </c>
      <c r="AX881" s="1" t="s">
        <v>74</v>
      </c>
      <c r="AY881" s="1" t="s">
        <v>74</v>
      </c>
      <c r="AZ881" s="1" t="s">
        <v>74</v>
      </c>
      <c r="BA881" s="1" t="s">
        <v>74</v>
      </c>
      <c r="BB881" s="1">
        <v>1340</v>
      </c>
      <c r="BC881" s="1">
        <v>1347</v>
      </c>
      <c r="BD881" s="1" t="s">
        <v>74</v>
      </c>
      <c r="BE881" s="1" t="s">
        <v>15336</v>
      </c>
      <c r="BF881" s="1" t="str">
        <f>HYPERLINK("http://dx.doi.org/10.1046/j.1537-2995.2002.00205.x","http://dx.doi.org/10.1046/j.1537-2995.2002.00205.x")</f>
        <v>http://dx.doi.org/10.1046/j.1537-2995.2002.00205.x</v>
      </c>
      <c r="BG881" s="1" t="s">
        <v>74</v>
      </c>
      <c r="BH881" s="1" t="s">
        <v>74</v>
      </c>
      <c r="BI881" s="1">
        <v>8</v>
      </c>
      <c r="BJ881" s="1" t="s">
        <v>15337</v>
      </c>
      <c r="BK881" s="1" t="s">
        <v>100</v>
      </c>
      <c r="BL881" s="1" t="s">
        <v>15337</v>
      </c>
      <c r="BM881" s="1" t="s">
        <v>15338</v>
      </c>
      <c r="BN881" s="1">
        <v>12423519</v>
      </c>
      <c r="BO881" s="1" t="s">
        <v>74</v>
      </c>
      <c r="BP881" s="1" t="s">
        <v>74</v>
      </c>
      <c r="BQ881" s="1" t="s">
        <v>74</v>
      </c>
      <c r="BR881" s="1" t="s">
        <v>102</v>
      </c>
      <c r="BS881" s="1" t="s">
        <v>15339</v>
      </c>
      <c r="BT881" s="1" t="str">
        <f>HYPERLINK("https%3A%2F%2Fwww.webofscience.com%2Fwos%2Fwoscc%2Ffull-record%2FWOS:000178465200016","View Full Record in Web of Science")</f>
        <v>View Full Record in Web of Science</v>
      </c>
    </row>
    <row r="882" spans="1:72" x14ac:dyDescent="0.25">
      <c r="A882" s="1" t="s">
        <v>72</v>
      </c>
      <c r="B882" s="1" t="s">
        <v>15340</v>
      </c>
      <c r="C882" s="1" t="s">
        <v>74</v>
      </c>
      <c r="D882" s="1" t="s">
        <v>74</v>
      </c>
      <c r="E882" s="1" t="s">
        <v>74</v>
      </c>
      <c r="F882" s="1" t="s">
        <v>15340</v>
      </c>
      <c r="G882" s="1" t="s">
        <v>74</v>
      </c>
      <c r="H882" s="1" t="s">
        <v>74</v>
      </c>
      <c r="I882" s="1" t="s">
        <v>15341</v>
      </c>
      <c r="J882" s="1" t="s">
        <v>15342</v>
      </c>
      <c r="K882" s="1" t="s">
        <v>74</v>
      </c>
      <c r="L882" s="1" t="s">
        <v>74</v>
      </c>
      <c r="M882" s="1" t="s">
        <v>78</v>
      </c>
      <c r="N882" s="1" t="s">
        <v>79</v>
      </c>
      <c r="O882" s="1" t="s">
        <v>74</v>
      </c>
      <c r="P882" s="1" t="s">
        <v>74</v>
      </c>
      <c r="Q882" s="1" t="s">
        <v>74</v>
      </c>
      <c r="R882" s="1" t="s">
        <v>74</v>
      </c>
      <c r="S882" s="1" t="s">
        <v>74</v>
      </c>
      <c r="T882" s="1" t="s">
        <v>15343</v>
      </c>
      <c r="U882" s="1" t="s">
        <v>15344</v>
      </c>
      <c r="V882" s="1" t="s">
        <v>15345</v>
      </c>
      <c r="W882" s="1" t="s">
        <v>15346</v>
      </c>
      <c r="X882" s="1" t="s">
        <v>15347</v>
      </c>
      <c r="Y882" s="1" t="s">
        <v>15348</v>
      </c>
      <c r="Z882" s="1" t="s">
        <v>74</v>
      </c>
      <c r="AA882" s="1" t="s">
        <v>74</v>
      </c>
      <c r="AB882" s="1" t="s">
        <v>74</v>
      </c>
      <c r="AC882" s="1" t="s">
        <v>74</v>
      </c>
      <c r="AD882" s="1" t="s">
        <v>74</v>
      </c>
      <c r="AE882" s="1" t="s">
        <v>74</v>
      </c>
      <c r="AF882" s="1" t="s">
        <v>74</v>
      </c>
      <c r="AG882" s="1">
        <v>32</v>
      </c>
      <c r="AH882" s="1">
        <v>11</v>
      </c>
      <c r="AI882" s="1">
        <v>11</v>
      </c>
      <c r="AJ882" s="1">
        <v>0</v>
      </c>
      <c r="AK882" s="1">
        <v>1</v>
      </c>
      <c r="AL882" s="1" t="s">
        <v>710</v>
      </c>
      <c r="AM882" s="1" t="s">
        <v>711</v>
      </c>
      <c r="AN882" s="1" t="s">
        <v>10258</v>
      </c>
      <c r="AO882" s="1" t="s">
        <v>15349</v>
      </c>
      <c r="AP882" s="1" t="s">
        <v>74</v>
      </c>
      <c r="AQ882" s="1" t="s">
        <v>74</v>
      </c>
      <c r="AR882" s="1" t="s">
        <v>15350</v>
      </c>
      <c r="AS882" s="1" t="s">
        <v>15351</v>
      </c>
      <c r="AT882" s="1" t="s">
        <v>1334</v>
      </c>
      <c r="AU882" s="1">
        <v>2002</v>
      </c>
      <c r="AV882" s="1">
        <v>14</v>
      </c>
      <c r="AW882" s="1">
        <v>10</v>
      </c>
      <c r="AX882" s="1" t="s">
        <v>74</v>
      </c>
      <c r="AY882" s="1" t="s">
        <v>74</v>
      </c>
      <c r="AZ882" s="1" t="s">
        <v>74</v>
      </c>
      <c r="BA882" s="1" t="s">
        <v>74</v>
      </c>
      <c r="BB882" s="1">
        <v>1125</v>
      </c>
      <c r="BC882" s="1">
        <v>1132</v>
      </c>
      <c r="BD882" s="1" t="s">
        <v>74</v>
      </c>
      <c r="BE882" s="1" t="s">
        <v>15352</v>
      </c>
      <c r="BF882" s="1" t="str">
        <f>HYPERLINK("http://dx.doi.org/10.1097/00042737-200210000-00014","http://dx.doi.org/10.1097/00042737-200210000-00014")</f>
        <v>http://dx.doi.org/10.1097/00042737-200210000-00014</v>
      </c>
      <c r="BG882" s="1" t="s">
        <v>74</v>
      </c>
      <c r="BH882" s="1" t="s">
        <v>74</v>
      </c>
      <c r="BI882" s="1">
        <v>8</v>
      </c>
      <c r="BJ882" s="1" t="s">
        <v>2689</v>
      </c>
      <c r="BK882" s="1" t="s">
        <v>100</v>
      </c>
      <c r="BL882" s="1" t="s">
        <v>2689</v>
      </c>
      <c r="BM882" s="1" t="s">
        <v>15353</v>
      </c>
      <c r="BN882" s="1">
        <v>12362104</v>
      </c>
      <c r="BO882" s="1" t="s">
        <v>74</v>
      </c>
      <c r="BP882" s="1" t="s">
        <v>74</v>
      </c>
      <c r="BQ882" s="1" t="s">
        <v>74</v>
      </c>
      <c r="BR882" s="1" t="s">
        <v>102</v>
      </c>
      <c r="BS882" s="1" t="s">
        <v>15354</v>
      </c>
      <c r="BT882" s="1" t="str">
        <f>HYPERLINK("https%3A%2F%2Fwww.webofscience.com%2Fwos%2Fwoscc%2Ffull-record%2FWOS:000178646100014","View Full Record in Web of Science")</f>
        <v>View Full Record in Web of Science</v>
      </c>
    </row>
    <row r="883" spans="1:72" x14ac:dyDescent="0.25">
      <c r="A883" s="1" t="s">
        <v>72</v>
      </c>
      <c r="B883" s="1" t="s">
        <v>15355</v>
      </c>
      <c r="C883" s="1" t="s">
        <v>74</v>
      </c>
      <c r="D883" s="1" t="s">
        <v>74</v>
      </c>
      <c r="E883" s="1" t="s">
        <v>74</v>
      </c>
      <c r="F883" s="1" t="s">
        <v>15355</v>
      </c>
      <c r="G883" s="1" t="s">
        <v>74</v>
      </c>
      <c r="H883" s="1" t="s">
        <v>74</v>
      </c>
      <c r="I883" s="1" t="s">
        <v>15356</v>
      </c>
      <c r="J883" s="1" t="s">
        <v>6483</v>
      </c>
      <c r="K883" s="1" t="s">
        <v>74</v>
      </c>
      <c r="L883" s="1" t="s">
        <v>74</v>
      </c>
      <c r="M883" s="1" t="s">
        <v>78</v>
      </c>
      <c r="N883" s="1" t="s">
        <v>79</v>
      </c>
      <c r="O883" s="1" t="s">
        <v>74</v>
      </c>
      <c r="P883" s="1" t="s">
        <v>74</v>
      </c>
      <c r="Q883" s="1" t="s">
        <v>74</v>
      </c>
      <c r="R883" s="1" t="s">
        <v>74</v>
      </c>
      <c r="S883" s="1" t="s">
        <v>74</v>
      </c>
      <c r="T883" s="1" t="s">
        <v>15357</v>
      </c>
      <c r="U883" s="1" t="s">
        <v>15358</v>
      </c>
      <c r="V883" s="1" t="s">
        <v>15359</v>
      </c>
      <c r="W883" s="1" t="s">
        <v>15360</v>
      </c>
      <c r="X883" s="1" t="s">
        <v>15361</v>
      </c>
      <c r="Y883" s="1" t="s">
        <v>14296</v>
      </c>
      <c r="Z883" s="1" t="s">
        <v>13992</v>
      </c>
      <c r="AA883" s="1" t="s">
        <v>15362</v>
      </c>
      <c r="AB883" s="1" t="s">
        <v>15363</v>
      </c>
      <c r="AC883" s="1" t="s">
        <v>74</v>
      </c>
      <c r="AD883" s="1" t="s">
        <v>74</v>
      </c>
      <c r="AE883" s="1" t="s">
        <v>74</v>
      </c>
      <c r="AF883" s="1" t="s">
        <v>74</v>
      </c>
      <c r="AG883" s="1">
        <v>32</v>
      </c>
      <c r="AH883" s="1">
        <v>196</v>
      </c>
      <c r="AI883" s="1">
        <v>202</v>
      </c>
      <c r="AJ883" s="1">
        <v>1</v>
      </c>
      <c r="AK883" s="1">
        <v>191</v>
      </c>
      <c r="AL883" s="1" t="s">
        <v>6491</v>
      </c>
      <c r="AM883" s="1" t="s">
        <v>6492</v>
      </c>
      <c r="AN883" s="1" t="s">
        <v>6493</v>
      </c>
      <c r="AO883" s="1" t="s">
        <v>6494</v>
      </c>
      <c r="AP883" s="1" t="s">
        <v>6495</v>
      </c>
      <c r="AQ883" s="1" t="s">
        <v>74</v>
      </c>
      <c r="AR883" s="1" t="s">
        <v>6496</v>
      </c>
      <c r="AS883" s="1" t="s">
        <v>6497</v>
      </c>
      <c r="AT883" s="1" t="s">
        <v>386</v>
      </c>
      <c r="AU883" s="1">
        <v>2002</v>
      </c>
      <c r="AV883" s="1">
        <v>93</v>
      </c>
      <c r="AW883" s="1">
        <v>3</v>
      </c>
      <c r="AX883" s="1" t="s">
        <v>74</v>
      </c>
      <c r="AY883" s="1" t="s">
        <v>74</v>
      </c>
      <c r="AZ883" s="1" t="s">
        <v>74</v>
      </c>
      <c r="BA883" s="1" t="s">
        <v>74</v>
      </c>
      <c r="BB883" s="1">
        <v>990</v>
      </c>
      <c r="BC883" s="1">
        <v>999</v>
      </c>
      <c r="BD883" s="1" t="s">
        <v>74</v>
      </c>
      <c r="BE883" s="1" t="s">
        <v>15364</v>
      </c>
      <c r="BF883" s="1" t="str">
        <f>HYPERLINK("http://dx.doi.org/10.1152/japplphysiol.00249.2002","http://dx.doi.org/10.1152/japplphysiol.00249.2002")</f>
        <v>http://dx.doi.org/10.1152/japplphysiol.00249.2002</v>
      </c>
      <c r="BG883" s="1" t="s">
        <v>74</v>
      </c>
      <c r="BH883" s="1" t="s">
        <v>74</v>
      </c>
      <c r="BI883" s="1">
        <v>10</v>
      </c>
      <c r="BJ883" s="1" t="s">
        <v>298</v>
      </c>
      <c r="BK883" s="1" t="s">
        <v>100</v>
      </c>
      <c r="BL883" s="1" t="s">
        <v>298</v>
      </c>
      <c r="BM883" s="1" t="s">
        <v>15365</v>
      </c>
      <c r="BN883" s="1">
        <v>12183495</v>
      </c>
      <c r="BO883" s="1" t="s">
        <v>74</v>
      </c>
      <c r="BP883" s="1" t="s">
        <v>74</v>
      </c>
      <c r="BQ883" s="1" t="s">
        <v>74</v>
      </c>
      <c r="BR883" s="1" t="s">
        <v>102</v>
      </c>
      <c r="BS883" s="1" t="s">
        <v>15366</v>
      </c>
      <c r="BT883" s="1" t="str">
        <f>HYPERLINK("https%3A%2F%2Fwww.webofscience.com%2Fwos%2Fwoscc%2Ffull-record%2FWOS:000177573400024","View Full Record in Web of Science")</f>
        <v>View Full Record in Web of Science</v>
      </c>
    </row>
    <row r="884" spans="1:72" x14ac:dyDescent="0.25">
      <c r="A884" s="1" t="s">
        <v>72</v>
      </c>
      <c r="B884" s="1" t="s">
        <v>15367</v>
      </c>
      <c r="C884" s="1" t="s">
        <v>74</v>
      </c>
      <c r="D884" s="1" t="s">
        <v>74</v>
      </c>
      <c r="E884" s="1" t="s">
        <v>74</v>
      </c>
      <c r="F884" s="1" t="s">
        <v>15367</v>
      </c>
      <c r="G884" s="1" t="s">
        <v>74</v>
      </c>
      <c r="H884" s="1" t="s">
        <v>74</v>
      </c>
      <c r="I884" s="1" t="s">
        <v>15368</v>
      </c>
      <c r="J884" s="1" t="s">
        <v>5802</v>
      </c>
      <c r="K884" s="1" t="s">
        <v>74</v>
      </c>
      <c r="L884" s="1" t="s">
        <v>74</v>
      </c>
      <c r="M884" s="1" t="s">
        <v>78</v>
      </c>
      <c r="N884" s="1" t="s">
        <v>79</v>
      </c>
      <c r="O884" s="1" t="s">
        <v>74</v>
      </c>
      <c r="P884" s="1" t="s">
        <v>74</v>
      </c>
      <c r="Q884" s="1" t="s">
        <v>74</v>
      </c>
      <c r="R884" s="1" t="s">
        <v>74</v>
      </c>
      <c r="S884" s="1" t="s">
        <v>74</v>
      </c>
      <c r="T884" s="1" t="s">
        <v>15369</v>
      </c>
      <c r="U884" s="1" t="s">
        <v>15370</v>
      </c>
      <c r="V884" s="1" t="s">
        <v>15371</v>
      </c>
      <c r="W884" s="1" t="s">
        <v>15372</v>
      </c>
      <c r="X884" s="1" t="s">
        <v>15373</v>
      </c>
      <c r="Y884" s="1" t="s">
        <v>15374</v>
      </c>
      <c r="Z884" s="1" t="s">
        <v>74</v>
      </c>
      <c r="AA884" s="1" t="s">
        <v>74</v>
      </c>
      <c r="AB884" s="1" t="s">
        <v>74</v>
      </c>
      <c r="AC884" s="1" t="s">
        <v>74</v>
      </c>
      <c r="AD884" s="1" t="s">
        <v>74</v>
      </c>
      <c r="AE884" s="1" t="s">
        <v>74</v>
      </c>
      <c r="AF884" s="1" t="s">
        <v>74</v>
      </c>
      <c r="AG884" s="1">
        <v>27</v>
      </c>
      <c r="AH884" s="1">
        <v>44</v>
      </c>
      <c r="AI884" s="1">
        <v>47</v>
      </c>
      <c r="AJ884" s="1">
        <v>1</v>
      </c>
      <c r="AK884" s="1">
        <v>12</v>
      </c>
      <c r="AL884" s="1" t="s">
        <v>15375</v>
      </c>
      <c r="AM884" s="1" t="s">
        <v>15376</v>
      </c>
      <c r="AN884" s="1" t="s">
        <v>15377</v>
      </c>
      <c r="AO884" s="1" t="s">
        <v>5811</v>
      </c>
      <c r="AP884" s="1" t="s">
        <v>74</v>
      </c>
      <c r="AQ884" s="1" t="s">
        <v>74</v>
      </c>
      <c r="AR884" s="1" t="s">
        <v>5813</v>
      </c>
      <c r="AS884" s="1" t="s">
        <v>5814</v>
      </c>
      <c r="AT884" s="1" t="s">
        <v>386</v>
      </c>
      <c r="AU884" s="1">
        <v>2002</v>
      </c>
      <c r="AV884" s="1">
        <v>47</v>
      </c>
      <c r="AW884" s="1">
        <v>3</v>
      </c>
      <c r="AX884" s="1" t="s">
        <v>74</v>
      </c>
      <c r="AY884" s="1" t="s">
        <v>74</v>
      </c>
      <c r="AZ884" s="1" t="s">
        <v>74</v>
      </c>
      <c r="BA884" s="1" t="s">
        <v>74</v>
      </c>
      <c r="BB884" s="1">
        <v>228</v>
      </c>
      <c r="BC884" s="1">
        <v>236</v>
      </c>
      <c r="BD884" s="1" t="s">
        <v>74</v>
      </c>
      <c r="BE884" s="1" t="s">
        <v>15378</v>
      </c>
      <c r="BF884" s="1" t="str">
        <f>HYPERLINK("http://dx.doi.org/10.1111/j.1834-7819.2002.tb00334.x","http://dx.doi.org/10.1111/j.1834-7819.2002.tb00334.x")</f>
        <v>http://dx.doi.org/10.1111/j.1834-7819.2002.tb00334.x</v>
      </c>
      <c r="BG884" s="1" t="s">
        <v>74</v>
      </c>
      <c r="BH884" s="1" t="s">
        <v>74</v>
      </c>
      <c r="BI884" s="1">
        <v>9</v>
      </c>
      <c r="BJ884" s="1" t="s">
        <v>149</v>
      </c>
      <c r="BK884" s="1" t="s">
        <v>100</v>
      </c>
      <c r="BL884" s="1" t="s">
        <v>149</v>
      </c>
      <c r="BM884" s="1" t="s">
        <v>15379</v>
      </c>
      <c r="BN884" s="1">
        <v>12405463</v>
      </c>
      <c r="BO884" s="1" t="s">
        <v>74</v>
      </c>
      <c r="BP884" s="1" t="s">
        <v>74</v>
      </c>
      <c r="BQ884" s="1" t="s">
        <v>74</v>
      </c>
      <c r="BR884" s="1" t="s">
        <v>102</v>
      </c>
      <c r="BS884" s="1" t="s">
        <v>15380</v>
      </c>
      <c r="BT884" s="1" t="str">
        <f>HYPERLINK("https%3A%2F%2Fwww.webofscience.com%2Fwos%2Fwoscc%2Ffull-record%2FWOS:000178781800008","View Full Record in Web of Science")</f>
        <v>View Full Record in Web of Science</v>
      </c>
    </row>
    <row r="885" spans="1:72" x14ac:dyDescent="0.25">
      <c r="A885" s="1" t="s">
        <v>72</v>
      </c>
      <c r="B885" s="1" t="s">
        <v>15381</v>
      </c>
      <c r="C885" s="1" t="s">
        <v>74</v>
      </c>
      <c r="D885" s="1" t="s">
        <v>74</v>
      </c>
      <c r="E885" s="1" t="s">
        <v>74</v>
      </c>
      <c r="F885" s="1" t="s">
        <v>15381</v>
      </c>
      <c r="G885" s="1" t="s">
        <v>74</v>
      </c>
      <c r="H885" s="1" t="s">
        <v>74</v>
      </c>
      <c r="I885" s="1" t="s">
        <v>15382</v>
      </c>
      <c r="J885" s="1" t="s">
        <v>15383</v>
      </c>
      <c r="K885" s="1" t="s">
        <v>74</v>
      </c>
      <c r="L885" s="1" t="s">
        <v>74</v>
      </c>
      <c r="M885" s="1" t="s">
        <v>78</v>
      </c>
      <c r="N885" s="1" t="s">
        <v>79</v>
      </c>
      <c r="O885" s="1" t="s">
        <v>74</v>
      </c>
      <c r="P885" s="1" t="s">
        <v>74</v>
      </c>
      <c r="Q885" s="1" t="s">
        <v>74</v>
      </c>
      <c r="R885" s="1" t="s">
        <v>74</v>
      </c>
      <c r="S885" s="1" t="s">
        <v>74</v>
      </c>
      <c r="T885" s="1" t="s">
        <v>15384</v>
      </c>
      <c r="U885" s="1" t="s">
        <v>15385</v>
      </c>
      <c r="V885" s="1" t="s">
        <v>15386</v>
      </c>
      <c r="W885" s="1" t="s">
        <v>15387</v>
      </c>
      <c r="X885" s="1" t="s">
        <v>74</v>
      </c>
      <c r="Y885" s="1" t="s">
        <v>15388</v>
      </c>
      <c r="Z885" s="1" t="s">
        <v>74</v>
      </c>
      <c r="AA885" s="1" t="s">
        <v>74</v>
      </c>
      <c r="AB885" s="1" t="s">
        <v>74</v>
      </c>
      <c r="AC885" s="1" t="s">
        <v>74</v>
      </c>
      <c r="AD885" s="1" t="s">
        <v>74</v>
      </c>
      <c r="AE885" s="1" t="s">
        <v>74</v>
      </c>
      <c r="AF885" s="1" t="s">
        <v>74</v>
      </c>
      <c r="AG885" s="1">
        <v>14</v>
      </c>
      <c r="AH885" s="1">
        <v>32</v>
      </c>
      <c r="AI885" s="1">
        <v>32</v>
      </c>
      <c r="AJ885" s="1">
        <v>0</v>
      </c>
      <c r="AK885" s="1">
        <v>5</v>
      </c>
      <c r="AL885" s="1" t="s">
        <v>771</v>
      </c>
      <c r="AM885" s="1" t="s">
        <v>772</v>
      </c>
      <c r="AN885" s="1" t="s">
        <v>982</v>
      </c>
      <c r="AO885" s="1" t="s">
        <v>15389</v>
      </c>
      <c r="AP885" s="1" t="s">
        <v>15390</v>
      </c>
      <c r="AQ885" s="1" t="s">
        <v>74</v>
      </c>
      <c r="AR885" s="1" t="s">
        <v>15391</v>
      </c>
      <c r="AS885" s="1" t="s">
        <v>15392</v>
      </c>
      <c r="AT885" s="1" t="s">
        <v>386</v>
      </c>
      <c r="AU885" s="1">
        <v>2002</v>
      </c>
      <c r="AV885" s="1">
        <v>47</v>
      </c>
      <c r="AW885" s="1">
        <v>5</v>
      </c>
      <c r="AX885" s="1" t="s">
        <v>74</v>
      </c>
      <c r="AY885" s="1" t="s">
        <v>74</v>
      </c>
      <c r="AZ885" s="1" t="s">
        <v>74</v>
      </c>
      <c r="BA885" s="1" t="s">
        <v>74</v>
      </c>
      <c r="BB885" s="1">
        <v>1133</v>
      </c>
      <c r="BC885" s="1">
        <v>1134</v>
      </c>
      <c r="BD885" s="1" t="s">
        <v>74</v>
      </c>
      <c r="BE885" s="1" t="s">
        <v>74</v>
      </c>
      <c r="BF885" s="1" t="s">
        <v>74</v>
      </c>
      <c r="BG885" s="1" t="s">
        <v>74</v>
      </c>
      <c r="BH885" s="1" t="s">
        <v>74</v>
      </c>
      <c r="BI885" s="1">
        <v>2</v>
      </c>
      <c r="BJ885" s="1" t="s">
        <v>15393</v>
      </c>
      <c r="BK885" s="1" t="s">
        <v>100</v>
      </c>
      <c r="BL885" s="1" t="s">
        <v>15394</v>
      </c>
      <c r="BM885" s="1" t="s">
        <v>15395</v>
      </c>
      <c r="BN885" s="1">
        <v>12353560</v>
      </c>
      <c r="BO885" s="1" t="s">
        <v>74</v>
      </c>
      <c r="BP885" s="1" t="s">
        <v>74</v>
      </c>
      <c r="BQ885" s="1" t="s">
        <v>74</v>
      </c>
      <c r="BR885" s="1" t="s">
        <v>102</v>
      </c>
      <c r="BS885" s="1" t="s">
        <v>15396</v>
      </c>
      <c r="BT885" s="1" t="str">
        <f>HYPERLINK("https%3A%2F%2Fwww.webofscience.com%2Fwos%2Fwoscc%2Ffull-record%2FWOS:000178185800038","View Full Record in Web of Science")</f>
        <v>View Full Record in Web of Science</v>
      </c>
    </row>
    <row r="886" spans="1:72" x14ac:dyDescent="0.25">
      <c r="A886" s="1" t="s">
        <v>72</v>
      </c>
      <c r="B886" s="1" t="s">
        <v>15397</v>
      </c>
      <c r="C886" s="1" t="s">
        <v>74</v>
      </c>
      <c r="D886" s="1" t="s">
        <v>74</v>
      </c>
      <c r="E886" s="1" t="s">
        <v>74</v>
      </c>
      <c r="F886" s="1" t="s">
        <v>15397</v>
      </c>
      <c r="G886" s="1" t="s">
        <v>74</v>
      </c>
      <c r="H886" s="1" t="s">
        <v>74</v>
      </c>
      <c r="I886" s="1" t="s">
        <v>15398</v>
      </c>
      <c r="J886" s="1" t="s">
        <v>15399</v>
      </c>
      <c r="K886" s="1" t="s">
        <v>74</v>
      </c>
      <c r="L886" s="1" t="s">
        <v>74</v>
      </c>
      <c r="M886" s="1" t="s">
        <v>78</v>
      </c>
      <c r="N886" s="1" t="s">
        <v>1744</v>
      </c>
      <c r="O886" s="1" t="s">
        <v>15400</v>
      </c>
      <c r="P886" s="1" t="s">
        <v>15401</v>
      </c>
      <c r="Q886" s="1" t="s">
        <v>15402</v>
      </c>
      <c r="R886" s="1" t="s">
        <v>15403</v>
      </c>
      <c r="S886" s="1" t="s">
        <v>74</v>
      </c>
      <c r="T886" s="1" t="s">
        <v>74</v>
      </c>
      <c r="U886" s="1" t="s">
        <v>15404</v>
      </c>
      <c r="V886" s="1" t="s">
        <v>15405</v>
      </c>
      <c r="W886" s="1" t="s">
        <v>15406</v>
      </c>
      <c r="X886" s="1" t="s">
        <v>74</v>
      </c>
      <c r="Y886" s="1" t="s">
        <v>15407</v>
      </c>
      <c r="Z886" s="1" t="s">
        <v>74</v>
      </c>
      <c r="AA886" s="1" t="s">
        <v>74</v>
      </c>
      <c r="AB886" s="1" t="s">
        <v>74</v>
      </c>
      <c r="AC886" s="1" t="s">
        <v>74</v>
      </c>
      <c r="AD886" s="1" t="s">
        <v>74</v>
      </c>
      <c r="AE886" s="1" t="s">
        <v>74</v>
      </c>
      <c r="AF886" s="1" t="s">
        <v>74</v>
      </c>
      <c r="AG886" s="1">
        <v>37</v>
      </c>
      <c r="AH886" s="1">
        <v>4</v>
      </c>
      <c r="AI886" s="1">
        <v>4</v>
      </c>
      <c r="AJ886" s="1">
        <v>0</v>
      </c>
      <c r="AK886" s="1">
        <v>14</v>
      </c>
      <c r="AL886" s="1" t="s">
        <v>15408</v>
      </c>
      <c r="AM886" s="1" t="s">
        <v>6492</v>
      </c>
      <c r="AN886" s="1" t="s">
        <v>15409</v>
      </c>
      <c r="AO886" s="1" t="s">
        <v>15410</v>
      </c>
      <c r="AP886" s="1" t="s">
        <v>74</v>
      </c>
      <c r="AQ886" s="1" t="s">
        <v>74</v>
      </c>
      <c r="AR886" s="1" t="s">
        <v>15411</v>
      </c>
      <c r="AS886" s="1" t="s">
        <v>15412</v>
      </c>
      <c r="AT886" s="1" t="s">
        <v>476</v>
      </c>
      <c r="AU886" s="1">
        <v>2002</v>
      </c>
      <c r="AV886" s="1">
        <v>167</v>
      </c>
      <c r="AW886" s="1">
        <v>8</v>
      </c>
      <c r="AX886" s="1" t="s">
        <v>74</v>
      </c>
      <c r="AY886" s="1" t="s">
        <v>74</v>
      </c>
      <c r="AZ886" s="1" t="s">
        <v>74</v>
      </c>
      <c r="BA886" s="1" t="s">
        <v>74</v>
      </c>
      <c r="BB886" s="1">
        <v>692</v>
      </c>
      <c r="BC886" s="1">
        <v>697</v>
      </c>
      <c r="BD886" s="1" t="s">
        <v>74</v>
      </c>
      <c r="BE886" s="1" t="s">
        <v>15413</v>
      </c>
      <c r="BF886" s="1" t="str">
        <f>HYPERLINK("http://dx.doi.org/10.1093/milmed/167.8.692","http://dx.doi.org/10.1093/milmed/167.8.692")</f>
        <v>http://dx.doi.org/10.1093/milmed/167.8.692</v>
      </c>
      <c r="BG886" s="1" t="s">
        <v>74</v>
      </c>
      <c r="BH886" s="1" t="s">
        <v>74</v>
      </c>
      <c r="BI886" s="1">
        <v>6</v>
      </c>
      <c r="BJ886" s="1" t="s">
        <v>478</v>
      </c>
      <c r="BK886" s="1" t="s">
        <v>14142</v>
      </c>
      <c r="BL886" s="1" t="s">
        <v>479</v>
      </c>
      <c r="BM886" s="1" t="s">
        <v>15414</v>
      </c>
      <c r="BN886" s="1">
        <v>12188244</v>
      </c>
      <c r="BO886" s="1" t="s">
        <v>2540</v>
      </c>
      <c r="BP886" s="1" t="s">
        <v>74</v>
      </c>
      <c r="BQ886" s="1" t="s">
        <v>74</v>
      </c>
      <c r="BR886" s="1" t="s">
        <v>102</v>
      </c>
      <c r="BS886" s="1" t="s">
        <v>15415</v>
      </c>
      <c r="BT886" s="1" t="str">
        <f>HYPERLINK("https%3A%2F%2Fwww.webofscience.com%2Fwos%2Fwoscc%2Ffull-record%2FWOS:000181421000017","View Full Record in Web of Science")</f>
        <v>View Full Record in Web of Science</v>
      </c>
    </row>
    <row r="887" spans="1:72" x14ac:dyDescent="0.25">
      <c r="A887" s="1" t="s">
        <v>72</v>
      </c>
      <c r="B887" s="1" t="s">
        <v>15416</v>
      </c>
      <c r="C887" s="1" t="s">
        <v>74</v>
      </c>
      <c r="D887" s="1" t="s">
        <v>74</v>
      </c>
      <c r="E887" s="1" t="s">
        <v>74</v>
      </c>
      <c r="F887" s="1" t="s">
        <v>15416</v>
      </c>
      <c r="G887" s="1" t="s">
        <v>74</v>
      </c>
      <c r="H887" s="1" t="s">
        <v>74</v>
      </c>
      <c r="I887" s="1" t="s">
        <v>15417</v>
      </c>
      <c r="J887" s="1" t="s">
        <v>8392</v>
      </c>
      <c r="K887" s="1" t="s">
        <v>74</v>
      </c>
      <c r="L887" s="1" t="s">
        <v>74</v>
      </c>
      <c r="M887" s="1" t="s">
        <v>78</v>
      </c>
      <c r="N887" s="1" t="s">
        <v>79</v>
      </c>
      <c r="O887" s="1" t="s">
        <v>74</v>
      </c>
      <c r="P887" s="1" t="s">
        <v>74</v>
      </c>
      <c r="Q887" s="1" t="s">
        <v>74</v>
      </c>
      <c r="R887" s="1" t="s">
        <v>74</v>
      </c>
      <c r="S887" s="1" t="s">
        <v>74</v>
      </c>
      <c r="T887" s="1" t="s">
        <v>15418</v>
      </c>
      <c r="U887" s="1" t="s">
        <v>15419</v>
      </c>
      <c r="V887" s="1" t="s">
        <v>15420</v>
      </c>
      <c r="W887" s="1" t="s">
        <v>15421</v>
      </c>
      <c r="X887" s="1" t="s">
        <v>15422</v>
      </c>
      <c r="Y887" s="1" t="s">
        <v>15423</v>
      </c>
      <c r="Z887" s="1" t="s">
        <v>15424</v>
      </c>
      <c r="AA887" s="1" t="s">
        <v>74</v>
      </c>
      <c r="AB887" s="1" t="s">
        <v>74</v>
      </c>
      <c r="AC887" s="1" t="s">
        <v>74</v>
      </c>
      <c r="AD887" s="1" t="s">
        <v>74</v>
      </c>
      <c r="AE887" s="1" t="s">
        <v>74</v>
      </c>
      <c r="AF887" s="1" t="s">
        <v>74</v>
      </c>
      <c r="AG887" s="1">
        <v>44</v>
      </c>
      <c r="AH887" s="1">
        <v>54</v>
      </c>
      <c r="AI887" s="1">
        <v>58</v>
      </c>
      <c r="AJ887" s="1">
        <v>1</v>
      </c>
      <c r="AK887" s="1">
        <v>17</v>
      </c>
      <c r="AL887" s="1" t="s">
        <v>4555</v>
      </c>
      <c r="AM887" s="1" t="s">
        <v>382</v>
      </c>
      <c r="AN887" s="1" t="s">
        <v>4556</v>
      </c>
      <c r="AO887" s="1" t="s">
        <v>8402</v>
      </c>
      <c r="AP887" s="1" t="s">
        <v>8403</v>
      </c>
      <c r="AQ887" s="1" t="s">
        <v>74</v>
      </c>
      <c r="AR887" s="1" t="s">
        <v>8404</v>
      </c>
      <c r="AS887" s="1" t="s">
        <v>8405</v>
      </c>
      <c r="AT887" s="1" t="s">
        <v>4057</v>
      </c>
      <c r="AU887" s="1">
        <v>2002</v>
      </c>
      <c r="AV887" s="1">
        <v>36</v>
      </c>
      <c r="AW887" s="1">
        <v>4</v>
      </c>
      <c r="AX887" s="1" t="s">
        <v>74</v>
      </c>
      <c r="AY887" s="1" t="s">
        <v>74</v>
      </c>
      <c r="AZ887" s="1" t="s">
        <v>74</v>
      </c>
      <c r="BA887" s="1" t="s">
        <v>74</v>
      </c>
      <c r="BB887" s="1">
        <v>281</v>
      </c>
      <c r="BC887" s="1">
        <v>287</v>
      </c>
      <c r="BD887" s="1" t="s">
        <v>74</v>
      </c>
      <c r="BE887" s="1" t="s">
        <v>15425</v>
      </c>
      <c r="BF887" s="1" t="str">
        <f>HYPERLINK("http://dx.doi.org/10.1159/000063927","http://dx.doi.org/10.1159/000063927")</f>
        <v>http://dx.doi.org/10.1159/000063927</v>
      </c>
      <c r="BG887" s="1" t="s">
        <v>74</v>
      </c>
      <c r="BH887" s="1" t="s">
        <v>74</v>
      </c>
      <c r="BI887" s="1">
        <v>7</v>
      </c>
      <c r="BJ887" s="1" t="s">
        <v>149</v>
      </c>
      <c r="BK887" s="1" t="s">
        <v>100</v>
      </c>
      <c r="BL887" s="1" t="s">
        <v>149</v>
      </c>
      <c r="BM887" s="1" t="s">
        <v>15426</v>
      </c>
      <c r="BN887" s="1">
        <v>12218278</v>
      </c>
      <c r="BO887" s="1" t="s">
        <v>74</v>
      </c>
      <c r="BP887" s="1" t="s">
        <v>74</v>
      </c>
      <c r="BQ887" s="1" t="s">
        <v>74</v>
      </c>
      <c r="BR887" s="1" t="s">
        <v>102</v>
      </c>
      <c r="BS887" s="1" t="s">
        <v>15427</v>
      </c>
      <c r="BT887" s="1" t="str">
        <f>HYPERLINK("https%3A%2F%2Fwww.webofscience.com%2Fwos%2Fwoscc%2Ffull-record%2FWOS:000178172300009","View Full Record in Web of Science")</f>
        <v>View Full Record in Web of Science</v>
      </c>
    </row>
    <row r="888" spans="1:72" x14ac:dyDescent="0.25">
      <c r="A888" s="1" t="s">
        <v>72</v>
      </c>
      <c r="B888" s="1" t="s">
        <v>15428</v>
      </c>
      <c r="C888" s="1" t="s">
        <v>74</v>
      </c>
      <c r="D888" s="1" t="s">
        <v>74</v>
      </c>
      <c r="E888" s="1" t="s">
        <v>74</v>
      </c>
      <c r="F888" s="1" t="s">
        <v>15428</v>
      </c>
      <c r="G888" s="1" t="s">
        <v>74</v>
      </c>
      <c r="H888" s="1" t="s">
        <v>74</v>
      </c>
      <c r="I888" s="1" t="s">
        <v>15429</v>
      </c>
      <c r="J888" s="1" t="s">
        <v>2695</v>
      </c>
      <c r="K888" s="1" t="s">
        <v>74</v>
      </c>
      <c r="L888" s="1" t="s">
        <v>74</v>
      </c>
      <c r="M888" s="1" t="s">
        <v>78</v>
      </c>
      <c r="N888" s="1" t="s">
        <v>79</v>
      </c>
      <c r="O888" s="1" t="s">
        <v>74</v>
      </c>
      <c r="P888" s="1" t="s">
        <v>74</v>
      </c>
      <c r="Q888" s="1" t="s">
        <v>74</v>
      </c>
      <c r="R888" s="1" t="s">
        <v>74</v>
      </c>
      <c r="S888" s="1" t="s">
        <v>74</v>
      </c>
      <c r="T888" s="1" t="s">
        <v>15430</v>
      </c>
      <c r="U888" s="1" t="s">
        <v>15431</v>
      </c>
      <c r="V888" s="1" t="s">
        <v>15432</v>
      </c>
      <c r="W888" s="1" t="s">
        <v>15433</v>
      </c>
      <c r="X888" s="1" t="s">
        <v>2549</v>
      </c>
      <c r="Y888" s="1" t="s">
        <v>15434</v>
      </c>
      <c r="Z888" s="1" t="s">
        <v>15435</v>
      </c>
      <c r="AA888" s="1" t="s">
        <v>74</v>
      </c>
      <c r="AB888" s="1" t="s">
        <v>74</v>
      </c>
      <c r="AC888" s="1" t="s">
        <v>74</v>
      </c>
      <c r="AD888" s="1" t="s">
        <v>74</v>
      </c>
      <c r="AE888" s="1" t="s">
        <v>74</v>
      </c>
      <c r="AF888" s="1" t="s">
        <v>74</v>
      </c>
      <c r="AG888" s="1">
        <v>28</v>
      </c>
      <c r="AH888" s="1">
        <v>7</v>
      </c>
      <c r="AI888" s="1">
        <v>7</v>
      </c>
      <c r="AJ888" s="1">
        <v>0</v>
      </c>
      <c r="AK888" s="1">
        <v>7</v>
      </c>
      <c r="AL888" s="1" t="s">
        <v>2704</v>
      </c>
      <c r="AM888" s="1" t="s">
        <v>2705</v>
      </c>
      <c r="AN888" s="1" t="s">
        <v>2706</v>
      </c>
      <c r="AO888" s="1" t="s">
        <v>2707</v>
      </c>
      <c r="AP888" s="1" t="s">
        <v>2708</v>
      </c>
      <c r="AQ888" s="1" t="s">
        <v>74</v>
      </c>
      <c r="AR888" s="1" t="s">
        <v>2709</v>
      </c>
      <c r="AS888" s="1" t="s">
        <v>2710</v>
      </c>
      <c r="AT888" s="1" t="s">
        <v>717</v>
      </c>
      <c r="AU888" s="1">
        <v>2002</v>
      </c>
      <c r="AV888" s="1">
        <v>23</v>
      </c>
      <c r="AW888" s="1">
        <v>4</v>
      </c>
      <c r="AX888" s="1" t="s">
        <v>74</v>
      </c>
      <c r="AY888" s="1" t="s">
        <v>74</v>
      </c>
      <c r="AZ888" s="1" t="s">
        <v>74</v>
      </c>
      <c r="BA888" s="1" t="s">
        <v>74</v>
      </c>
      <c r="BB888" s="1">
        <v>279</v>
      </c>
      <c r="BC888" s="1">
        <v>284</v>
      </c>
      <c r="BD888" s="1" t="s">
        <v>74</v>
      </c>
      <c r="BE888" s="1" t="s">
        <v>15436</v>
      </c>
      <c r="BF888" s="1" t="str">
        <f>HYPERLINK("http://dx.doi.org/10.1055/s-2002-29078","http://dx.doi.org/10.1055/s-2002-29078")</f>
        <v>http://dx.doi.org/10.1055/s-2002-29078</v>
      </c>
      <c r="BG888" s="1" t="s">
        <v>74</v>
      </c>
      <c r="BH888" s="1" t="s">
        <v>74</v>
      </c>
      <c r="BI888" s="1">
        <v>6</v>
      </c>
      <c r="BJ888" s="1" t="s">
        <v>658</v>
      </c>
      <c r="BK888" s="1" t="s">
        <v>100</v>
      </c>
      <c r="BL888" s="1" t="s">
        <v>658</v>
      </c>
      <c r="BM888" s="1" t="s">
        <v>15437</v>
      </c>
      <c r="BN888" s="1">
        <v>12015629</v>
      </c>
      <c r="BO888" s="1" t="s">
        <v>74</v>
      </c>
      <c r="BP888" s="1" t="s">
        <v>74</v>
      </c>
      <c r="BQ888" s="1" t="s">
        <v>74</v>
      </c>
      <c r="BR888" s="1" t="s">
        <v>102</v>
      </c>
      <c r="BS888" s="1" t="s">
        <v>15438</v>
      </c>
      <c r="BT888" s="1" t="str">
        <f>HYPERLINK("https%3A%2F%2Fwww.webofscience.com%2Fwos%2Fwoscc%2Ffull-record%2FWOS:000175927700009","View Full Record in Web of Science")</f>
        <v>View Full Record in Web of Science</v>
      </c>
    </row>
    <row r="889" spans="1:72" x14ac:dyDescent="0.25">
      <c r="A889" s="1" t="s">
        <v>72</v>
      </c>
      <c r="B889" s="1" t="s">
        <v>15439</v>
      </c>
      <c r="C889" s="1" t="s">
        <v>74</v>
      </c>
      <c r="D889" s="1" t="s">
        <v>74</v>
      </c>
      <c r="E889" s="1" t="s">
        <v>74</v>
      </c>
      <c r="F889" s="1" t="s">
        <v>15439</v>
      </c>
      <c r="G889" s="1" t="s">
        <v>74</v>
      </c>
      <c r="H889" s="1" t="s">
        <v>74</v>
      </c>
      <c r="I889" s="1" t="s">
        <v>15440</v>
      </c>
      <c r="J889" s="1" t="s">
        <v>15441</v>
      </c>
      <c r="K889" s="1" t="s">
        <v>74</v>
      </c>
      <c r="L889" s="1" t="s">
        <v>74</v>
      </c>
      <c r="M889" s="1" t="s">
        <v>2425</v>
      </c>
      <c r="N889" s="1" t="s">
        <v>79</v>
      </c>
      <c r="O889" s="1" t="s">
        <v>74</v>
      </c>
      <c r="P889" s="1" t="s">
        <v>74</v>
      </c>
      <c r="Q889" s="1" t="s">
        <v>74</v>
      </c>
      <c r="R889" s="1" t="s">
        <v>74</v>
      </c>
      <c r="S889" s="1" t="s">
        <v>74</v>
      </c>
      <c r="T889" s="1" t="s">
        <v>15442</v>
      </c>
      <c r="U889" s="1" t="s">
        <v>15443</v>
      </c>
      <c r="V889" s="1" t="s">
        <v>15444</v>
      </c>
      <c r="W889" s="1" t="s">
        <v>15445</v>
      </c>
      <c r="X889" s="1" t="s">
        <v>15446</v>
      </c>
      <c r="Y889" s="1" t="s">
        <v>15447</v>
      </c>
      <c r="Z889" s="1" t="s">
        <v>74</v>
      </c>
      <c r="AA889" s="1" t="s">
        <v>74</v>
      </c>
      <c r="AB889" s="1" t="s">
        <v>74</v>
      </c>
      <c r="AC889" s="1" t="s">
        <v>74</v>
      </c>
      <c r="AD889" s="1" t="s">
        <v>74</v>
      </c>
      <c r="AE889" s="1" t="s">
        <v>74</v>
      </c>
      <c r="AF889" s="1" t="s">
        <v>74</v>
      </c>
      <c r="AG889" s="1">
        <v>16</v>
      </c>
      <c r="AH889" s="1">
        <v>0</v>
      </c>
      <c r="AI889" s="1">
        <v>0</v>
      </c>
      <c r="AJ889" s="1">
        <v>0</v>
      </c>
      <c r="AK889" s="1">
        <v>2</v>
      </c>
      <c r="AL889" s="1" t="s">
        <v>15448</v>
      </c>
      <c r="AM889" s="1" t="s">
        <v>2434</v>
      </c>
      <c r="AN889" s="1" t="s">
        <v>15449</v>
      </c>
      <c r="AO889" s="1" t="s">
        <v>15450</v>
      </c>
      <c r="AP889" s="1" t="s">
        <v>74</v>
      </c>
      <c r="AQ889" s="1" t="s">
        <v>74</v>
      </c>
      <c r="AR889" s="1" t="s">
        <v>15451</v>
      </c>
      <c r="AS889" s="1" t="s">
        <v>15452</v>
      </c>
      <c r="AT889" s="1" t="s">
        <v>757</v>
      </c>
      <c r="AU889" s="1">
        <v>2002</v>
      </c>
      <c r="AV889" s="1">
        <v>51</v>
      </c>
      <c r="AW889" s="1">
        <v>2</v>
      </c>
      <c r="AX889" s="1" t="s">
        <v>74</v>
      </c>
      <c r="AY889" s="1" t="s">
        <v>74</v>
      </c>
      <c r="AZ889" s="1" t="s">
        <v>74</v>
      </c>
      <c r="BA889" s="1" t="s">
        <v>74</v>
      </c>
      <c r="BB889" s="1">
        <v>235</v>
      </c>
      <c r="BC889" s="1">
        <v>243</v>
      </c>
      <c r="BD889" s="1" t="s">
        <v>74</v>
      </c>
      <c r="BE889" s="1" t="s">
        <v>15453</v>
      </c>
      <c r="BF889" s="1" t="str">
        <f>HYPERLINK("http://dx.doi.org/10.7600/jspfsm1949.51.235","http://dx.doi.org/10.7600/jspfsm1949.51.235")</f>
        <v>http://dx.doi.org/10.7600/jspfsm1949.51.235</v>
      </c>
      <c r="BG889" s="1" t="s">
        <v>74</v>
      </c>
      <c r="BH889" s="1" t="s">
        <v>74</v>
      </c>
      <c r="BI889" s="1">
        <v>9</v>
      </c>
      <c r="BJ889" s="1" t="s">
        <v>298</v>
      </c>
      <c r="BK889" s="1" t="s">
        <v>100</v>
      </c>
      <c r="BL889" s="1" t="s">
        <v>298</v>
      </c>
      <c r="BM889" s="1" t="s">
        <v>15454</v>
      </c>
      <c r="BN889" s="1" t="s">
        <v>74</v>
      </c>
      <c r="BO889" s="1" t="s">
        <v>2540</v>
      </c>
      <c r="BP889" s="1" t="s">
        <v>74</v>
      </c>
      <c r="BQ889" s="1" t="s">
        <v>74</v>
      </c>
      <c r="BR889" s="1" t="s">
        <v>102</v>
      </c>
      <c r="BS889" s="1" t="s">
        <v>15455</v>
      </c>
      <c r="BT889" s="1" t="str">
        <f>HYPERLINK("https%3A%2F%2Fwww.webofscience.com%2Fwos%2Fwoscc%2Ffull-record%2FWOS:000176530000007","View Full Record in Web of Science")</f>
        <v>View Full Record in Web of Science</v>
      </c>
    </row>
    <row r="890" spans="1:72" x14ac:dyDescent="0.25">
      <c r="A890" s="1" t="s">
        <v>72</v>
      </c>
      <c r="B890" s="1" t="s">
        <v>15456</v>
      </c>
      <c r="C890" s="1" t="s">
        <v>74</v>
      </c>
      <c r="D890" s="1" t="s">
        <v>74</v>
      </c>
      <c r="E890" s="1" t="s">
        <v>74</v>
      </c>
      <c r="F890" s="1" t="s">
        <v>15456</v>
      </c>
      <c r="G890" s="1" t="s">
        <v>74</v>
      </c>
      <c r="H890" s="1" t="s">
        <v>74</v>
      </c>
      <c r="I890" s="1" t="s">
        <v>15457</v>
      </c>
      <c r="J890" s="1" t="s">
        <v>2798</v>
      </c>
      <c r="K890" s="1" t="s">
        <v>74</v>
      </c>
      <c r="L890" s="1" t="s">
        <v>74</v>
      </c>
      <c r="M890" s="1" t="s">
        <v>78</v>
      </c>
      <c r="N890" s="1" t="s">
        <v>79</v>
      </c>
      <c r="O890" s="1" t="s">
        <v>74</v>
      </c>
      <c r="P890" s="1" t="s">
        <v>74</v>
      </c>
      <c r="Q890" s="1" t="s">
        <v>74</v>
      </c>
      <c r="R890" s="1" t="s">
        <v>74</v>
      </c>
      <c r="S890" s="1" t="s">
        <v>74</v>
      </c>
      <c r="T890" s="1" t="s">
        <v>15458</v>
      </c>
      <c r="U890" s="1" t="s">
        <v>15459</v>
      </c>
      <c r="V890" s="1" t="s">
        <v>15460</v>
      </c>
      <c r="W890" s="1" t="s">
        <v>15461</v>
      </c>
      <c r="X890" s="1" t="s">
        <v>7369</v>
      </c>
      <c r="Y890" s="1" t="s">
        <v>15462</v>
      </c>
      <c r="Z890" s="1" t="s">
        <v>15463</v>
      </c>
      <c r="AA890" s="1" t="s">
        <v>15464</v>
      </c>
      <c r="AB890" s="1" t="s">
        <v>15465</v>
      </c>
      <c r="AC890" s="1" t="s">
        <v>74</v>
      </c>
      <c r="AD890" s="1" t="s">
        <v>74</v>
      </c>
      <c r="AE890" s="1" t="s">
        <v>74</v>
      </c>
      <c r="AF890" s="1" t="s">
        <v>74</v>
      </c>
      <c r="AG890" s="1">
        <v>35</v>
      </c>
      <c r="AH890" s="1">
        <v>33</v>
      </c>
      <c r="AI890" s="1">
        <v>38</v>
      </c>
      <c r="AJ890" s="1">
        <v>0</v>
      </c>
      <c r="AK890" s="1">
        <v>18</v>
      </c>
      <c r="AL890" s="1" t="s">
        <v>357</v>
      </c>
      <c r="AM890" s="1" t="s">
        <v>264</v>
      </c>
      <c r="AN890" s="1" t="s">
        <v>358</v>
      </c>
      <c r="AO890" s="1" t="s">
        <v>2811</v>
      </c>
      <c r="AP890" s="1" t="s">
        <v>2812</v>
      </c>
      <c r="AQ890" s="1" t="s">
        <v>74</v>
      </c>
      <c r="AR890" s="1" t="s">
        <v>2813</v>
      </c>
      <c r="AS890" s="1" t="s">
        <v>2814</v>
      </c>
      <c r="AT890" s="1" t="s">
        <v>757</v>
      </c>
      <c r="AU890" s="1">
        <v>2002</v>
      </c>
      <c r="AV890" s="1">
        <v>20</v>
      </c>
      <c r="AW890" s="1">
        <v>4</v>
      </c>
      <c r="AX890" s="1" t="s">
        <v>74</v>
      </c>
      <c r="AY890" s="1" t="s">
        <v>74</v>
      </c>
      <c r="AZ890" s="1" t="s">
        <v>74</v>
      </c>
      <c r="BA890" s="1" t="s">
        <v>74</v>
      </c>
      <c r="BB890" s="1">
        <v>353</v>
      </c>
      <c r="BC890" s="1">
        <v>358</v>
      </c>
      <c r="BD890" s="1" t="s">
        <v>74</v>
      </c>
      <c r="BE890" s="1" t="s">
        <v>15466</v>
      </c>
      <c r="BF890" s="1" t="str">
        <f>HYPERLINK("http://dx.doi.org/10.1080/026404102753576134","http://dx.doi.org/10.1080/026404102753576134")</f>
        <v>http://dx.doi.org/10.1080/026404102753576134</v>
      </c>
      <c r="BG890" s="1" t="s">
        <v>74</v>
      </c>
      <c r="BH890" s="1" t="s">
        <v>74</v>
      </c>
      <c r="BI890" s="1">
        <v>6</v>
      </c>
      <c r="BJ890" s="1" t="s">
        <v>658</v>
      </c>
      <c r="BK890" s="1" t="s">
        <v>100</v>
      </c>
      <c r="BL890" s="1" t="s">
        <v>658</v>
      </c>
      <c r="BM890" s="1" t="s">
        <v>15467</v>
      </c>
      <c r="BN890" s="1">
        <v>12003281</v>
      </c>
      <c r="BO890" s="1" t="s">
        <v>74</v>
      </c>
      <c r="BP890" s="1" t="s">
        <v>74</v>
      </c>
      <c r="BQ890" s="1" t="s">
        <v>74</v>
      </c>
      <c r="BR890" s="1" t="s">
        <v>102</v>
      </c>
      <c r="BS890" s="1" t="s">
        <v>15468</v>
      </c>
      <c r="BT890" s="1" t="str">
        <f>HYPERLINK("https%3A%2F%2Fwww.webofscience.com%2Fwos%2Fwoscc%2Ffull-record%2FWOS:000174827400009","View Full Record in Web of Science")</f>
        <v>View Full Record in Web of Science</v>
      </c>
    </row>
    <row r="891" spans="1:72" x14ac:dyDescent="0.25">
      <c r="A891" s="1" t="s">
        <v>72</v>
      </c>
      <c r="B891" s="1" t="s">
        <v>15469</v>
      </c>
      <c r="C891" s="1" t="s">
        <v>74</v>
      </c>
      <c r="D891" s="1" t="s">
        <v>74</v>
      </c>
      <c r="E891" s="1" t="s">
        <v>74</v>
      </c>
      <c r="F891" s="1" t="s">
        <v>15469</v>
      </c>
      <c r="G891" s="1" t="s">
        <v>74</v>
      </c>
      <c r="H891" s="1" t="s">
        <v>74</v>
      </c>
      <c r="I891" s="1" t="s">
        <v>15470</v>
      </c>
      <c r="J891" s="1" t="s">
        <v>6505</v>
      </c>
      <c r="K891" s="1" t="s">
        <v>74</v>
      </c>
      <c r="L891" s="1" t="s">
        <v>74</v>
      </c>
      <c r="M891" s="1" t="s">
        <v>78</v>
      </c>
      <c r="N891" s="1" t="s">
        <v>52</v>
      </c>
      <c r="O891" s="1" t="s">
        <v>74</v>
      </c>
      <c r="P891" s="1" t="s">
        <v>74</v>
      </c>
      <c r="Q891" s="1" t="s">
        <v>74</v>
      </c>
      <c r="R891" s="1" t="s">
        <v>74</v>
      </c>
      <c r="S891" s="1" t="s">
        <v>74</v>
      </c>
      <c r="T891" s="1" t="s">
        <v>74</v>
      </c>
      <c r="U891" s="1" t="s">
        <v>74</v>
      </c>
      <c r="V891" s="1" t="s">
        <v>74</v>
      </c>
      <c r="W891" s="1" t="s">
        <v>15471</v>
      </c>
      <c r="X891" s="1" t="s">
        <v>11080</v>
      </c>
      <c r="Y891" s="1" t="s">
        <v>74</v>
      </c>
      <c r="Z891" s="1" t="s">
        <v>74</v>
      </c>
      <c r="AA891" s="1" t="s">
        <v>15021</v>
      </c>
      <c r="AB891" s="1" t="s">
        <v>15022</v>
      </c>
      <c r="AC891" s="1" t="s">
        <v>74</v>
      </c>
      <c r="AD891" s="1" t="s">
        <v>74</v>
      </c>
      <c r="AE891" s="1" t="s">
        <v>74</v>
      </c>
      <c r="AF891" s="1" t="s">
        <v>74</v>
      </c>
      <c r="AG891" s="1">
        <v>0</v>
      </c>
      <c r="AH891" s="1">
        <v>0</v>
      </c>
      <c r="AI891" s="1">
        <v>0</v>
      </c>
      <c r="AJ891" s="1">
        <v>0</v>
      </c>
      <c r="AK891" s="1">
        <v>0</v>
      </c>
      <c r="AL891" s="1" t="s">
        <v>6513</v>
      </c>
      <c r="AM891" s="1" t="s">
        <v>6492</v>
      </c>
      <c r="AN891" s="1" t="s">
        <v>6514</v>
      </c>
      <c r="AO891" s="1" t="s">
        <v>6515</v>
      </c>
      <c r="AP891" s="1" t="s">
        <v>74</v>
      </c>
      <c r="AQ891" s="1" t="s">
        <v>74</v>
      </c>
      <c r="AR891" s="1" t="s">
        <v>6517</v>
      </c>
      <c r="AS891" s="1" t="s">
        <v>6518</v>
      </c>
      <c r="AT891" s="1" t="s">
        <v>15472</v>
      </c>
      <c r="AU891" s="1">
        <v>2002</v>
      </c>
      <c r="AV891" s="1">
        <v>16</v>
      </c>
      <c r="AW891" s="1">
        <v>4</v>
      </c>
      <c r="AX891" s="1">
        <v>1</v>
      </c>
      <c r="AY891" s="1" t="s">
        <v>74</v>
      </c>
      <c r="AZ891" s="1" t="s">
        <v>74</v>
      </c>
      <c r="BA891" s="1" t="s">
        <v>74</v>
      </c>
      <c r="BB891" s="1" t="s">
        <v>15473</v>
      </c>
      <c r="BC891" s="1" t="s">
        <v>15473</v>
      </c>
      <c r="BD891" s="1" t="s">
        <v>74</v>
      </c>
      <c r="BE891" s="1" t="s">
        <v>74</v>
      </c>
      <c r="BF891" s="1" t="s">
        <v>74</v>
      </c>
      <c r="BG891" s="1" t="s">
        <v>74</v>
      </c>
      <c r="BH891" s="1" t="s">
        <v>74</v>
      </c>
      <c r="BI891" s="1">
        <v>1</v>
      </c>
      <c r="BJ891" s="1" t="s">
        <v>6519</v>
      </c>
      <c r="BK891" s="1" t="s">
        <v>100</v>
      </c>
      <c r="BL891" s="1" t="s">
        <v>6520</v>
      </c>
      <c r="BM891" s="1" t="s">
        <v>15474</v>
      </c>
      <c r="BN891" s="1" t="s">
        <v>74</v>
      </c>
      <c r="BO891" s="1" t="s">
        <v>74</v>
      </c>
      <c r="BP891" s="1" t="s">
        <v>74</v>
      </c>
      <c r="BQ891" s="1" t="s">
        <v>74</v>
      </c>
      <c r="BR891" s="1" t="s">
        <v>102</v>
      </c>
      <c r="BS891" s="1" t="s">
        <v>15475</v>
      </c>
      <c r="BT891" s="1" t="str">
        <f>HYPERLINK("https%3A%2F%2Fwww.webofscience.com%2Fwos%2Fwoscc%2Ffull-record%2FWOS:000174533603498","View Full Record in Web of Science")</f>
        <v>View Full Record in Web of Science</v>
      </c>
    </row>
    <row r="892" spans="1:72" x14ac:dyDescent="0.25">
      <c r="A892" s="1" t="s">
        <v>72</v>
      </c>
      <c r="B892" s="1" t="s">
        <v>15476</v>
      </c>
      <c r="C892" s="1" t="s">
        <v>74</v>
      </c>
      <c r="D892" s="1" t="s">
        <v>74</v>
      </c>
      <c r="E892" s="1" t="s">
        <v>74</v>
      </c>
      <c r="F892" s="1" t="s">
        <v>15476</v>
      </c>
      <c r="G892" s="1" t="s">
        <v>74</v>
      </c>
      <c r="H892" s="1" t="s">
        <v>74</v>
      </c>
      <c r="I892" s="1" t="s">
        <v>15477</v>
      </c>
      <c r="J892" s="1" t="s">
        <v>11519</v>
      </c>
      <c r="K892" s="1" t="s">
        <v>74</v>
      </c>
      <c r="L892" s="1" t="s">
        <v>74</v>
      </c>
      <c r="M892" s="1" t="s">
        <v>78</v>
      </c>
      <c r="N892" s="1" t="s">
        <v>79</v>
      </c>
      <c r="O892" s="1" t="s">
        <v>74</v>
      </c>
      <c r="P892" s="1" t="s">
        <v>74</v>
      </c>
      <c r="Q892" s="1" t="s">
        <v>74</v>
      </c>
      <c r="R892" s="1" t="s">
        <v>74</v>
      </c>
      <c r="S892" s="1" t="s">
        <v>74</v>
      </c>
      <c r="T892" s="1" t="s">
        <v>74</v>
      </c>
      <c r="U892" s="1" t="s">
        <v>15478</v>
      </c>
      <c r="V892" s="1" t="s">
        <v>74</v>
      </c>
      <c r="W892" s="1" t="s">
        <v>15479</v>
      </c>
      <c r="X892" s="1" t="s">
        <v>15480</v>
      </c>
      <c r="Y892" s="1" t="s">
        <v>15481</v>
      </c>
      <c r="Z892" s="1" t="s">
        <v>74</v>
      </c>
      <c r="AA892" s="1" t="s">
        <v>74</v>
      </c>
      <c r="AB892" s="1" t="s">
        <v>74</v>
      </c>
      <c r="AC892" s="1" t="s">
        <v>74</v>
      </c>
      <c r="AD892" s="1" t="s">
        <v>74</v>
      </c>
      <c r="AE892" s="1" t="s">
        <v>74</v>
      </c>
      <c r="AF892" s="1" t="s">
        <v>74</v>
      </c>
      <c r="AG892" s="1">
        <v>12</v>
      </c>
      <c r="AH892" s="1">
        <v>11</v>
      </c>
      <c r="AI892" s="1">
        <v>13</v>
      </c>
      <c r="AJ892" s="1">
        <v>0</v>
      </c>
      <c r="AK892" s="1">
        <v>6</v>
      </c>
      <c r="AL892" s="1" t="s">
        <v>11525</v>
      </c>
      <c r="AM892" s="1" t="s">
        <v>6142</v>
      </c>
      <c r="AN892" s="1" t="s">
        <v>12810</v>
      </c>
      <c r="AO892" s="1" t="s">
        <v>11527</v>
      </c>
      <c r="AP892" s="1" t="s">
        <v>74</v>
      </c>
      <c r="AQ892" s="1" t="s">
        <v>74</v>
      </c>
      <c r="AR892" s="1" t="s">
        <v>11528</v>
      </c>
      <c r="AS892" s="1" t="s">
        <v>11529</v>
      </c>
      <c r="AT892" s="1" t="s">
        <v>903</v>
      </c>
      <c r="AU892" s="1">
        <v>2002</v>
      </c>
      <c r="AV892" s="1">
        <v>102</v>
      </c>
      <c r="AW892" s="1">
        <v>3</v>
      </c>
      <c r="AX892" s="1" t="s">
        <v>74</v>
      </c>
      <c r="AY892" s="1" t="s">
        <v>74</v>
      </c>
      <c r="AZ892" s="1" t="s">
        <v>74</v>
      </c>
      <c r="BA892" s="1" t="s">
        <v>74</v>
      </c>
      <c r="BB892" s="1">
        <v>415</v>
      </c>
      <c r="BC892" s="1">
        <v>417</v>
      </c>
      <c r="BD892" s="1" t="s">
        <v>74</v>
      </c>
      <c r="BE892" s="1" t="s">
        <v>15482</v>
      </c>
      <c r="BF892" s="1" t="str">
        <f>HYPERLINK("http://dx.doi.org/10.1016/S0002-8223(02)90097-0","http://dx.doi.org/10.1016/S0002-8223(02)90097-0")</f>
        <v>http://dx.doi.org/10.1016/S0002-8223(02)90097-0</v>
      </c>
      <c r="BG892" s="1" t="s">
        <v>74</v>
      </c>
      <c r="BH892" s="1" t="s">
        <v>74</v>
      </c>
      <c r="BI892" s="1">
        <v>3</v>
      </c>
      <c r="BJ892" s="1" t="s">
        <v>175</v>
      </c>
      <c r="BK892" s="1" t="s">
        <v>100</v>
      </c>
      <c r="BL892" s="1" t="s">
        <v>175</v>
      </c>
      <c r="BM892" s="1" t="s">
        <v>15483</v>
      </c>
      <c r="BN892" s="1">
        <v>11902378</v>
      </c>
      <c r="BO892" s="1" t="s">
        <v>660</v>
      </c>
      <c r="BP892" s="1" t="s">
        <v>74</v>
      </c>
      <c r="BQ892" s="1" t="s">
        <v>74</v>
      </c>
      <c r="BR892" s="1" t="s">
        <v>102</v>
      </c>
      <c r="BS892" s="1" t="s">
        <v>15484</v>
      </c>
      <c r="BT892" s="1" t="str">
        <f>HYPERLINK("https%3A%2F%2Fwww.webofscience.com%2Fwos%2Fwoscc%2Ffull-record%2FWOS:000174392600026","View Full Record in Web of Science")</f>
        <v>View Full Record in Web of Science</v>
      </c>
    </row>
    <row r="893" spans="1:72" x14ac:dyDescent="0.25">
      <c r="A893" s="1" t="s">
        <v>72</v>
      </c>
      <c r="B893" s="1" t="s">
        <v>15485</v>
      </c>
      <c r="C893" s="1" t="s">
        <v>74</v>
      </c>
      <c r="D893" s="1" t="s">
        <v>74</v>
      </c>
      <c r="E893" s="1" t="s">
        <v>74</v>
      </c>
      <c r="F893" s="1" t="s">
        <v>15485</v>
      </c>
      <c r="G893" s="1" t="s">
        <v>74</v>
      </c>
      <c r="H893" s="1" t="s">
        <v>74</v>
      </c>
      <c r="I893" s="1" t="s">
        <v>15486</v>
      </c>
      <c r="J893" s="1" t="s">
        <v>1074</v>
      </c>
      <c r="K893" s="1" t="s">
        <v>74</v>
      </c>
      <c r="L893" s="1" t="s">
        <v>74</v>
      </c>
      <c r="M893" s="1" t="s">
        <v>78</v>
      </c>
      <c r="N893" s="1" t="s">
        <v>79</v>
      </c>
      <c r="O893" s="1" t="s">
        <v>74</v>
      </c>
      <c r="P893" s="1" t="s">
        <v>74</v>
      </c>
      <c r="Q893" s="1" t="s">
        <v>74</v>
      </c>
      <c r="R893" s="1" t="s">
        <v>74</v>
      </c>
      <c r="S893" s="1" t="s">
        <v>74</v>
      </c>
      <c r="T893" s="1" t="s">
        <v>15487</v>
      </c>
      <c r="U893" s="1" t="s">
        <v>15488</v>
      </c>
      <c r="V893" s="1" t="s">
        <v>15489</v>
      </c>
      <c r="W893" s="1" t="s">
        <v>15490</v>
      </c>
      <c r="X893" s="1" t="s">
        <v>15491</v>
      </c>
      <c r="Y893" s="1" t="s">
        <v>15492</v>
      </c>
      <c r="Z893" s="1" t="s">
        <v>74</v>
      </c>
      <c r="AA893" s="1" t="s">
        <v>15493</v>
      </c>
      <c r="AB893" s="1" t="s">
        <v>15494</v>
      </c>
      <c r="AC893" s="1" t="s">
        <v>74</v>
      </c>
      <c r="AD893" s="1" t="s">
        <v>74</v>
      </c>
      <c r="AE893" s="1" t="s">
        <v>74</v>
      </c>
      <c r="AF893" s="1" t="s">
        <v>74</v>
      </c>
      <c r="AG893" s="1">
        <v>32</v>
      </c>
      <c r="AH893" s="1">
        <v>30</v>
      </c>
      <c r="AI893" s="1">
        <v>33</v>
      </c>
      <c r="AJ893" s="1">
        <v>0</v>
      </c>
      <c r="AK893" s="1">
        <v>15</v>
      </c>
      <c r="AL893" s="1" t="s">
        <v>1081</v>
      </c>
      <c r="AM893" s="1" t="s">
        <v>1082</v>
      </c>
      <c r="AN893" s="1" t="s">
        <v>13966</v>
      </c>
      <c r="AO893" s="1" t="s">
        <v>15023</v>
      </c>
      <c r="AP893" s="1" t="s">
        <v>74</v>
      </c>
      <c r="AQ893" s="1" t="s">
        <v>74</v>
      </c>
      <c r="AR893" s="1" t="s">
        <v>1086</v>
      </c>
      <c r="AS893" s="1" t="s">
        <v>1087</v>
      </c>
      <c r="AT893" s="1" t="s">
        <v>903</v>
      </c>
      <c r="AU893" s="1">
        <v>2002</v>
      </c>
      <c r="AV893" s="1">
        <v>12</v>
      </c>
      <c r="AW893" s="1">
        <v>1</v>
      </c>
      <c r="AX893" s="1" t="s">
        <v>74</v>
      </c>
      <c r="AY893" s="1" t="s">
        <v>74</v>
      </c>
      <c r="AZ893" s="1" t="s">
        <v>74</v>
      </c>
      <c r="BA893" s="1" t="s">
        <v>74</v>
      </c>
      <c r="BB893" s="1">
        <v>81</v>
      </c>
      <c r="BC893" s="1">
        <v>92</v>
      </c>
      <c r="BD893" s="1" t="s">
        <v>74</v>
      </c>
      <c r="BE893" s="1" t="s">
        <v>15495</v>
      </c>
      <c r="BF893" s="1" t="str">
        <f>HYPERLINK("http://dx.doi.org/10.1123/ijsnem.12.1.81","http://dx.doi.org/10.1123/ijsnem.12.1.81")</f>
        <v>http://dx.doi.org/10.1123/ijsnem.12.1.81</v>
      </c>
      <c r="BG893" s="1" t="s">
        <v>74</v>
      </c>
      <c r="BH893" s="1" t="s">
        <v>74</v>
      </c>
      <c r="BI893" s="1">
        <v>12</v>
      </c>
      <c r="BJ893" s="1" t="s">
        <v>1089</v>
      </c>
      <c r="BK893" s="1" t="s">
        <v>100</v>
      </c>
      <c r="BL893" s="1" t="s">
        <v>1089</v>
      </c>
      <c r="BM893" s="1" t="s">
        <v>15496</v>
      </c>
      <c r="BN893" s="1">
        <v>11993625</v>
      </c>
      <c r="BO893" s="1" t="s">
        <v>74</v>
      </c>
      <c r="BP893" s="1" t="s">
        <v>74</v>
      </c>
      <c r="BQ893" s="1" t="s">
        <v>74</v>
      </c>
      <c r="BR893" s="1" t="s">
        <v>102</v>
      </c>
      <c r="BS893" s="1" t="s">
        <v>15497</v>
      </c>
      <c r="BT893" s="1" t="str">
        <f>HYPERLINK("https%3A%2F%2Fwww.webofscience.com%2Fwos%2Fwoscc%2Ffull-record%2FWOS:000174317000008","View Full Record in Web of Science")</f>
        <v>View Full Record in Web of Science</v>
      </c>
    </row>
    <row r="894" spans="1:72" x14ac:dyDescent="0.25">
      <c r="A894" s="1" t="s">
        <v>72</v>
      </c>
      <c r="B894" s="1" t="s">
        <v>14967</v>
      </c>
      <c r="C894" s="1" t="s">
        <v>74</v>
      </c>
      <c r="D894" s="1" t="s">
        <v>74</v>
      </c>
      <c r="E894" s="1" t="s">
        <v>74</v>
      </c>
      <c r="F894" s="1" t="s">
        <v>14967</v>
      </c>
      <c r="G894" s="1" t="s">
        <v>74</v>
      </c>
      <c r="H894" s="1" t="s">
        <v>74</v>
      </c>
      <c r="I894" s="1" t="s">
        <v>15498</v>
      </c>
      <c r="J894" s="1" t="s">
        <v>15168</v>
      </c>
      <c r="K894" s="1" t="s">
        <v>74</v>
      </c>
      <c r="L894" s="1" t="s">
        <v>74</v>
      </c>
      <c r="M894" s="1" t="s">
        <v>78</v>
      </c>
      <c r="N894" s="1" t="s">
        <v>52</v>
      </c>
      <c r="O894" s="1" t="s">
        <v>74</v>
      </c>
      <c r="P894" s="1" t="s">
        <v>74</v>
      </c>
      <c r="Q894" s="1" t="s">
        <v>74</v>
      </c>
      <c r="R894" s="1" t="s">
        <v>74</v>
      </c>
      <c r="S894" s="1" t="s">
        <v>74</v>
      </c>
      <c r="T894" s="1" t="s">
        <v>74</v>
      </c>
      <c r="U894" s="1" t="s">
        <v>74</v>
      </c>
      <c r="V894" s="1" t="s">
        <v>74</v>
      </c>
      <c r="W894" s="1" t="s">
        <v>15499</v>
      </c>
      <c r="X894" s="1" t="s">
        <v>15500</v>
      </c>
      <c r="Y894" s="1" t="s">
        <v>74</v>
      </c>
      <c r="Z894" s="1" t="s">
        <v>74</v>
      </c>
      <c r="AA894" s="1" t="s">
        <v>74</v>
      </c>
      <c r="AB894" s="1" t="s">
        <v>74</v>
      </c>
      <c r="AC894" s="1" t="s">
        <v>74</v>
      </c>
      <c r="AD894" s="1" t="s">
        <v>74</v>
      </c>
      <c r="AE894" s="1" t="s">
        <v>74</v>
      </c>
      <c r="AF894" s="1" t="s">
        <v>74</v>
      </c>
      <c r="AG894" s="1">
        <v>0</v>
      </c>
      <c r="AH894" s="1">
        <v>0</v>
      </c>
      <c r="AI894" s="1">
        <v>0</v>
      </c>
      <c r="AJ894" s="1">
        <v>0</v>
      </c>
      <c r="AK894" s="1">
        <v>3</v>
      </c>
      <c r="AL894" s="1" t="s">
        <v>15175</v>
      </c>
      <c r="AM894" s="1" t="s">
        <v>15176</v>
      </c>
      <c r="AN894" s="1" t="s">
        <v>15177</v>
      </c>
      <c r="AO894" s="1" t="s">
        <v>15178</v>
      </c>
      <c r="AP894" s="1" t="s">
        <v>74</v>
      </c>
      <c r="AQ894" s="1" t="s">
        <v>74</v>
      </c>
      <c r="AR894" s="1" t="s">
        <v>15179</v>
      </c>
      <c r="AS894" s="1" t="s">
        <v>15180</v>
      </c>
      <c r="AT894" s="1" t="s">
        <v>903</v>
      </c>
      <c r="AU894" s="1">
        <v>2002</v>
      </c>
      <c r="AV894" s="1">
        <v>81</v>
      </c>
      <c r="AW894" s="1" t="s">
        <v>74</v>
      </c>
      <c r="AX894" s="1" t="s">
        <v>74</v>
      </c>
      <c r="AY894" s="1" t="s">
        <v>74</v>
      </c>
      <c r="AZ894" s="1" t="s">
        <v>1762</v>
      </c>
      <c r="BA894" s="1">
        <v>2810</v>
      </c>
      <c r="BB894" s="1" t="s">
        <v>15501</v>
      </c>
      <c r="BC894" s="1" t="s">
        <v>15501</v>
      </c>
      <c r="BD894" s="1" t="s">
        <v>74</v>
      </c>
      <c r="BE894" s="1" t="s">
        <v>74</v>
      </c>
      <c r="BF894" s="1" t="s">
        <v>74</v>
      </c>
      <c r="BG894" s="1" t="s">
        <v>74</v>
      </c>
      <c r="BH894" s="1" t="s">
        <v>74</v>
      </c>
      <c r="BI894" s="1">
        <v>1</v>
      </c>
      <c r="BJ894" s="1" t="s">
        <v>149</v>
      </c>
      <c r="BK894" s="1" t="s">
        <v>100</v>
      </c>
      <c r="BL894" s="1" t="s">
        <v>149</v>
      </c>
      <c r="BM894" s="1" t="s">
        <v>15502</v>
      </c>
      <c r="BN894" s="1" t="s">
        <v>74</v>
      </c>
      <c r="BO894" s="1" t="s">
        <v>74</v>
      </c>
      <c r="BP894" s="1" t="s">
        <v>74</v>
      </c>
      <c r="BQ894" s="1" t="s">
        <v>74</v>
      </c>
      <c r="BR894" s="1" t="s">
        <v>102</v>
      </c>
      <c r="BS894" s="1" t="s">
        <v>15503</v>
      </c>
      <c r="BT894" s="1" t="str">
        <f>HYPERLINK("https%3A%2F%2Fwww.webofscience.com%2Fwos%2Fwoscc%2Ffull-record%2FWOS:000176024702783","View Full Record in Web of Science")</f>
        <v>View Full Record in Web of Science</v>
      </c>
    </row>
    <row r="895" spans="1:72" x14ac:dyDescent="0.25">
      <c r="A895" s="1" t="s">
        <v>72</v>
      </c>
      <c r="B895" s="1" t="s">
        <v>15504</v>
      </c>
      <c r="C895" s="1" t="s">
        <v>74</v>
      </c>
      <c r="D895" s="1" t="s">
        <v>74</v>
      </c>
      <c r="E895" s="1" t="s">
        <v>74</v>
      </c>
      <c r="F895" s="1" t="s">
        <v>15504</v>
      </c>
      <c r="G895" s="1" t="s">
        <v>74</v>
      </c>
      <c r="H895" s="1" t="s">
        <v>74</v>
      </c>
      <c r="I895" s="1" t="s">
        <v>15505</v>
      </c>
      <c r="J895" s="1" t="s">
        <v>12190</v>
      </c>
      <c r="K895" s="1" t="s">
        <v>74</v>
      </c>
      <c r="L895" s="1" t="s">
        <v>74</v>
      </c>
      <c r="M895" s="1" t="s">
        <v>78</v>
      </c>
      <c r="N895" s="1" t="s">
        <v>79</v>
      </c>
      <c r="O895" s="1" t="s">
        <v>74</v>
      </c>
      <c r="P895" s="1" t="s">
        <v>74</v>
      </c>
      <c r="Q895" s="1" t="s">
        <v>74</v>
      </c>
      <c r="R895" s="1" t="s">
        <v>74</v>
      </c>
      <c r="S895" s="1" t="s">
        <v>74</v>
      </c>
      <c r="T895" s="1" t="s">
        <v>74</v>
      </c>
      <c r="U895" s="1" t="s">
        <v>74</v>
      </c>
      <c r="V895" s="1" t="s">
        <v>74</v>
      </c>
      <c r="W895" s="1" t="s">
        <v>74</v>
      </c>
      <c r="X895" s="1" t="s">
        <v>74</v>
      </c>
      <c r="Y895" s="1" t="s">
        <v>74</v>
      </c>
      <c r="Z895" s="1" t="s">
        <v>74</v>
      </c>
      <c r="AA895" s="1" t="s">
        <v>74</v>
      </c>
      <c r="AB895" s="1" t="s">
        <v>74</v>
      </c>
      <c r="AC895" s="1" t="s">
        <v>74</v>
      </c>
      <c r="AD895" s="1" t="s">
        <v>74</v>
      </c>
      <c r="AE895" s="1" t="s">
        <v>74</v>
      </c>
      <c r="AF895" s="1" t="s">
        <v>74</v>
      </c>
      <c r="AG895" s="1">
        <v>0</v>
      </c>
      <c r="AH895" s="1">
        <v>0</v>
      </c>
      <c r="AI895" s="1">
        <v>0</v>
      </c>
      <c r="AJ895" s="1">
        <v>0</v>
      </c>
      <c r="AK895" s="1">
        <v>1</v>
      </c>
      <c r="AL895" s="1" t="s">
        <v>12196</v>
      </c>
      <c r="AM895" s="1" t="s">
        <v>12197</v>
      </c>
      <c r="AN895" s="1" t="s">
        <v>12198</v>
      </c>
      <c r="AO895" s="1" t="s">
        <v>12199</v>
      </c>
      <c r="AP895" s="1" t="s">
        <v>74</v>
      </c>
      <c r="AQ895" s="1" t="s">
        <v>74</v>
      </c>
      <c r="AR895" s="1" t="s">
        <v>12200</v>
      </c>
      <c r="AS895" s="1" t="s">
        <v>12201</v>
      </c>
      <c r="AT895" s="1" t="s">
        <v>903</v>
      </c>
      <c r="AU895" s="1">
        <v>2002</v>
      </c>
      <c r="AV895" s="1">
        <v>54</v>
      </c>
      <c r="AW895" s="1">
        <v>3</v>
      </c>
      <c r="AX895" s="1" t="s">
        <v>74</v>
      </c>
      <c r="AY895" s="1" t="s">
        <v>74</v>
      </c>
      <c r="AZ895" s="1" t="s">
        <v>74</v>
      </c>
      <c r="BA895" s="1" t="s">
        <v>74</v>
      </c>
      <c r="BB895" s="1">
        <v>90</v>
      </c>
      <c r="BC895" s="1">
        <v>90</v>
      </c>
      <c r="BD895" s="1" t="s">
        <v>74</v>
      </c>
      <c r="BE895" s="1" t="s">
        <v>74</v>
      </c>
      <c r="BF895" s="1" t="s">
        <v>74</v>
      </c>
      <c r="BG895" s="1" t="s">
        <v>74</v>
      </c>
      <c r="BH895" s="1" t="s">
        <v>74</v>
      </c>
      <c r="BI895" s="1">
        <v>1</v>
      </c>
      <c r="BJ895" s="1" t="s">
        <v>456</v>
      </c>
      <c r="BK895" s="1" t="s">
        <v>100</v>
      </c>
      <c r="BL895" s="1" t="s">
        <v>456</v>
      </c>
      <c r="BM895" s="1" t="s">
        <v>15506</v>
      </c>
      <c r="BN895" s="1" t="s">
        <v>74</v>
      </c>
      <c r="BO895" s="1" t="s">
        <v>74</v>
      </c>
      <c r="BP895" s="1" t="s">
        <v>74</v>
      </c>
      <c r="BQ895" s="1" t="s">
        <v>74</v>
      </c>
      <c r="BR895" s="1" t="s">
        <v>102</v>
      </c>
      <c r="BS895" s="1" t="s">
        <v>15507</v>
      </c>
      <c r="BT895" s="1" t="str">
        <f>HYPERLINK("https%3A%2F%2Fwww.webofscience.com%2Fwos%2Fwoscc%2Ffull-record%2FWOS:000174081800034","View Full Record in Web of Science")</f>
        <v>View Full Record in Web of Science</v>
      </c>
    </row>
    <row r="896" spans="1:72" x14ac:dyDescent="0.25">
      <c r="A896" s="1" t="s">
        <v>72</v>
      </c>
      <c r="B896" s="1" t="s">
        <v>15508</v>
      </c>
      <c r="C896" s="1" t="s">
        <v>74</v>
      </c>
      <c r="D896" s="1" t="s">
        <v>74</v>
      </c>
      <c r="E896" s="1" t="s">
        <v>74</v>
      </c>
      <c r="F896" s="1" t="s">
        <v>15508</v>
      </c>
      <c r="G896" s="1" t="s">
        <v>74</v>
      </c>
      <c r="H896" s="1" t="s">
        <v>74</v>
      </c>
      <c r="I896" s="1" t="s">
        <v>15509</v>
      </c>
      <c r="J896" s="1" t="s">
        <v>15510</v>
      </c>
      <c r="K896" s="1" t="s">
        <v>74</v>
      </c>
      <c r="L896" s="1" t="s">
        <v>74</v>
      </c>
      <c r="M896" s="1" t="s">
        <v>78</v>
      </c>
      <c r="N896" s="1" t="s">
        <v>79</v>
      </c>
      <c r="O896" s="1" t="s">
        <v>74</v>
      </c>
      <c r="P896" s="1" t="s">
        <v>74</v>
      </c>
      <c r="Q896" s="1" t="s">
        <v>74</v>
      </c>
      <c r="R896" s="1" t="s">
        <v>74</v>
      </c>
      <c r="S896" s="1" t="s">
        <v>74</v>
      </c>
      <c r="T896" s="1" t="s">
        <v>74</v>
      </c>
      <c r="U896" s="1" t="s">
        <v>15511</v>
      </c>
      <c r="V896" s="1" t="s">
        <v>15512</v>
      </c>
      <c r="W896" s="1" t="s">
        <v>15513</v>
      </c>
      <c r="X896" s="1" t="s">
        <v>15514</v>
      </c>
      <c r="Y896" s="1" t="s">
        <v>15515</v>
      </c>
      <c r="Z896" s="1" t="s">
        <v>15516</v>
      </c>
      <c r="AA896" s="1" t="s">
        <v>15517</v>
      </c>
      <c r="AB896" s="1" t="s">
        <v>15518</v>
      </c>
      <c r="AC896" s="1" t="s">
        <v>74</v>
      </c>
      <c r="AD896" s="1" t="s">
        <v>74</v>
      </c>
      <c r="AE896" s="1" t="s">
        <v>74</v>
      </c>
      <c r="AF896" s="1" t="s">
        <v>74</v>
      </c>
      <c r="AG896" s="1">
        <v>21</v>
      </c>
      <c r="AH896" s="1">
        <v>76</v>
      </c>
      <c r="AI896" s="1">
        <v>80</v>
      </c>
      <c r="AJ896" s="1">
        <v>1</v>
      </c>
      <c r="AK896" s="1">
        <v>11</v>
      </c>
      <c r="AL896" s="1" t="s">
        <v>710</v>
      </c>
      <c r="AM896" s="1" t="s">
        <v>711</v>
      </c>
      <c r="AN896" s="1" t="s">
        <v>10258</v>
      </c>
      <c r="AO896" s="1" t="s">
        <v>15519</v>
      </c>
      <c r="AP896" s="1" t="s">
        <v>15520</v>
      </c>
      <c r="AQ896" s="1" t="s">
        <v>74</v>
      </c>
      <c r="AR896" s="1" t="s">
        <v>15521</v>
      </c>
      <c r="AS896" s="1" t="s">
        <v>15522</v>
      </c>
      <c r="AT896" s="1" t="s">
        <v>949</v>
      </c>
      <c r="AU896" s="1">
        <v>2002</v>
      </c>
      <c r="AV896" s="1">
        <v>94</v>
      </c>
      <c r="AW896" s="1">
        <v>2</v>
      </c>
      <c r="AX896" s="1" t="s">
        <v>74</v>
      </c>
      <c r="AY896" s="1" t="s">
        <v>74</v>
      </c>
      <c r="AZ896" s="1" t="s">
        <v>74</v>
      </c>
      <c r="BA896" s="1" t="s">
        <v>74</v>
      </c>
      <c r="BB896" s="1">
        <v>404</v>
      </c>
      <c r="BC896" s="1">
        <v>408</v>
      </c>
      <c r="BD896" s="1" t="s">
        <v>74</v>
      </c>
      <c r="BE896" s="1" t="s">
        <v>15523</v>
      </c>
      <c r="BF896" s="1" t="str">
        <f>HYPERLINK("http://dx.doi.org/10.1097/00000539-200202000-00033","http://dx.doi.org/10.1097/00000539-200202000-00033")</f>
        <v>http://dx.doi.org/10.1097/00000539-200202000-00033</v>
      </c>
      <c r="BG896" s="1" t="s">
        <v>74</v>
      </c>
      <c r="BH896" s="1" t="s">
        <v>74</v>
      </c>
      <c r="BI896" s="1">
        <v>5</v>
      </c>
      <c r="BJ896" s="1" t="s">
        <v>15524</v>
      </c>
      <c r="BK896" s="1" t="s">
        <v>100</v>
      </c>
      <c r="BL896" s="1" t="s">
        <v>15524</v>
      </c>
      <c r="BM896" s="1" t="s">
        <v>15525</v>
      </c>
      <c r="BN896" s="1">
        <v>11812708</v>
      </c>
      <c r="BO896" s="1" t="s">
        <v>74</v>
      </c>
      <c r="BP896" s="1" t="s">
        <v>74</v>
      </c>
      <c r="BQ896" s="1" t="s">
        <v>74</v>
      </c>
      <c r="BR896" s="1" t="s">
        <v>102</v>
      </c>
      <c r="BS896" s="1" t="s">
        <v>15526</v>
      </c>
      <c r="BT896" s="1" t="str">
        <f>HYPERLINK("https%3A%2F%2Fwww.webofscience.com%2Fwos%2Fwoscc%2Ffull-record%2FWOS:000173505100034","View Full Record in Web of Science")</f>
        <v>View Full Record in Web of Science</v>
      </c>
    </row>
    <row r="897" spans="1:72" x14ac:dyDescent="0.25">
      <c r="A897" s="1" t="s">
        <v>72</v>
      </c>
      <c r="B897" s="1" t="s">
        <v>15527</v>
      </c>
      <c r="C897" s="1" t="s">
        <v>74</v>
      </c>
      <c r="D897" s="1" t="s">
        <v>74</v>
      </c>
      <c r="E897" s="1" t="s">
        <v>74</v>
      </c>
      <c r="F897" s="1" t="s">
        <v>15527</v>
      </c>
      <c r="G897" s="1" t="s">
        <v>74</v>
      </c>
      <c r="H897" s="1" t="s">
        <v>74</v>
      </c>
      <c r="I897" s="1" t="s">
        <v>15528</v>
      </c>
      <c r="J897" s="1" t="s">
        <v>10098</v>
      </c>
      <c r="K897" s="1" t="s">
        <v>74</v>
      </c>
      <c r="L897" s="1" t="s">
        <v>74</v>
      </c>
      <c r="M897" s="1" t="s">
        <v>78</v>
      </c>
      <c r="N897" s="1" t="s">
        <v>5034</v>
      </c>
      <c r="O897" s="1" t="s">
        <v>74</v>
      </c>
      <c r="P897" s="1" t="s">
        <v>74</v>
      </c>
      <c r="Q897" s="1" t="s">
        <v>74</v>
      </c>
      <c r="R897" s="1" t="s">
        <v>74</v>
      </c>
      <c r="S897" s="1" t="s">
        <v>74</v>
      </c>
      <c r="T897" s="1" t="s">
        <v>74</v>
      </c>
      <c r="U897" s="1" t="s">
        <v>15529</v>
      </c>
      <c r="V897" s="1" t="s">
        <v>74</v>
      </c>
      <c r="W897" s="1" t="s">
        <v>15530</v>
      </c>
      <c r="X897" s="1" t="s">
        <v>15531</v>
      </c>
      <c r="Y897" s="1" t="s">
        <v>15532</v>
      </c>
      <c r="Z897" s="1" t="s">
        <v>74</v>
      </c>
      <c r="AA897" s="1" t="s">
        <v>74</v>
      </c>
      <c r="AB897" s="1" t="s">
        <v>74</v>
      </c>
      <c r="AC897" s="1" t="s">
        <v>74</v>
      </c>
      <c r="AD897" s="1" t="s">
        <v>74</v>
      </c>
      <c r="AE897" s="1" t="s">
        <v>74</v>
      </c>
      <c r="AF897" s="1" t="s">
        <v>74</v>
      </c>
      <c r="AG897" s="1">
        <v>9</v>
      </c>
      <c r="AH897" s="1">
        <v>3</v>
      </c>
      <c r="AI897" s="1">
        <v>3</v>
      </c>
      <c r="AJ897" s="1">
        <v>0</v>
      </c>
      <c r="AK897" s="1">
        <v>2</v>
      </c>
      <c r="AL897" s="1" t="s">
        <v>15533</v>
      </c>
      <c r="AM897" s="1" t="s">
        <v>15534</v>
      </c>
      <c r="AN897" s="1" t="s">
        <v>15535</v>
      </c>
      <c r="AO897" s="1" t="s">
        <v>10107</v>
      </c>
      <c r="AP897" s="1" t="s">
        <v>74</v>
      </c>
      <c r="AQ897" s="1" t="s">
        <v>74</v>
      </c>
      <c r="AR897" s="1" t="s">
        <v>10108</v>
      </c>
      <c r="AS897" s="1" t="s">
        <v>10109</v>
      </c>
      <c r="AT897" s="1" t="s">
        <v>323</v>
      </c>
      <c r="AU897" s="1">
        <v>2001</v>
      </c>
      <c r="AV897" s="1">
        <v>90</v>
      </c>
      <c r="AW897" s="1">
        <v>11</v>
      </c>
      <c r="AX897" s="1" t="s">
        <v>74</v>
      </c>
      <c r="AY897" s="1" t="s">
        <v>74</v>
      </c>
      <c r="AZ897" s="1" t="s">
        <v>74</v>
      </c>
      <c r="BA897" s="1" t="s">
        <v>74</v>
      </c>
      <c r="BB897" s="1">
        <v>1357</v>
      </c>
      <c r="BC897" s="1">
        <v>1358</v>
      </c>
      <c r="BD897" s="1" t="s">
        <v>74</v>
      </c>
      <c r="BE897" s="1" t="s">
        <v>74</v>
      </c>
      <c r="BF897" s="1" t="s">
        <v>74</v>
      </c>
      <c r="BG897" s="1" t="s">
        <v>74</v>
      </c>
      <c r="BH897" s="1" t="s">
        <v>74</v>
      </c>
      <c r="BI897" s="1">
        <v>2</v>
      </c>
      <c r="BJ897" s="1" t="s">
        <v>2400</v>
      </c>
      <c r="BK897" s="1" t="s">
        <v>100</v>
      </c>
      <c r="BL897" s="1" t="s">
        <v>2400</v>
      </c>
      <c r="BM897" s="1" t="s">
        <v>15536</v>
      </c>
      <c r="BN897" s="1">
        <v>11808915</v>
      </c>
      <c r="BO897" s="1" t="s">
        <v>74</v>
      </c>
      <c r="BP897" s="1" t="s">
        <v>74</v>
      </c>
      <c r="BQ897" s="1" t="s">
        <v>74</v>
      </c>
      <c r="BR897" s="1" t="s">
        <v>102</v>
      </c>
      <c r="BS897" s="1" t="s">
        <v>15537</v>
      </c>
      <c r="BT897" s="1" t="str">
        <f>HYPERLINK("https%3A%2F%2Fwww.webofscience.com%2Fwos%2Fwoscc%2Ffull-record%2FWOS:000172785300031","View Full Record in Web of Science")</f>
        <v>View Full Record in Web of Science</v>
      </c>
    </row>
    <row r="898" spans="1:72" x14ac:dyDescent="0.25">
      <c r="A898" s="1" t="s">
        <v>72</v>
      </c>
      <c r="B898" s="1" t="s">
        <v>15538</v>
      </c>
      <c r="C898" s="1" t="s">
        <v>74</v>
      </c>
      <c r="D898" s="1" t="s">
        <v>74</v>
      </c>
      <c r="E898" s="1" t="s">
        <v>74</v>
      </c>
      <c r="F898" s="1" t="s">
        <v>15538</v>
      </c>
      <c r="G898" s="1" t="s">
        <v>74</v>
      </c>
      <c r="H898" s="1" t="s">
        <v>74</v>
      </c>
      <c r="I898" s="1" t="s">
        <v>15539</v>
      </c>
      <c r="J898" s="1" t="s">
        <v>1074</v>
      </c>
      <c r="K898" s="1" t="s">
        <v>74</v>
      </c>
      <c r="L898" s="1" t="s">
        <v>74</v>
      </c>
      <c r="M898" s="1" t="s">
        <v>78</v>
      </c>
      <c r="N898" s="1" t="s">
        <v>79</v>
      </c>
      <c r="O898" s="1" t="s">
        <v>74</v>
      </c>
      <c r="P898" s="1" t="s">
        <v>74</v>
      </c>
      <c r="Q898" s="1" t="s">
        <v>74</v>
      </c>
      <c r="R898" s="1" t="s">
        <v>74</v>
      </c>
      <c r="S898" s="1" t="s">
        <v>74</v>
      </c>
      <c r="T898" s="1" t="s">
        <v>15540</v>
      </c>
      <c r="U898" s="1" t="s">
        <v>15541</v>
      </c>
      <c r="V898" s="1" t="s">
        <v>15542</v>
      </c>
      <c r="W898" s="1" t="s">
        <v>15543</v>
      </c>
      <c r="X898" s="1" t="s">
        <v>15544</v>
      </c>
      <c r="Y898" s="1" t="s">
        <v>15545</v>
      </c>
      <c r="Z898" s="1" t="s">
        <v>74</v>
      </c>
      <c r="AA898" s="1" t="s">
        <v>12471</v>
      </c>
      <c r="AB898" s="1" t="s">
        <v>15546</v>
      </c>
      <c r="AC898" s="1" t="s">
        <v>74</v>
      </c>
      <c r="AD898" s="1" t="s">
        <v>74</v>
      </c>
      <c r="AE898" s="1" t="s">
        <v>74</v>
      </c>
      <c r="AF898" s="1" t="s">
        <v>74</v>
      </c>
      <c r="AG898" s="1">
        <v>42</v>
      </c>
      <c r="AH898" s="1">
        <v>63</v>
      </c>
      <c r="AI898" s="1">
        <v>68</v>
      </c>
      <c r="AJ898" s="1">
        <v>0</v>
      </c>
      <c r="AK898" s="1">
        <v>22</v>
      </c>
      <c r="AL898" s="1" t="s">
        <v>1081</v>
      </c>
      <c r="AM898" s="1" t="s">
        <v>1082</v>
      </c>
      <c r="AN898" s="1" t="s">
        <v>13966</v>
      </c>
      <c r="AO898" s="1" t="s">
        <v>15023</v>
      </c>
      <c r="AP898" s="1" t="s">
        <v>74</v>
      </c>
      <c r="AQ898" s="1" t="s">
        <v>74</v>
      </c>
      <c r="AR898" s="1" t="s">
        <v>1086</v>
      </c>
      <c r="AS898" s="1" t="s">
        <v>1087</v>
      </c>
      <c r="AT898" s="1" t="s">
        <v>386</v>
      </c>
      <c r="AU898" s="1">
        <v>2001</v>
      </c>
      <c r="AV898" s="1">
        <v>11</v>
      </c>
      <c r="AW898" s="1">
        <v>3</v>
      </c>
      <c r="AX898" s="1" t="s">
        <v>74</v>
      </c>
      <c r="AY898" s="1" t="s">
        <v>74</v>
      </c>
      <c r="AZ898" s="1" t="s">
        <v>74</v>
      </c>
      <c r="BA898" s="1" t="s">
        <v>74</v>
      </c>
      <c r="BB898" s="1">
        <v>365</v>
      </c>
      <c r="BC898" s="1">
        <v>383</v>
      </c>
      <c r="BD898" s="1" t="s">
        <v>74</v>
      </c>
      <c r="BE898" s="1" t="s">
        <v>15547</v>
      </c>
      <c r="BF898" s="1" t="str">
        <f>HYPERLINK("http://dx.doi.org/10.1123/ijsnem.11.3.365","http://dx.doi.org/10.1123/ijsnem.11.3.365")</f>
        <v>http://dx.doi.org/10.1123/ijsnem.11.3.365</v>
      </c>
      <c r="BG898" s="1" t="s">
        <v>74</v>
      </c>
      <c r="BH898" s="1" t="s">
        <v>74</v>
      </c>
      <c r="BI898" s="1">
        <v>19</v>
      </c>
      <c r="BJ898" s="1" t="s">
        <v>1089</v>
      </c>
      <c r="BK898" s="1" t="s">
        <v>100</v>
      </c>
      <c r="BL898" s="1" t="s">
        <v>1089</v>
      </c>
      <c r="BM898" s="1" t="s">
        <v>15548</v>
      </c>
      <c r="BN898" s="1">
        <v>11591885</v>
      </c>
      <c r="BO898" s="1" t="s">
        <v>74</v>
      </c>
      <c r="BP898" s="1" t="s">
        <v>74</v>
      </c>
      <c r="BQ898" s="1" t="s">
        <v>74</v>
      </c>
      <c r="BR898" s="1" t="s">
        <v>102</v>
      </c>
      <c r="BS898" s="1" t="s">
        <v>15549</v>
      </c>
      <c r="BT898" s="1" t="str">
        <f>HYPERLINK("https%3A%2F%2Fwww.webofscience.com%2Fwos%2Fwoscc%2Ffull-record%2FWOS:000171005100007","View Full Record in Web of Science")</f>
        <v>View Full Record in Web of Science</v>
      </c>
    </row>
    <row r="899" spans="1:72" x14ac:dyDescent="0.25">
      <c r="A899" s="1" t="s">
        <v>72</v>
      </c>
      <c r="B899" s="1" t="s">
        <v>15550</v>
      </c>
      <c r="C899" s="1" t="s">
        <v>74</v>
      </c>
      <c r="D899" s="1" t="s">
        <v>74</v>
      </c>
      <c r="E899" s="1" t="s">
        <v>74</v>
      </c>
      <c r="F899" s="1" t="s">
        <v>15550</v>
      </c>
      <c r="G899" s="1" t="s">
        <v>74</v>
      </c>
      <c r="H899" s="1" t="s">
        <v>74</v>
      </c>
      <c r="I899" s="1" t="s">
        <v>15551</v>
      </c>
      <c r="J899" s="1" t="s">
        <v>1545</v>
      </c>
      <c r="K899" s="1" t="s">
        <v>74</v>
      </c>
      <c r="L899" s="1" t="s">
        <v>74</v>
      </c>
      <c r="M899" s="1" t="s">
        <v>78</v>
      </c>
      <c r="N899" s="1" t="s">
        <v>79</v>
      </c>
      <c r="O899" s="1" t="s">
        <v>74</v>
      </c>
      <c r="P899" s="1" t="s">
        <v>74</v>
      </c>
      <c r="Q899" s="1" t="s">
        <v>74</v>
      </c>
      <c r="R899" s="1" t="s">
        <v>74</v>
      </c>
      <c r="S899" s="1" t="s">
        <v>74</v>
      </c>
      <c r="T899" s="1" t="s">
        <v>15552</v>
      </c>
      <c r="U899" s="1" t="s">
        <v>15553</v>
      </c>
      <c r="V899" s="1" t="s">
        <v>15554</v>
      </c>
      <c r="W899" s="1" t="s">
        <v>15555</v>
      </c>
      <c r="X899" s="1" t="s">
        <v>15556</v>
      </c>
      <c r="Y899" s="1" t="s">
        <v>15557</v>
      </c>
      <c r="Z899" s="1" t="s">
        <v>74</v>
      </c>
      <c r="AA899" s="1" t="s">
        <v>74</v>
      </c>
      <c r="AB899" s="1" t="s">
        <v>74</v>
      </c>
      <c r="AC899" s="1" t="s">
        <v>74</v>
      </c>
      <c r="AD899" s="1" t="s">
        <v>74</v>
      </c>
      <c r="AE899" s="1" t="s">
        <v>74</v>
      </c>
      <c r="AF899" s="1" t="s">
        <v>74</v>
      </c>
      <c r="AG899" s="1">
        <v>34</v>
      </c>
      <c r="AH899" s="1">
        <v>35</v>
      </c>
      <c r="AI899" s="1">
        <v>37</v>
      </c>
      <c r="AJ899" s="1">
        <v>0</v>
      </c>
      <c r="AK899" s="1">
        <v>16</v>
      </c>
      <c r="AL899" s="1" t="s">
        <v>710</v>
      </c>
      <c r="AM899" s="1" t="s">
        <v>711</v>
      </c>
      <c r="AN899" s="1" t="s">
        <v>10258</v>
      </c>
      <c r="AO899" s="1" t="s">
        <v>1548</v>
      </c>
      <c r="AP899" s="1" t="s">
        <v>74</v>
      </c>
      <c r="AQ899" s="1" t="s">
        <v>74</v>
      </c>
      <c r="AR899" s="1" t="s">
        <v>1550</v>
      </c>
      <c r="AS899" s="1" t="s">
        <v>1551</v>
      </c>
      <c r="AT899" s="1" t="s">
        <v>822</v>
      </c>
      <c r="AU899" s="1">
        <v>2001</v>
      </c>
      <c r="AV899" s="1">
        <v>33</v>
      </c>
      <c r="AW899" s="1">
        <v>6</v>
      </c>
      <c r="AX899" s="1" t="s">
        <v>74</v>
      </c>
      <c r="AY899" s="1" t="s">
        <v>74</v>
      </c>
      <c r="AZ899" s="1" t="s">
        <v>74</v>
      </c>
      <c r="BA899" s="1" t="s">
        <v>74</v>
      </c>
      <c r="BB899" s="1">
        <v>907</v>
      </c>
      <c r="BC899" s="1">
        <v>915</v>
      </c>
      <c r="BD899" s="1" t="s">
        <v>74</v>
      </c>
      <c r="BE899" s="1" t="s">
        <v>15558</v>
      </c>
      <c r="BF899" s="1" t="str">
        <f>HYPERLINK("http://dx.doi.org/10.1097/00005768-200106000-00009","http://dx.doi.org/10.1097/00005768-200106000-00009")</f>
        <v>http://dx.doi.org/10.1097/00005768-200106000-00009</v>
      </c>
      <c r="BG899" s="1" t="s">
        <v>74</v>
      </c>
      <c r="BH899" s="1" t="s">
        <v>74</v>
      </c>
      <c r="BI899" s="1">
        <v>9</v>
      </c>
      <c r="BJ899" s="1" t="s">
        <v>658</v>
      </c>
      <c r="BK899" s="1" t="s">
        <v>100</v>
      </c>
      <c r="BL899" s="1" t="s">
        <v>658</v>
      </c>
      <c r="BM899" s="1" t="s">
        <v>15559</v>
      </c>
      <c r="BN899" s="1">
        <v>11404655</v>
      </c>
      <c r="BO899" s="1" t="s">
        <v>74</v>
      </c>
      <c r="BP899" s="1" t="s">
        <v>74</v>
      </c>
      <c r="BQ899" s="1" t="s">
        <v>74</v>
      </c>
      <c r="BR899" s="1" t="s">
        <v>102</v>
      </c>
      <c r="BS899" s="1" t="s">
        <v>15560</v>
      </c>
      <c r="BT899" s="1" t="str">
        <f>HYPERLINK("https%3A%2F%2Fwww.webofscience.com%2Fwos%2Fwoscc%2Ffull-record%2FWOS:000169135900009","View Full Record in Web of Science")</f>
        <v>View Full Record in Web of Science</v>
      </c>
    </row>
    <row r="900" spans="1:72" x14ac:dyDescent="0.25">
      <c r="A900" s="1" t="s">
        <v>72</v>
      </c>
      <c r="B900" s="1" t="s">
        <v>15561</v>
      </c>
      <c r="C900" s="1" t="s">
        <v>74</v>
      </c>
      <c r="D900" s="1" t="s">
        <v>74</v>
      </c>
      <c r="E900" s="1" t="s">
        <v>74</v>
      </c>
      <c r="F900" s="1" t="s">
        <v>15561</v>
      </c>
      <c r="G900" s="1" t="s">
        <v>74</v>
      </c>
      <c r="H900" s="1" t="s">
        <v>74</v>
      </c>
      <c r="I900" s="1" t="s">
        <v>15562</v>
      </c>
      <c r="J900" s="1" t="s">
        <v>9262</v>
      </c>
      <c r="K900" s="1" t="s">
        <v>74</v>
      </c>
      <c r="L900" s="1" t="s">
        <v>74</v>
      </c>
      <c r="M900" s="1" t="s">
        <v>78</v>
      </c>
      <c r="N900" s="1" t="s">
        <v>79</v>
      </c>
      <c r="O900" s="1" t="s">
        <v>74</v>
      </c>
      <c r="P900" s="1" t="s">
        <v>74</v>
      </c>
      <c r="Q900" s="1" t="s">
        <v>74</v>
      </c>
      <c r="R900" s="1" t="s">
        <v>74</v>
      </c>
      <c r="S900" s="1" t="s">
        <v>74</v>
      </c>
      <c r="T900" s="1" t="s">
        <v>74</v>
      </c>
      <c r="U900" s="1" t="s">
        <v>15563</v>
      </c>
      <c r="V900" s="1" t="s">
        <v>74</v>
      </c>
      <c r="W900" s="1" t="s">
        <v>15564</v>
      </c>
      <c r="X900" s="1" t="s">
        <v>15565</v>
      </c>
      <c r="Y900" s="1" t="s">
        <v>15566</v>
      </c>
      <c r="Z900" s="1" t="s">
        <v>15567</v>
      </c>
      <c r="AA900" s="1" t="s">
        <v>15568</v>
      </c>
      <c r="AB900" s="1" t="s">
        <v>15569</v>
      </c>
      <c r="AC900" s="1" t="s">
        <v>74</v>
      </c>
      <c r="AD900" s="1" t="s">
        <v>74</v>
      </c>
      <c r="AE900" s="1" t="s">
        <v>74</v>
      </c>
      <c r="AF900" s="1" t="s">
        <v>74</v>
      </c>
      <c r="AG900" s="1">
        <v>14</v>
      </c>
      <c r="AH900" s="1">
        <v>23</v>
      </c>
      <c r="AI900" s="1">
        <v>23</v>
      </c>
      <c r="AJ900" s="1">
        <v>1</v>
      </c>
      <c r="AK900" s="1">
        <v>22</v>
      </c>
      <c r="AL900" s="1" t="s">
        <v>4305</v>
      </c>
      <c r="AM900" s="1" t="s">
        <v>4306</v>
      </c>
      <c r="AN900" s="1" t="s">
        <v>4307</v>
      </c>
      <c r="AO900" s="1" t="s">
        <v>9272</v>
      </c>
      <c r="AP900" s="1" t="s">
        <v>9273</v>
      </c>
      <c r="AQ900" s="1" t="s">
        <v>74</v>
      </c>
      <c r="AR900" s="1" t="s">
        <v>9274</v>
      </c>
      <c r="AS900" s="1" t="s">
        <v>9275</v>
      </c>
      <c r="AT900" s="1" t="s">
        <v>822</v>
      </c>
      <c r="AU900" s="1">
        <v>2001</v>
      </c>
      <c r="AV900" s="1">
        <v>78</v>
      </c>
      <c r="AW900" s="1">
        <v>6</v>
      </c>
      <c r="AX900" s="1" t="s">
        <v>74</v>
      </c>
      <c r="AY900" s="1" t="s">
        <v>74</v>
      </c>
      <c r="AZ900" s="1" t="s">
        <v>74</v>
      </c>
      <c r="BA900" s="1" t="s">
        <v>74</v>
      </c>
      <c r="BB900" s="1">
        <v>788</v>
      </c>
      <c r="BC900" s="1">
        <v>790</v>
      </c>
      <c r="BD900" s="1" t="s">
        <v>74</v>
      </c>
      <c r="BE900" s="1" t="s">
        <v>15570</v>
      </c>
      <c r="BF900" s="1" t="str">
        <f>HYPERLINK("http://dx.doi.org/10.1021/ed078p788","http://dx.doi.org/10.1021/ed078p788")</f>
        <v>http://dx.doi.org/10.1021/ed078p788</v>
      </c>
      <c r="BG900" s="1" t="s">
        <v>74</v>
      </c>
      <c r="BH900" s="1" t="s">
        <v>74</v>
      </c>
      <c r="BI900" s="1">
        <v>3</v>
      </c>
      <c r="BJ900" s="1" t="s">
        <v>9277</v>
      </c>
      <c r="BK900" s="1" t="s">
        <v>100</v>
      </c>
      <c r="BL900" s="1" t="s">
        <v>9278</v>
      </c>
      <c r="BM900" s="1" t="s">
        <v>15571</v>
      </c>
      <c r="BN900" s="1" t="s">
        <v>74</v>
      </c>
      <c r="BO900" s="1" t="s">
        <v>74</v>
      </c>
      <c r="BP900" s="1" t="s">
        <v>74</v>
      </c>
      <c r="BQ900" s="1" t="s">
        <v>74</v>
      </c>
      <c r="BR900" s="1" t="s">
        <v>102</v>
      </c>
      <c r="BS900" s="1" t="s">
        <v>15572</v>
      </c>
      <c r="BT900" s="1" t="str">
        <f>HYPERLINK("https%3A%2F%2Fwww.webofscience.com%2Fwos%2Fwoscc%2Ffull-record%2FWOS:000168694100022","View Full Record in Web of Science")</f>
        <v>View Full Record in Web of Science</v>
      </c>
    </row>
    <row r="901" spans="1:72" x14ac:dyDescent="0.25">
      <c r="A901" s="1" t="s">
        <v>72</v>
      </c>
      <c r="B901" s="1" t="s">
        <v>15573</v>
      </c>
      <c r="C901" s="1" t="s">
        <v>74</v>
      </c>
      <c r="D901" s="1" t="s">
        <v>74</v>
      </c>
      <c r="E901" s="1" t="s">
        <v>74</v>
      </c>
      <c r="F901" s="1" t="s">
        <v>15573</v>
      </c>
      <c r="G901" s="1" t="s">
        <v>74</v>
      </c>
      <c r="H901" s="1" t="s">
        <v>74</v>
      </c>
      <c r="I901" s="1" t="s">
        <v>15574</v>
      </c>
      <c r="J901" s="1" t="s">
        <v>9262</v>
      </c>
      <c r="K901" s="1" t="s">
        <v>74</v>
      </c>
      <c r="L901" s="1" t="s">
        <v>74</v>
      </c>
      <c r="M901" s="1" t="s">
        <v>78</v>
      </c>
      <c r="N901" s="1" t="s">
        <v>79</v>
      </c>
      <c r="O901" s="1" t="s">
        <v>74</v>
      </c>
      <c r="P901" s="1" t="s">
        <v>74</v>
      </c>
      <c r="Q901" s="1" t="s">
        <v>74</v>
      </c>
      <c r="R901" s="1" t="s">
        <v>74</v>
      </c>
      <c r="S901" s="1" t="s">
        <v>74</v>
      </c>
      <c r="T901" s="1" t="s">
        <v>74</v>
      </c>
      <c r="U901" s="1" t="s">
        <v>15575</v>
      </c>
      <c r="V901" s="1" t="s">
        <v>74</v>
      </c>
      <c r="W901" s="1" t="s">
        <v>15576</v>
      </c>
      <c r="X901" s="1" t="s">
        <v>74</v>
      </c>
      <c r="Y901" s="1" t="s">
        <v>15577</v>
      </c>
      <c r="Z901" s="1" t="s">
        <v>74</v>
      </c>
      <c r="AA901" s="1" t="s">
        <v>74</v>
      </c>
      <c r="AB901" s="1" t="s">
        <v>74</v>
      </c>
      <c r="AC901" s="1" t="s">
        <v>74</v>
      </c>
      <c r="AD901" s="1" t="s">
        <v>74</v>
      </c>
      <c r="AE901" s="1" t="s">
        <v>74</v>
      </c>
      <c r="AF901" s="1" t="s">
        <v>74</v>
      </c>
      <c r="AG901" s="1">
        <v>20</v>
      </c>
      <c r="AH901" s="1">
        <v>28</v>
      </c>
      <c r="AI901" s="1">
        <v>30</v>
      </c>
      <c r="AJ901" s="1">
        <v>0</v>
      </c>
      <c r="AK901" s="1">
        <v>9</v>
      </c>
      <c r="AL901" s="1" t="s">
        <v>4305</v>
      </c>
      <c r="AM901" s="1" t="s">
        <v>4306</v>
      </c>
      <c r="AN901" s="1" t="s">
        <v>4307</v>
      </c>
      <c r="AO901" s="1" t="s">
        <v>9272</v>
      </c>
      <c r="AP901" s="1" t="s">
        <v>74</v>
      </c>
      <c r="AQ901" s="1" t="s">
        <v>74</v>
      </c>
      <c r="AR901" s="1" t="s">
        <v>9274</v>
      </c>
      <c r="AS901" s="1" t="s">
        <v>9275</v>
      </c>
      <c r="AT901" s="1" t="s">
        <v>822</v>
      </c>
      <c r="AU901" s="1">
        <v>2001</v>
      </c>
      <c r="AV901" s="1">
        <v>78</v>
      </c>
      <c r="AW901" s="1">
        <v>6</v>
      </c>
      <c r="AX901" s="1" t="s">
        <v>74</v>
      </c>
      <c r="AY901" s="1" t="s">
        <v>74</v>
      </c>
      <c r="AZ901" s="1" t="s">
        <v>74</v>
      </c>
      <c r="BA901" s="1" t="s">
        <v>74</v>
      </c>
      <c r="BB901" s="1">
        <v>791</v>
      </c>
      <c r="BC901" s="1">
        <v>792</v>
      </c>
      <c r="BD901" s="1" t="s">
        <v>74</v>
      </c>
      <c r="BE901" s="1" t="s">
        <v>15578</v>
      </c>
      <c r="BF901" s="1" t="str">
        <f>HYPERLINK("http://dx.doi.org/10.1021/ed078p791","http://dx.doi.org/10.1021/ed078p791")</f>
        <v>http://dx.doi.org/10.1021/ed078p791</v>
      </c>
      <c r="BG901" s="1" t="s">
        <v>74</v>
      </c>
      <c r="BH901" s="1" t="s">
        <v>74</v>
      </c>
      <c r="BI901" s="1">
        <v>2</v>
      </c>
      <c r="BJ901" s="1" t="s">
        <v>9277</v>
      </c>
      <c r="BK901" s="1" t="s">
        <v>100</v>
      </c>
      <c r="BL901" s="1" t="s">
        <v>9278</v>
      </c>
      <c r="BM901" s="1" t="s">
        <v>15571</v>
      </c>
      <c r="BN901" s="1" t="s">
        <v>74</v>
      </c>
      <c r="BO901" s="1" t="s">
        <v>74</v>
      </c>
      <c r="BP901" s="1" t="s">
        <v>74</v>
      </c>
      <c r="BQ901" s="1" t="s">
        <v>74</v>
      </c>
      <c r="BR901" s="1" t="s">
        <v>102</v>
      </c>
      <c r="BS901" s="1" t="s">
        <v>15579</v>
      </c>
      <c r="BT901" s="1" t="str">
        <f>HYPERLINK("https%3A%2F%2Fwww.webofscience.com%2Fwos%2Fwoscc%2Ffull-record%2FWOS:000168694100023","View Full Record in Web of Science")</f>
        <v>View Full Record in Web of Science</v>
      </c>
    </row>
    <row r="902" spans="1:72" x14ac:dyDescent="0.25">
      <c r="A902" s="1" t="s">
        <v>72</v>
      </c>
      <c r="B902" s="1" t="s">
        <v>15580</v>
      </c>
      <c r="C902" s="1" t="s">
        <v>74</v>
      </c>
      <c r="D902" s="1" t="s">
        <v>74</v>
      </c>
      <c r="E902" s="1" t="s">
        <v>74</v>
      </c>
      <c r="F902" s="1" t="s">
        <v>15581</v>
      </c>
      <c r="G902" s="1" t="s">
        <v>74</v>
      </c>
      <c r="H902" s="1" t="s">
        <v>74</v>
      </c>
      <c r="I902" s="1" t="s">
        <v>15582</v>
      </c>
      <c r="J902" s="1" t="s">
        <v>1545</v>
      </c>
      <c r="K902" s="1" t="s">
        <v>74</v>
      </c>
      <c r="L902" s="1" t="s">
        <v>74</v>
      </c>
      <c r="M902" s="1" t="s">
        <v>78</v>
      </c>
      <c r="N902" s="1" t="s">
        <v>52</v>
      </c>
      <c r="O902" s="1" t="s">
        <v>74</v>
      </c>
      <c r="P902" s="1" t="s">
        <v>74</v>
      </c>
      <c r="Q902" s="1" t="s">
        <v>74</v>
      </c>
      <c r="R902" s="1" t="s">
        <v>74</v>
      </c>
      <c r="S902" s="1" t="s">
        <v>74</v>
      </c>
      <c r="T902" s="1" t="s">
        <v>74</v>
      </c>
      <c r="U902" s="1" t="s">
        <v>74</v>
      </c>
      <c r="V902" s="1" t="s">
        <v>74</v>
      </c>
      <c r="W902" s="1" t="s">
        <v>15583</v>
      </c>
      <c r="X902" s="1" t="s">
        <v>15584</v>
      </c>
      <c r="Y902" s="1" t="s">
        <v>74</v>
      </c>
      <c r="Z902" s="1" t="s">
        <v>74</v>
      </c>
      <c r="AA902" s="1" t="s">
        <v>74</v>
      </c>
      <c r="AB902" s="1" t="s">
        <v>74</v>
      </c>
      <c r="AC902" s="1" t="s">
        <v>15585</v>
      </c>
      <c r="AD902" s="1" t="s">
        <v>15585</v>
      </c>
      <c r="AE902" s="1" t="s">
        <v>15586</v>
      </c>
      <c r="AF902" s="1" t="s">
        <v>74</v>
      </c>
      <c r="AG902" s="1">
        <v>0</v>
      </c>
      <c r="AH902" s="1">
        <v>0</v>
      </c>
      <c r="AI902" s="1">
        <v>0</v>
      </c>
      <c r="AJ902" s="1">
        <v>0</v>
      </c>
      <c r="AK902" s="1">
        <v>2</v>
      </c>
      <c r="AL902" s="1" t="s">
        <v>710</v>
      </c>
      <c r="AM902" s="1" t="s">
        <v>711</v>
      </c>
      <c r="AN902" s="1" t="s">
        <v>712</v>
      </c>
      <c r="AO902" s="1" t="s">
        <v>1548</v>
      </c>
      <c r="AP902" s="1" t="s">
        <v>1549</v>
      </c>
      <c r="AQ902" s="1" t="s">
        <v>74</v>
      </c>
      <c r="AR902" s="1" t="s">
        <v>1550</v>
      </c>
      <c r="AS902" s="1" t="s">
        <v>1551</v>
      </c>
      <c r="AT902" s="1" t="s">
        <v>717</v>
      </c>
      <c r="AU902" s="1">
        <v>2001</v>
      </c>
      <c r="AV902" s="1">
        <v>33</v>
      </c>
      <c r="AW902" s="1">
        <v>5</v>
      </c>
      <c r="AX902" s="1" t="s">
        <v>74</v>
      </c>
      <c r="AY902" s="1">
        <v>1</v>
      </c>
      <c r="AZ902" s="1" t="s">
        <v>74</v>
      </c>
      <c r="BA902" s="1">
        <v>1452</v>
      </c>
      <c r="BB902" s="1" t="s">
        <v>15587</v>
      </c>
      <c r="BC902" s="1" t="s">
        <v>15587</v>
      </c>
      <c r="BD902" s="1" t="s">
        <v>74</v>
      </c>
      <c r="BE902" s="1" t="s">
        <v>15588</v>
      </c>
      <c r="BF902" s="1" t="str">
        <f>HYPERLINK("http://dx.doi.org/10.1097/00005768-200105001-01452","http://dx.doi.org/10.1097/00005768-200105001-01452")</f>
        <v>http://dx.doi.org/10.1097/00005768-200105001-01452</v>
      </c>
      <c r="BG902" s="1" t="s">
        <v>74</v>
      </c>
      <c r="BH902" s="1" t="s">
        <v>74</v>
      </c>
      <c r="BI902" s="1">
        <v>1</v>
      </c>
      <c r="BJ902" s="1" t="s">
        <v>658</v>
      </c>
      <c r="BK902" s="1" t="s">
        <v>100</v>
      </c>
      <c r="BL902" s="1" t="s">
        <v>658</v>
      </c>
      <c r="BM902" s="1" t="s">
        <v>15589</v>
      </c>
      <c r="BN902" s="1" t="s">
        <v>74</v>
      </c>
      <c r="BO902" s="1" t="s">
        <v>2540</v>
      </c>
      <c r="BP902" s="1" t="s">
        <v>74</v>
      </c>
      <c r="BQ902" s="1" t="s">
        <v>74</v>
      </c>
      <c r="BR902" s="1" t="s">
        <v>102</v>
      </c>
      <c r="BS902" s="1" t="s">
        <v>15590</v>
      </c>
      <c r="BT902" s="1" t="str">
        <f>HYPERLINK("https%3A%2F%2Fwww.webofscience.com%2Fwos%2Fwoscc%2Ffull-record%2FWOS:000447758700509","View Full Record in Web of Science")</f>
        <v>View Full Record in Web of Science</v>
      </c>
    </row>
    <row r="903" spans="1:72" x14ac:dyDescent="0.25">
      <c r="A903" s="1" t="s">
        <v>72</v>
      </c>
      <c r="B903" s="1" t="s">
        <v>15591</v>
      </c>
      <c r="C903" s="1" t="s">
        <v>74</v>
      </c>
      <c r="D903" s="1" t="s">
        <v>74</v>
      </c>
      <c r="E903" s="1" t="s">
        <v>74</v>
      </c>
      <c r="F903" s="1" t="s">
        <v>15591</v>
      </c>
      <c r="G903" s="1" t="s">
        <v>74</v>
      </c>
      <c r="H903" s="1" t="s">
        <v>74</v>
      </c>
      <c r="I903" s="1" t="s">
        <v>15592</v>
      </c>
      <c r="J903" s="1" t="s">
        <v>15168</v>
      </c>
      <c r="K903" s="1" t="s">
        <v>74</v>
      </c>
      <c r="L903" s="1" t="s">
        <v>74</v>
      </c>
      <c r="M903" s="1" t="s">
        <v>78</v>
      </c>
      <c r="N903" s="1" t="s">
        <v>52</v>
      </c>
      <c r="O903" s="1" t="s">
        <v>74</v>
      </c>
      <c r="P903" s="1" t="s">
        <v>74</v>
      </c>
      <c r="Q903" s="1" t="s">
        <v>74</v>
      </c>
      <c r="R903" s="1" t="s">
        <v>74</v>
      </c>
      <c r="S903" s="1" t="s">
        <v>74</v>
      </c>
      <c r="T903" s="1" t="s">
        <v>74</v>
      </c>
      <c r="U903" s="1" t="s">
        <v>74</v>
      </c>
      <c r="V903" s="1" t="s">
        <v>74</v>
      </c>
      <c r="W903" s="1" t="s">
        <v>74</v>
      </c>
      <c r="X903" s="1" t="s">
        <v>74</v>
      </c>
      <c r="Y903" s="1" t="s">
        <v>74</v>
      </c>
      <c r="Z903" s="1" t="s">
        <v>74</v>
      </c>
      <c r="AA903" s="1" t="s">
        <v>74</v>
      </c>
      <c r="AB903" s="1" t="s">
        <v>74</v>
      </c>
      <c r="AC903" s="1" t="s">
        <v>74</v>
      </c>
      <c r="AD903" s="1" t="s">
        <v>74</v>
      </c>
      <c r="AE903" s="1" t="s">
        <v>74</v>
      </c>
      <c r="AF903" s="1" t="s">
        <v>74</v>
      </c>
      <c r="AG903" s="1">
        <v>0</v>
      </c>
      <c r="AH903" s="1">
        <v>0</v>
      </c>
      <c r="AI903" s="1">
        <v>0</v>
      </c>
      <c r="AJ903" s="1">
        <v>1</v>
      </c>
      <c r="AK903" s="1">
        <v>2</v>
      </c>
      <c r="AL903" s="1" t="s">
        <v>15175</v>
      </c>
      <c r="AM903" s="1" t="s">
        <v>15176</v>
      </c>
      <c r="AN903" s="1" t="s">
        <v>15177</v>
      </c>
      <c r="AO903" s="1" t="s">
        <v>15178</v>
      </c>
      <c r="AP903" s="1" t="s">
        <v>74</v>
      </c>
      <c r="AQ903" s="1" t="s">
        <v>74</v>
      </c>
      <c r="AR903" s="1" t="s">
        <v>15179</v>
      </c>
      <c r="AS903" s="1" t="s">
        <v>15180</v>
      </c>
      <c r="AT903" s="1" t="s">
        <v>757</v>
      </c>
      <c r="AU903" s="1">
        <v>2001</v>
      </c>
      <c r="AV903" s="1">
        <v>80</v>
      </c>
      <c r="AW903" s="1">
        <v>4</v>
      </c>
      <c r="AX903" s="1" t="s">
        <v>74</v>
      </c>
      <c r="AY903" s="1" t="s">
        <v>74</v>
      </c>
      <c r="AZ903" s="1" t="s">
        <v>74</v>
      </c>
      <c r="BA903" s="1" t="s">
        <v>74</v>
      </c>
      <c r="BB903" s="1">
        <v>1087</v>
      </c>
      <c r="BC903" s="1">
        <v>1087</v>
      </c>
      <c r="BD903" s="1" t="s">
        <v>74</v>
      </c>
      <c r="BE903" s="1" t="s">
        <v>74</v>
      </c>
      <c r="BF903" s="1" t="s">
        <v>74</v>
      </c>
      <c r="BG903" s="1" t="s">
        <v>74</v>
      </c>
      <c r="BH903" s="1" t="s">
        <v>74</v>
      </c>
      <c r="BI903" s="1">
        <v>1</v>
      </c>
      <c r="BJ903" s="1" t="s">
        <v>149</v>
      </c>
      <c r="BK903" s="1" t="s">
        <v>100</v>
      </c>
      <c r="BL903" s="1" t="s">
        <v>149</v>
      </c>
      <c r="BM903" s="1" t="s">
        <v>15593</v>
      </c>
      <c r="BN903" s="1" t="s">
        <v>74</v>
      </c>
      <c r="BO903" s="1" t="s">
        <v>74</v>
      </c>
      <c r="BP903" s="1" t="s">
        <v>74</v>
      </c>
      <c r="BQ903" s="1" t="s">
        <v>74</v>
      </c>
      <c r="BR903" s="1" t="s">
        <v>102</v>
      </c>
      <c r="BS903" s="1" t="s">
        <v>15594</v>
      </c>
      <c r="BT903" s="1" t="str">
        <f>HYPERLINK("https%3A%2F%2Fwww.webofscience.com%2Fwos%2Fwoscc%2Ffull-record%2FWOS:000172476101010","View Full Record in Web of Science")</f>
        <v>View Full Record in Web of Science</v>
      </c>
    </row>
    <row r="904" spans="1:72" x14ac:dyDescent="0.25">
      <c r="A904" s="1" t="s">
        <v>72</v>
      </c>
      <c r="B904" s="1" t="s">
        <v>15595</v>
      </c>
      <c r="C904" s="1" t="s">
        <v>74</v>
      </c>
      <c r="D904" s="1" t="s">
        <v>74</v>
      </c>
      <c r="E904" s="1" t="s">
        <v>74</v>
      </c>
      <c r="F904" s="1" t="s">
        <v>15595</v>
      </c>
      <c r="G904" s="1" t="s">
        <v>74</v>
      </c>
      <c r="H904" s="1" t="s">
        <v>74</v>
      </c>
      <c r="I904" s="1" t="s">
        <v>15596</v>
      </c>
      <c r="J904" s="1" t="s">
        <v>15597</v>
      </c>
      <c r="K904" s="1" t="s">
        <v>74</v>
      </c>
      <c r="L904" s="1" t="s">
        <v>74</v>
      </c>
      <c r="M904" s="1" t="s">
        <v>78</v>
      </c>
      <c r="N904" s="1" t="s">
        <v>1744</v>
      </c>
      <c r="O904" s="1" t="s">
        <v>15598</v>
      </c>
      <c r="P904" s="1" t="s">
        <v>15599</v>
      </c>
      <c r="Q904" s="1" t="s">
        <v>15600</v>
      </c>
      <c r="R904" s="1" t="s">
        <v>74</v>
      </c>
      <c r="S904" s="1" t="s">
        <v>74</v>
      </c>
      <c r="T904" s="1" t="s">
        <v>15601</v>
      </c>
      <c r="U904" s="1" t="s">
        <v>15602</v>
      </c>
      <c r="V904" s="1" t="s">
        <v>15603</v>
      </c>
      <c r="W904" s="1" t="s">
        <v>15604</v>
      </c>
      <c r="X904" s="1" t="s">
        <v>6953</v>
      </c>
      <c r="Y904" s="1" t="s">
        <v>15605</v>
      </c>
      <c r="Z904" s="1" t="s">
        <v>74</v>
      </c>
      <c r="AA904" s="1" t="s">
        <v>12471</v>
      </c>
      <c r="AB904" s="1" t="s">
        <v>12472</v>
      </c>
      <c r="AC904" s="1" t="s">
        <v>74</v>
      </c>
      <c r="AD904" s="1" t="s">
        <v>74</v>
      </c>
      <c r="AE904" s="1" t="s">
        <v>74</v>
      </c>
      <c r="AF904" s="1" t="s">
        <v>74</v>
      </c>
      <c r="AG904" s="1">
        <v>89</v>
      </c>
      <c r="AH904" s="1">
        <v>39</v>
      </c>
      <c r="AI904" s="1">
        <v>40</v>
      </c>
      <c r="AJ904" s="1">
        <v>0</v>
      </c>
      <c r="AK904" s="1">
        <v>28</v>
      </c>
      <c r="AL904" s="1" t="s">
        <v>817</v>
      </c>
      <c r="AM904" s="1" t="s">
        <v>290</v>
      </c>
      <c r="AN904" s="1" t="s">
        <v>15606</v>
      </c>
      <c r="AO904" s="1" t="s">
        <v>15607</v>
      </c>
      <c r="AP904" s="1" t="s">
        <v>74</v>
      </c>
      <c r="AQ904" s="1" t="s">
        <v>74</v>
      </c>
      <c r="AR904" s="1" t="s">
        <v>15608</v>
      </c>
      <c r="AS904" s="1" t="s">
        <v>15609</v>
      </c>
      <c r="AT904" s="1" t="s">
        <v>757</v>
      </c>
      <c r="AU904" s="1">
        <v>2001</v>
      </c>
      <c r="AV904" s="1">
        <v>128</v>
      </c>
      <c r="AW904" s="1">
        <v>4</v>
      </c>
      <c r="AX904" s="1" t="s">
        <v>74</v>
      </c>
      <c r="AY904" s="1" t="s">
        <v>74</v>
      </c>
      <c r="AZ904" s="1" t="s">
        <v>74</v>
      </c>
      <c r="BA904" s="1" t="s">
        <v>74</v>
      </c>
      <c r="BB904" s="1">
        <v>735</v>
      </c>
      <c r="BC904" s="1">
        <v>748</v>
      </c>
      <c r="BD904" s="1" t="s">
        <v>74</v>
      </c>
      <c r="BE904" s="1" t="s">
        <v>15610</v>
      </c>
      <c r="BF904" s="1" t="str">
        <f>HYPERLINK("http://dx.doi.org/10.1016/S1095-6433(01)00279-3","http://dx.doi.org/10.1016/S1095-6433(01)00279-3")</f>
        <v>http://dx.doi.org/10.1016/S1095-6433(01)00279-3</v>
      </c>
      <c r="BG904" s="1" t="s">
        <v>74</v>
      </c>
      <c r="BH904" s="1" t="s">
        <v>74</v>
      </c>
      <c r="BI904" s="1">
        <v>14</v>
      </c>
      <c r="BJ904" s="1" t="s">
        <v>15611</v>
      </c>
      <c r="BK904" s="1" t="s">
        <v>14142</v>
      </c>
      <c r="BL904" s="1" t="s">
        <v>15611</v>
      </c>
      <c r="BM904" s="1" t="s">
        <v>15612</v>
      </c>
      <c r="BN904" s="1">
        <v>11282317</v>
      </c>
      <c r="BO904" s="1" t="s">
        <v>74</v>
      </c>
      <c r="BP904" s="1" t="s">
        <v>74</v>
      </c>
      <c r="BQ904" s="1" t="s">
        <v>74</v>
      </c>
      <c r="BR904" s="1" t="s">
        <v>102</v>
      </c>
      <c r="BS904" s="1" t="s">
        <v>15613</v>
      </c>
      <c r="BT904" s="1" t="str">
        <f>HYPERLINK("https%3A%2F%2Fwww.webofscience.com%2Fwos%2Fwoscc%2Ffull-record%2FWOS:000168372900008","View Full Record in Web of Science")</f>
        <v>View Full Record in Web of Science</v>
      </c>
    </row>
    <row r="905" spans="1:72" x14ac:dyDescent="0.25">
      <c r="A905" s="1" t="s">
        <v>72</v>
      </c>
      <c r="B905" s="1" t="s">
        <v>15573</v>
      </c>
      <c r="C905" s="1" t="s">
        <v>74</v>
      </c>
      <c r="D905" s="1" t="s">
        <v>74</v>
      </c>
      <c r="E905" s="1" t="s">
        <v>74</v>
      </c>
      <c r="F905" s="1" t="s">
        <v>15573</v>
      </c>
      <c r="G905" s="1" t="s">
        <v>74</v>
      </c>
      <c r="H905" s="1" t="s">
        <v>74</v>
      </c>
      <c r="I905" s="1" t="s">
        <v>15614</v>
      </c>
      <c r="J905" s="1" t="s">
        <v>4300</v>
      </c>
      <c r="K905" s="1" t="s">
        <v>74</v>
      </c>
      <c r="L905" s="1" t="s">
        <v>74</v>
      </c>
      <c r="M905" s="1" t="s">
        <v>78</v>
      </c>
      <c r="N905" s="1" t="s">
        <v>52</v>
      </c>
      <c r="O905" s="1" t="s">
        <v>74</v>
      </c>
      <c r="P905" s="1" t="s">
        <v>74</v>
      </c>
      <c r="Q905" s="1" t="s">
        <v>74</v>
      </c>
      <c r="R905" s="1" t="s">
        <v>74</v>
      </c>
      <c r="S905" s="1" t="s">
        <v>74</v>
      </c>
      <c r="T905" s="1" t="s">
        <v>74</v>
      </c>
      <c r="U905" s="1" t="s">
        <v>74</v>
      </c>
      <c r="V905" s="1" t="s">
        <v>74</v>
      </c>
      <c r="W905" s="1" t="s">
        <v>15576</v>
      </c>
      <c r="X905" s="1" t="s">
        <v>74</v>
      </c>
      <c r="Y905" s="1" t="s">
        <v>74</v>
      </c>
      <c r="Z905" s="1" t="s">
        <v>15615</v>
      </c>
      <c r="AA905" s="1" t="s">
        <v>74</v>
      </c>
      <c r="AB905" s="1" t="s">
        <v>74</v>
      </c>
      <c r="AC905" s="1" t="s">
        <v>74</v>
      </c>
      <c r="AD905" s="1" t="s">
        <v>74</v>
      </c>
      <c r="AE905" s="1" t="s">
        <v>74</v>
      </c>
      <c r="AF905" s="1" t="s">
        <v>74</v>
      </c>
      <c r="AG905" s="1">
        <v>0</v>
      </c>
      <c r="AH905" s="1">
        <v>0</v>
      </c>
      <c r="AI905" s="1">
        <v>0</v>
      </c>
      <c r="AJ905" s="1">
        <v>0</v>
      </c>
      <c r="AK905" s="1">
        <v>0</v>
      </c>
      <c r="AL905" s="1" t="s">
        <v>4305</v>
      </c>
      <c r="AM905" s="1" t="s">
        <v>4306</v>
      </c>
      <c r="AN905" s="1" t="s">
        <v>4307</v>
      </c>
      <c r="AO905" s="1" t="s">
        <v>4308</v>
      </c>
      <c r="AP905" s="1" t="s">
        <v>74</v>
      </c>
      <c r="AQ905" s="1" t="s">
        <v>74</v>
      </c>
      <c r="AR905" s="1" t="s">
        <v>4309</v>
      </c>
      <c r="AS905" s="1" t="s">
        <v>4310</v>
      </c>
      <c r="AT905" s="1" t="s">
        <v>8440</v>
      </c>
      <c r="AU905" s="1">
        <v>2001</v>
      </c>
      <c r="AV905" s="1">
        <v>221</v>
      </c>
      <c r="AW905" s="1" t="s">
        <v>74</v>
      </c>
      <c r="AX905" s="1">
        <v>1</v>
      </c>
      <c r="AY905" s="1" t="s">
        <v>74</v>
      </c>
      <c r="AZ905" s="1" t="s">
        <v>74</v>
      </c>
      <c r="BA905" s="1" t="s">
        <v>15616</v>
      </c>
      <c r="BB905" s="1" t="s">
        <v>15617</v>
      </c>
      <c r="BC905" s="1" t="s">
        <v>15618</v>
      </c>
      <c r="BD905" s="1" t="s">
        <v>74</v>
      </c>
      <c r="BE905" s="1" t="s">
        <v>74</v>
      </c>
      <c r="BF905" s="1" t="s">
        <v>74</v>
      </c>
      <c r="BG905" s="1" t="s">
        <v>74</v>
      </c>
      <c r="BH905" s="1" t="s">
        <v>74</v>
      </c>
      <c r="BI905" s="1">
        <v>2</v>
      </c>
      <c r="BJ905" s="1" t="s">
        <v>4312</v>
      </c>
      <c r="BK905" s="1" t="s">
        <v>100</v>
      </c>
      <c r="BL905" s="1" t="s">
        <v>520</v>
      </c>
      <c r="BM905" s="1" t="s">
        <v>15619</v>
      </c>
      <c r="BN905" s="1" t="s">
        <v>74</v>
      </c>
      <c r="BO905" s="1" t="s">
        <v>74</v>
      </c>
      <c r="BP905" s="1" t="s">
        <v>74</v>
      </c>
      <c r="BQ905" s="1" t="s">
        <v>74</v>
      </c>
      <c r="BR905" s="1" t="s">
        <v>102</v>
      </c>
      <c r="BS905" s="1" t="s">
        <v>15620</v>
      </c>
      <c r="BT905" s="1" t="str">
        <f>HYPERLINK("https%3A%2F%2Fwww.webofscience.com%2Fwos%2Fwoscc%2Ffull-record%2FWOS:000168824702029","View Full Record in Web of Science")</f>
        <v>View Full Record in Web of Science</v>
      </c>
    </row>
    <row r="906" spans="1:72" x14ac:dyDescent="0.25">
      <c r="A906" s="1" t="s">
        <v>72</v>
      </c>
      <c r="B906" s="1" t="s">
        <v>15621</v>
      </c>
      <c r="C906" s="1" t="s">
        <v>74</v>
      </c>
      <c r="D906" s="1" t="s">
        <v>74</v>
      </c>
      <c r="E906" s="1" t="s">
        <v>74</v>
      </c>
      <c r="F906" s="1" t="s">
        <v>15621</v>
      </c>
      <c r="G906" s="1" t="s">
        <v>74</v>
      </c>
      <c r="H906" s="1" t="s">
        <v>74</v>
      </c>
      <c r="I906" s="1" t="s">
        <v>15622</v>
      </c>
      <c r="J906" s="1" t="s">
        <v>6505</v>
      </c>
      <c r="K906" s="1" t="s">
        <v>74</v>
      </c>
      <c r="L906" s="1" t="s">
        <v>74</v>
      </c>
      <c r="M906" s="1" t="s">
        <v>78</v>
      </c>
      <c r="N906" s="1" t="s">
        <v>52</v>
      </c>
      <c r="O906" s="1" t="s">
        <v>74</v>
      </c>
      <c r="P906" s="1" t="s">
        <v>74</v>
      </c>
      <c r="Q906" s="1" t="s">
        <v>74</v>
      </c>
      <c r="R906" s="1" t="s">
        <v>74</v>
      </c>
      <c r="S906" s="1" t="s">
        <v>74</v>
      </c>
      <c r="T906" s="1" t="s">
        <v>74</v>
      </c>
      <c r="U906" s="1" t="s">
        <v>74</v>
      </c>
      <c r="V906" s="1" t="s">
        <v>74</v>
      </c>
      <c r="W906" s="1" t="s">
        <v>15623</v>
      </c>
      <c r="X906" s="1" t="s">
        <v>15624</v>
      </c>
      <c r="Y906" s="1" t="s">
        <v>74</v>
      </c>
      <c r="Z906" s="1" t="s">
        <v>74</v>
      </c>
      <c r="AA906" s="1" t="s">
        <v>74</v>
      </c>
      <c r="AB906" s="1" t="s">
        <v>74</v>
      </c>
      <c r="AC906" s="1" t="s">
        <v>74</v>
      </c>
      <c r="AD906" s="1" t="s">
        <v>74</v>
      </c>
      <c r="AE906" s="1" t="s">
        <v>74</v>
      </c>
      <c r="AF906" s="1" t="s">
        <v>74</v>
      </c>
      <c r="AG906" s="1">
        <v>0</v>
      </c>
      <c r="AH906" s="1">
        <v>0</v>
      </c>
      <c r="AI906" s="1">
        <v>0</v>
      </c>
      <c r="AJ906" s="1">
        <v>0</v>
      </c>
      <c r="AK906" s="1">
        <v>0</v>
      </c>
      <c r="AL906" s="1" t="s">
        <v>6513</v>
      </c>
      <c r="AM906" s="1" t="s">
        <v>6492</v>
      </c>
      <c r="AN906" s="1" t="s">
        <v>6514</v>
      </c>
      <c r="AO906" s="1" t="s">
        <v>6515</v>
      </c>
      <c r="AP906" s="1" t="s">
        <v>74</v>
      </c>
      <c r="AQ906" s="1" t="s">
        <v>74</v>
      </c>
      <c r="AR906" s="1" t="s">
        <v>6517</v>
      </c>
      <c r="AS906" s="1" t="s">
        <v>6518</v>
      </c>
      <c r="AT906" s="1" t="s">
        <v>15625</v>
      </c>
      <c r="AU906" s="1">
        <v>2001</v>
      </c>
      <c r="AV906" s="1">
        <v>15</v>
      </c>
      <c r="AW906" s="1">
        <v>5</v>
      </c>
      <c r="AX906" s="1">
        <v>2</v>
      </c>
      <c r="AY906" s="1" t="s">
        <v>74</v>
      </c>
      <c r="AZ906" s="1" t="s">
        <v>74</v>
      </c>
      <c r="BA906" s="1" t="s">
        <v>74</v>
      </c>
      <c r="BB906" s="1" t="s">
        <v>15626</v>
      </c>
      <c r="BC906" s="1" t="s">
        <v>15626</v>
      </c>
      <c r="BD906" s="1" t="s">
        <v>74</v>
      </c>
      <c r="BE906" s="1" t="s">
        <v>74</v>
      </c>
      <c r="BF906" s="1" t="s">
        <v>74</v>
      </c>
      <c r="BG906" s="1" t="s">
        <v>74</v>
      </c>
      <c r="BH906" s="1" t="s">
        <v>74</v>
      </c>
      <c r="BI906" s="1">
        <v>1</v>
      </c>
      <c r="BJ906" s="1" t="s">
        <v>6519</v>
      </c>
      <c r="BK906" s="1" t="s">
        <v>100</v>
      </c>
      <c r="BL906" s="1" t="s">
        <v>6520</v>
      </c>
      <c r="BM906" s="1" t="s">
        <v>15627</v>
      </c>
      <c r="BN906" s="1" t="s">
        <v>74</v>
      </c>
      <c r="BO906" s="1" t="s">
        <v>74</v>
      </c>
      <c r="BP906" s="1" t="s">
        <v>74</v>
      </c>
      <c r="BQ906" s="1" t="s">
        <v>74</v>
      </c>
      <c r="BR906" s="1" t="s">
        <v>102</v>
      </c>
      <c r="BS906" s="1" t="s">
        <v>15628</v>
      </c>
      <c r="BT906" s="1" t="str">
        <f>HYPERLINK("https%3A%2F%2Fwww.webofscience.com%2Fwos%2Fwoscc%2Ffull-record%2FWOS:000167454201595","View Full Record in Web of Science")</f>
        <v>View Full Record in Web of Science</v>
      </c>
    </row>
    <row r="907" spans="1:72" x14ac:dyDescent="0.25">
      <c r="A907" s="1" t="s">
        <v>72</v>
      </c>
      <c r="B907" s="1" t="s">
        <v>15629</v>
      </c>
      <c r="C907" s="1" t="s">
        <v>74</v>
      </c>
      <c r="D907" s="1" t="s">
        <v>74</v>
      </c>
      <c r="E907" s="1" t="s">
        <v>74</v>
      </c>
      <c r="F907" s="1" t="s">
        <v>15629</v>
      </c>
      <c r="G907" s="1" t="s">
        <v>74</v>
      </c>
      <c r="H907" s="1" t="s">
        <v>74</v>
      </c>
      <c r="I907" s="1" t="s">
        <v>15630</v>
      </c>
      <c r="J907" s="1" t="s">
        <v>8950</v>
      </c>
      <c r="K907" s="1" t="s">
        <v>74</v>
      </c>
      <c r="L907" s="1" t="s">
        <v>74</v>
      </c>
      <c r="M907" s="1" t="s">
        <v>78</v>
      </c>
      <c r="N907" s="1" t="s">
        <v>79</v>
      </c>
      <c r="O907" s="1" t="s">
        <v>74</v>
      </c>
      <c r="P907" s="1" t="s">
        <v>74</v>
      </c>
      <c r="Q907" s="1" t="s">
        <v>74</v>
      </c>
      <c r="R907" s="1" t="s">
        <v>74</v>
      </c>
      <c r="S907" s="1" t="s">
        <v>74</v>
      </c>
      <c r="T907" s="1" t="s">
        <v>15631</v>
      </c>
      <c r="U907" s="1" t="s">
        <v>15632</v>
      </c>
      <c r="V907" s="1" t="s">
        <v>15633</v>
      </c>
      <c r="W907" s="1" t="s">
        <v>15634</v>
      </c>
      <c r="X907" s="1" t="s">
        <v>15635</v>
      </c>
      <c r="Y907" s="1" t="s">
        <v>15636</v>
      </c>
      <c r="Z907" s="1" t="s">
        <v>74</v>
      </c>
      <c r="AA907" s="1" t="s">
        <v>74</v>
      </c>
      <c r="AB907" s="1" t="s">
        <v>74</v>
      </c>
      <c r="AC907" s="1" t="s">
        <v>74</v>
      </c>
      <c r="AD907" s="1" t="s">
        <v>74</v>
      </c>
      <c r="AE907" s="1" t="s">
        <v>74</v>
      </c>
      <c r="AF907" s="1" t="s">
        <v>74</v>
      </c>
      <c r="AG907" s="1">
        <v>18</v>
      </c>
      <c r="AH907" s="1">
        <v>6</v>
      </c>
      <c r="AI907" s="1">
        <v>6</v>
      </c>
      <c r="AJ907" s="1">
        <v>0</v>
      </c>
      <c r="AK907" s="1">
        <v>4</v>
      </c>
      <c r="AL907" s="1" t="s">
        <v>1908</v>
      </c>
      <c r="AM907" s="1" t="s">
        <v>1909</v>
      </c>
      <c r="AN907" s="1" t="s">
        <v>1910</v>
      </c>
      <c r="AO907" s="1" t="s">
        <v>8959</v>
      </c>
      <c r="AP907" s="1" t="s">
        <v>74</v>
      </c>
      <c r="AQ907" s="1" t="s">
        <v>74</v>
      </c>
      <c r="AR907" s="1" t="s">
        <v>8961</v>
      </c>
      <c r="AS907" s="1" t="s">
        <v>8962</v>
      </c>
      <c r="AT907" s="1" t="s">
        <v>903</v>
      </c>
      <c r="AU907" s="1">
        <v>2001</v>
      </c>
      <c r="AV907" s="1">
        <v>41</v>
      </c>
      <c r="AW907" s="1">
        <v>1</v>
      </c>
      <c r="AX907" s="1" t="s">
        <v>74</v>
      </c>
      <c r="AY907" s="1" t="s">
        <v>74</v>
      </c>
      <c r="AZ907" s="1" t="s">
        <v>74</v>
      </c>
      <c r="BA907" s="1" t="s">
        <v>74</v>
      </c>
      <c r="BB907" s="1">
        <v>121</v>
      </c>
      <c r="BC907" s="1">
        <v>123</v>
      </c>
      <c r="BD907" s="1" t="s">
        <v>74</v>
      </c>
      <c r="BE907" s="1" t="s">
        <v>74</v>
      </c>
      <c r="BF907" s="1" t="s">
        <v>74</v>
      </c>
      <c r="BG907" s="1" t="s">
        <v>74</v>
      </c>
      <c r="BH907" s="1" t="s">
        <v>74</v>
      </c>
      <c r="BI907" s="1">
        <v>3</v>
      </c>
      <c r="BJ907" s="1" t="s">
        <v>658</v>
      </c>
      <c r="BK907" s="1" t="s">
        <v>100</v>
      </c>
      <c r="BL907" s="1" t="s">
        <v>658</v>
      </c>
      <c r="BM907" s="1" t="s">
        <v>15637</v>
      </c>
      <c r="BN907" s="1">
        <v>11317159</v>
      </c>
      <c r="BO907" s="1" t="s">
        <v>74</v>
      </c>
      <c r="BP907" s="1" t="s">
        <v>74</v>
      </c>
      <c r="BQ907" s="1" t="s">
        <v>74</v>
      </c>
      <c r="BR907" s="1" t="s">
        <v>102</v>
      </c>
      <c r="BS907" s="1" t="s">
        <v>15638</v>
      </c>
      <c r="BT907" s="1" t="str">
        <f>HYPERLINK("https%3A%2F%2Fwww.webofscience.com%2Fwos%2Fwoscc%2Ffull-record%2FWOS:000168408700019","View Full Record in Web of Science")</f>
        <v>View Full Record in Web of Science</v>
      </c>
    </row>
    <row r="908" spans="1:72" x14ac:dyDescent="0.25">
      <c r="A908" s="1" t="s">
        <v>72</v>
      </c>
      <c r="B908" s="1" t="s">
        <v>15153</v>
      </c>
      <c r="C908" s="1" t="s">
        <v>74</v>
      </c>
      <c r="D908" s="1" t="s">
        <v>74</v>
      </c>
      <c r="E908" s="1" t="s">
        <v>74</v>
      </c>
      <c r="F908" s="1" t="s">
        <v>15153</v>
      </c>
      <c r="G908" s="1" t="s">
        <v>74</v>
      </c>
      <c r="H908" s="1" t="s">
        <v>74</v>
      </c>
      <c r="I908" s="1" t="s">
        <v>15154</v>
      </c>
      <c r="J908" s="1" t="s">
        <v>2798</v>
      </c>
      <c r="K908" s="1" t="s">
        <v>74</v>
      </c>
      <c r="L908" s="1" t="s">
        <v>74</v>
      </c>
      <c r="M908" s="1" t="s">
        <v>78</v>
      </c>
      <c r="N908" s="1" t="s">
        <v>622</v>
      </c>
      <c r="O908" s="1" t="s">
        <v>74</v>
      </c>
      <c r="P908" s="1" t="s">
        <v>74</v>
      </c>
      <c r="Q908" s="1" t="s">
        <v>74</v>
      </c>
      <c r="R908" s="1" t="s">
        <v>74</v>
      </c>
      <c r="S908" s="1" t="s">
        <v>74</v>
      </c>
      <c r="T908" s="1" t="s">
        <v>15155</v>
      </c>
      <c r="U908" s="1" t="s">
        <v>15156</v>
      </c>
      <c r="V908" s="1" t="s">
        <v>15157</v>
      </c>
      <c r="W908" s="1" t="s">
        <v>15158</v>
      </c>
      <c r="X908" s="1" t="s">
        <v>15159</v>
      </c>
      <c r="Y908" s="1" t="s">
        <v>15160</v>
      </c>
      <c r="Z908" s="1" t="s">
        <v>7559</v>
      </c>
      <c r="AA908" s="1" t="s">
        <v>15161</v>
      </c>
      <c r="AB908" s="1" t="s">
        <v>15162</v>
      </c>
      <c r="AC908" s="1" t="s">
        <v>74</v>
      </c>
      <c r="AD908" s="1" t="s">
        <v>74</v>
      </c>
      <c r="AE908" s="1" t="s">
        <v>74</v>
      </c>
      <c r="AF908" s="1" t="s">
        <v>74</v>
      </c>
      <c r="AG908" s="1">
        <v>115</v>
      </c>
      <c r="AH908" s="1">
        <v>149</v>
      </c>
      <c r="AI908" s="1">
        <v>157</v>
      </c>
      <c r="AJ908" s="1">
        <v>1</v>
      </c>
      <c r="AK908" s="1">
        <v>91</v>
      </c>
      <c r="AL908" s="1" t="s">
        <v>357</v>
      </c>
      <c r="AM908" s="1" t="s">
        <v>264</v>
      </c>
      <c r="AN908" s="1" t="s">
        <v>358</v>
      </c>
      <c r="AO908" s="1" t="s">
        <v>2811</v>
      </c>
      <c r="AP908" s="1" t="s">
        <v>2812</v>
      </c>
      <c r="AQ908" s="1" t="s">
        <v>74</v>
      </c>
      <c r="AR908" s="1" t="s">
        <v>2813</v>
      </c>
      <c r="AS908" s="1" t="s">
        <v>2814</v>
      </c>
      <c r="AT908" s="1" t="s">
        <v>1031</v>
      </c>
      <c r="AU908" s="1">
        <v>2004</v>
      </c>
      <c r="AV908" s="1">
        <v>22</v>
      </c>
      <c r="AW908" s="1">
        <v>1</v>
      </c>
      <c r="AX908" s="1" t="s">
        <v>74</v>
      </c>
      <c r="AY908" s="1" t="s">
        <v>74</v>
      </c>
      <c r="AZ908" s="1" t="s">
        <v>74</v>
      </c>
      <c r="BA908" s="1" t="s">
        <v>74</v>
      </c>
      <c r="BB908" s="1">
        <v>95</v>
      </c>
      <c r="BC908" s="1">
        <v>113</v>
      </c>
      <c r="BD908" s="1" t="s">
        <v>74</v>
      </c>
      <c r="BE908" s="1" t="s">
        <v>15163</v>
      </c>
      <c r="BF908" s="1" t="str">
        <f>HYPERLINK("http://dx.doi.org/10.1080/0264041031000140581","http://dx.doi.org/10.1080/0264041031000140581")</f>
        <v>http://dx.doi.org/10.1080/0264041031000140581</v>
      </c>
      <c r="BG908" s="1" t="s">
        <v>74</v>
      </c>
      <c r="BH908" s="1" t="s">
        <v>74</v>
      </c>
      <c r="BI908" s="1">
        <v>19</v>
      </c>
      <c r="BJ908" s="1" t="s">
        <v>658</v>
      </c>
      <c r="BK908" s="1" t="s">
        <v>100</v>
      </c>
      <c r="BL908" s="1" t="s">
        <v>658</v>
      </c>
      <c r="BM908" s="1" t="s">
        <v>15164</v>
      </c>
      <c r="BN908" s="1">
        <v>14971436</v>
      </c>
      <c r="BO908" s="1" t="s">
        <v>74</v>
      </c>
      <c r="BP908" s="1" t="s">
        <v>74</v>
      </c>
      <c r="BQ908" s="1" t="s">
        <v>74</v>
      </c>
      <c r="BR908" s="1" t="s">
        <v>102</v>
      </c>
      <c r="BS908" s="1" t="s">
        <v>15165</v>
      </c>
      <c r="BT908" s="1" t="str">
        <f>HYPERLINK("https%3A%2F%2Fwww.webofscience.com%2Fwos%2Fwoscc%2Ffull-record%2FWOS:000187366800008","View Full Record in Web of Science")</f>
        <v>View Full Record in Web of Science</v>
      </c>
    </row>
    <row r="909" spans="1:72" x14ac:dyDescent="0.25">
      <c r="A909" s="1" t="s">
        <v>72</v>
      </c>
      <c r="B909" s="1" t="s">
        <v>15639</v>
      </c>
      <c r="C909" s="1" t="s">
        <v>74</v>
      </c>
      <c r="D909" s="1" t="s">
        <v>74</v>
      </c>
      <c r="E909" s="1" t="s">
        <v>74</v>
      </c>
      <c r="F909" s="1" t="s">
        <v>15639</v>
      </c>
      <c r="G909" s="1" t="s">
        <v>74</v>
      </c>
      <c r="H909" s="1" t="s">
        <v>74</v>
      </c>
      <c r="I909" s="1" t="s">
        <v>15640</v>
      </c>
      <c r="J909" s="1" t="s">
        <v>638</v>
      </c>
      <c r="K909" s="1" t="s">
        <v>74</v>
      </c>
      <c r="L909" s="1" t="s">
        <v>74</v>
      </c>
      <c r="M909" s="1" t="s">
        <v>78</v>
      </c>
      <c r="N909" s="1" t="s">
        <v>622</v>
      </c>
      <c r="O909" s="1" t="s">
        <v>74</v>
      </c>
      <c r="P909" s="1" t="s">
        <v>74</v>
      </c>
      <c r="Q909" s="1" t="s">
        <v>74</v>
      </c>
      <c r="R909" s="1" t="s">
        <v>74</v>
      </c>
      <c r="S909" s="1" t="s">
        <v>74</v>
      </c>
      <c r="T909" s="1" t="s">
        <v>74</v>
      </c>
      <c r="U909" s="1" t="s">
        <v>15641</v>
      </c>
      <c r="V909" s="1" t="s">
        <v>15642</v>
      </c>
      <c r="W909" s="1" t="s">
        <v>15643</v>
      </c>
      <c r="X909" s="1" t="s">
        <v>5347</v>
      </c>
      <c r="Y909" s="1" t="s">
        <v>15644</v>
      </c>
      <c r="Z909" s="1" t="s">
        <v>15645</v>
      </c>
      <c r="AA909" s="1" t="s">
        <v>74</v>
      </c>
      <c r="AB909" s="1" t="s">
        <v>74</v>
      </c>
      <c r="AC909" s="1" t="s">
        <v>74</v>
      </c>
      <c r="AD909" s="1" t="s">
        <v>74</v>
      </c>
      <c r="AE909" s="1" t="s">
        <v>74</v>
      </c>
      <c r="AF909" s="1" t="s">
        <v>74</v>
      </c>
      <c r="AG909" s="1">
        <v>114</v>
      </c>
      <c r="AH909" s="1">
        <v>516</v>
      </c>
      <c r="AI909" s="1">
        <v>540</v>
      </c>
      <c r="AJ909" s="1">
        <v>7</v>
      </c>
      <c r="AK909" s="1">
        <v>667</v>
      </c>
      <c r="AL909" s="1" t="s">
        <v>649</v>
      </c>
      <c r="AM909" s="1" t="s">
        <v>650</v>
      </c>
      <c r="AN909" s="1" t="s">
        <v>651</v>
      </c>
      <c r="AO909" s="1" t="s">
        <v>652</v>
      </c>
      <c r="AP909" s="1" t="s">
        <v>653</v>
      </c>
      <c r="AQ909" s="1" t="s">
        <v>74</v>
      </c>
      <c r="AR909" s="1" t="s">
        <v>654</v>
      </c>
      <c r="AS909" s="1" t="s">
        <v>655</v>
      </c>
      <c r="AT909" s="1" t="s">
        <v>74</v>
      </c>
      <c r="AU909" s="1">
        <v>2001</v>
      </c>
      <c r="AV909" s="1">
        <v>31</v>
      </c>
      <c r="AW909" s="1">
        <v>11</v>
      </c>
      <c r="AX909" s="1" t="s">
        <v>74</v>
      </c>
      <c r="AY909" s="1" t="s">
        <v>74</v>
      </c>
      <c r="AZ909" s="1" t="s">
        <v>74</v>
      </c>
      <c r="BA909" s="1" t="s">
        <v>74</v>
      </c>
      <c r="BB909" s="1">
        <v>785</v>
      </c>
      <c r="BC909" s="1">
        <v>807</v>
      </c>
      <c r="BD909" s="1" t="s">
        <v>74</v>
      </c>
      <c r="BE909" s="1" t="s">
        <v>15646</v>
      </c>
      <c r="BF909" s="1" t="str">
        <f>HYPERLINK("http://dx.doi.org/10.2165/00007256-200131110-00002","http://dx.doi.org/10.2165/00007256-200131110-00002")</f>
        <v>http://dx.doi.org/10.2165/00007256-200131110-00002</v>
      </c>
      <c r="BG909" s="1" t="s">
        <v>74</v>
      </c>
      <c r="BH909" s="1" t="s">
        <v>74</v>
      </c>
      <c r="BI909" s="1">
        <v>23</v>
      </c>
      <c r="BJ909" s="1" t="s">
        <v>658</v>
      </c>
      <c r="BK909" s="1" t="s">
        <v>100</v>
      </c>
      <c r="BL909" s="1" t="s">
        <v>658</v>
      </c>
      <c r="BM909" s="1" t="s">
        <v>15647</v>
      </c>
      <c r="BN909" s="1">
        <v>11583104</v>
      </c>
      <c r="BO909" s="1" t="s">
        <v>74</v>
      </c>
      <c r="BP909" s="1" t="s">
        <v>74</v>
      </c>
      <c r="BQ909" s="1" t="s">
        <v>74</v>
      </c>
      <c r="BR909" s="1" t="s">
        <v>102</v>
      </c>
      <c r="BS909" s="1" t="s">
        <v>15648</v>
      </c>
      <c r="BT909" s="1" t="str">
        <f>HYPERLINK("https%3A%2F%2Fwww.webofscience.com%2Fwos%2Fwoscc%2Ffull-record%2FWOS:000171172100002","View Full Record in Web of Science")</f>
        <v>View Full Record in Web of Science</v>
      </c>
    </row>
    <row r="910" spans="1:72" x14ac:dyDescent="0.25">
      <c r="A910" s="1" t="s">
        <v>72</v>
      </c>
      <c r="B910" s="1" t="s">
        <v>15649</v>
      </c>
      <c r="C910" s="1" t="s">
        <v>74</v>
      </c>
      <c r="D910" s="1" t="s">
        <v>74</v>
      </c>
      <c r="E910" s="1" t="s">
        <v>74</v>
      </c>
      <c r="F910" s="1" t="s">
        <v>15649</v>
      </c>
      <c r="G910" s="1" t="s">
        <v>74</v>
      </c>
      <c r="H910" s="1" t="s">
        <v>15650</v>
      </c>
      <c r="I910" s="1" t="s">
        <v>15651</v>
      </c>
      <c r="J910" s="1" t="s">
        <v>15652</v>
      </c>
      <c r="K910" s="1" t="s">
        <v>74</v>
      </c>
      <c r="L910" s="1" t="s">
        <v>74</v>
      </c>
      <c r="M910" s="1" t="s">
        <v>78</v>
      </c>
      <c r="N910" s="1" t="s">
        <v>622</v>
      </c>
      <c r="O910" s="1" t="s">
        <v>74</v>
      </c>
      <c r="P910" s="1" t="s">
        <v>74</v>
      </c>
      <c r="Q910" s="1" t="s">
        <v>74</v>
      </c>
      <c r="R910" s="1" t="s">
        <v>74</v>
      </c>
      <c r="S910" s="1" t="s">
        <v>74</v>
      </c>
      <c r="T910" s="1" t="s">
        <v>74</v>
      </c>
      <c r="U910" s="1" t="s">
        <v>15653</v>
      </c>
      <c r="V910" s="1" t="s">
        <v>15654</v>
      </c>
      <c r="W910" s="1" t="s">
        <v>15655</v>
      </c>
      <c r="X910" s="1" t="s">
        <v>15656</v>
      </c>
      <c r="Y910" s="1" t="s">
        <v>15657</v>
      </c>
      <c r="Z910" s="1" t="s">
        <v>74</v>
      </c>
      <c r="AA910" s="1" t="s">
        <v>74</v>
      </c>
      <c r="AB910" s="1" t="s">
        <v>74</v>
      </c>
      <c r="AC910" s="1" t="s">
        <v>74</v>
      </c>
      <c r="AD910" s="1" t="s">
        <v>74</v>
      </c>
      <c r="AE910" s="1" t="s">
        <v>74</v>
      </c>
      <c r="AF910" s="1" t="s">
        <v>74</v>
      </c>
      <c r="AG910" s="1">
        <v>152</v>
      </c>
      <c r="AH910" s="1">
        <v>25</v>
      </c>
      <c r="AI910" s="1">
        <v>27</v>
      </c>
      <c r="AJ910" s="1">
        <v>1</v>
      </c>
      <c r="AK910" s="1">
        <v>30</v>
      </c>
      <c r="AL910" s="1" t="s">
        <v>15658</v>
      </c>
      <c r="AM910" s="1" t="s">
        <v>7299</v>
      </c>
      <c r="AN910" s="1" t="s">
        <v>15659</v>
      </c>
      <c r="AO910" s="1" t="s">
        <v>15660</v>
      </c>
      <c r="AP910" s="1" t="s">
        <v>15661</v>
      </c>
      <c r="AQ910" s="1" t="s">
        <v>74</v>
      </c>
      <c r="AR910" s="1" t="s">
        <v>15662</v>
      </c>
      <c r="AS910" s="1" t="s">
        <v>15663</v>
      </c>
      <c r="AT910" s="1" t="s">
        <v>15664</v>
      </c>
      <c r="AU910" s="1">
        <v>2000</v>
      </c>
      <c r="AV910" s="1">
        <v>61</v>
      </c>
      <c r="AW910" s="1">
        <v>4</v>
      </c>
      <c r="AX910" s="1" t="s">
        <v>74</v>
      </c>
      <c r="AY910" s="1" t="s">
        <v>74</v>
      </c>
      <c r="AZ910" s="1" t="s">
        <v>74</v>
      </c>
      <c r="BA910" s="1" t="s">
        <v>74</v>
      </c>
      <c r="BB910" s="1">
        <v>176</v>
      </c>
      <c r="BC910" s="1">
        <v>192</v>
      </c>
      <c r="BD910" s="1" t="s">
        <v>74</v>
      </c>
      <c r="BE910" s="1" t="s">
        <v>74</v>
      </c>
      <c r="BF910" s="1" t="s">
        <v>74</v>
      </c>
      <c r="BG910" s="1" t="s">
        <v>74</v>
      </c>
      <c r="BH910" s="1" t="s">
        <v>74</v>
      </c>
      <c r="BI910" s="1">
        <v>17</v>
      </c>
      <c r="BJ910" s="1" t="s">
        <v>175</v>
      </c>
      <c r="BK910" s="1" t="s">
        <v>100</v>
      </c>
      <c r="BL910" s="1" t="s">
        <v>175</v>
      </c>
      <c r="BM910" s="1" t="s">
        <v>15665</v>
      </c>
      <c r="BN910" s="1">
        <v>11551367</v>
      </c>
      <c r="BO910" s="1" t="s">
        <v>74</v>
      </c>
      <c r="BP910" s="1" t="s">
        <v>74</v>
      </c>
      <c r="BQ910" s="1" t="s">
        <v>74</v>
      </c>
      <c r="BR910" s="1" t="s">
        <v>102</v>
      </c>
      <c r="BS910" s="1" t="s">
        <v>15666</v>
      </c>
      <c r="BT910" s="1" t="str">
        <f>HYPERLINK("https%3A%2F%2Fwww.webofscience.com%2Fwos%2Fwoscc%2Ffull-record%2FWOS:000165941800013","View Full Record in Web of Science")</f>
        <v>View Full Record in Web of Science</v>
      </c>
    </row>
    <row r="911" spans="1:72" x14ac:dyDescent="0.25">
      <c r="A911" s="1" t="s">
        <v>72</v>
      </c>
      <c r="B911" s="1" t="s">
        <v>15672</v>
      </c>
      <c r="C911" s="1" t="s">
        <v>74</v>
      </c>
      <c r="D911" s="1" t="s">
        <v>74</v>
      </c>
      <c r="E911" s="1" t="s">
        <v>74</v>
      </c>
      <c r="F911" s="1" t="s">
        <v>15672</v>
      </c>
      <c r="G911" s="1" t="s">
        <v>74</v>
      </c>
      <c r="H911" s="1" t="s">
        <v>74</v>
      </c>
      <c r="I911" s="1" t="s">
        <v>15673</v>
      </c>
      <c r="J911" s="1" t="s">
        <v>15674</v>
      </c>
      <c r="K911" s="1" t="s">
        <v>74</v>
      </c>
      <c r="L911" s="1" t="s">
        <v>74</v>
      </c>
      <c r="M911" s="1" t="s">
        <v>78</v>
      </c>
      <c r="N911" s="1" t="s">
        <v>79</v>
      </c>
      <c r="O911" s="1" t="s">
        <v>74</v>
      </c>
      <c r="P911" s="1" t="s">
        <v>74</v>
      </c>
      <c r="Q911" s="1" t="s">
        <v>74</v>
      </c>
      <c r="R911" s="1" t="s">
        <v>74</v>
      </c>
      <c r="S911" s="1" t="s">
        <v>74</v>
      </c>
      <c r="T911" s="1" t="s">
        <v>74</v>
      </c>
      <c r="U911" s="1" t="s">
        <v>15675</v>
      </c>
      <c r="V911" s="1" t="s">
        <v>15676</v>
      </c>
      <c r="W911" s="1" t="s">
        <v>15677</v>
      </c>
      <c r="X911" s="1" t="s">
        <v>15678</v>
      </c>
      <c r="Y911" s="1" t="s">
        <v>15679</v>
      </c>
      <c r="Z911" s="1" t="s">
        <v>74</v>
      </c>
      <c r="AA911" s="1" t="s">
        <v>74</v>
      </c>
      <c r="AB911" s="1" t="s">
        <v>74</v>
      </c>
      <c r="AC911" s="1" t="s">
        <v>74</v>
      </c>
      <c r="AD911" s="1" t="s">
        <v>74</v>
      </c>
      <c r="AE911" s="1" t="s">
        <v>74</v>
      </c>
      <c r="AF911" s="1" t="s">
        <v>74</v>
      </c>
      <c r="AG911" s="1">
        <v>14</v>
      </c>
      <c r="AH911" s="1">
        <v>17</v>
      </c>
      <c r="AI911" s="1">
        <v>18</v>
      </c>
      <c r="AJ911" s="1">
        <v>1</v>
      </c>
      <c r="AK911" s="1">
        <v>13</v>
      </c>
      <c r="AL911" s="1" t="s">
        <v>15680</v>
      </c>
      <c r="AM911" s="1" t="s">
        <v>2434</v>
      </c>
      <c r="AN911" s="1" t="s">
        <v>15681</v>
      </c>
      <c r="AO911" s="1" t="s">
        <v>15682</v>
      </c>
      <c r="AP911" s="1" t="s">
        <v>74</v>
      </c>
      <c r="AQ911" s="1" t="s">
        <v>74</v>
      </c>
      <c r="AR911" s="1" t="s">
        <v>15683</v>
      </c>
      <c r="AS911" s="1" t="s">
        <v>15684</v>
      </c>
      <c r="AT911" s="1" t="s">
        <v>323</v>
      </c>
      <c r="AU911" s="1">
        <v>2000</v>
      </c>
      <c r="AV911" s="1">
        <v>16</v>
      </c>
      <c r="AW911" s="1">
        <v>11</v>
      </c>
      <c r="AX911" s="1" t="s">
        <v>74</v>
      </c>
      <c r="AY911" s="1" t="s">
        <v>74</v>
      </c>
      <c r="AZ911" s="1" t="s">
        <v>74</v>
      </c>
      <c r="BA911" s="1" t="s">
        <v>74</v>
      </c>
      <c r="BB911" s="1">
        <v>1139</v>
      </c>
      <c r="BC911" s="1">
        <v>1143</v>
      </c>
      <c r="BD911" s="1" t="s">
        <v>74</v>
      </c>
      <c r="BE911" s="1" t="s">
        <v>15685</v>
      </c>
      <c r="BF911" s="1" t="str">
        <f>HYPERLINK("http://dx.doi.org/10.2116/analsci.16.1139","http://dx.doi.org/10.2116/analsci.16.1139")</f>
        <v>http://dx.doi.org/10.2116/analsci.16.1139</v>
      </c>
      <c r="BG911" s="1" t="s">
        <v>74</v>
      </c>
      <c r="BH911" s="1" t="s">
        <v>74</v>
      </c>
      <c r="BI911" s="1">
        <v>5</v>
      </c>
      <c r="BJ911" s="1" t="s">
        <v>519</v>
      </c>
      <c r="BK911" s="1" t="s">
        <v>100</v>
      </c>
      <c r="BL911" s="1" t="s">
        <v>520</v>
      </c>
      <c r="BM911" s="1" t="s">
        <v>15686</v>
      </c>
      <c r="BN911" s="1" t="s">
        <v>74</v>
      </c>
      <c r="BO911" s="1" t="s">
        <v>74</v>
      </c>
      <c r="BP911" s="1" t="s">
        <v>74</v>
      </c>
      <c r="BQ911" s="1" t="s">
        <v>74</v>
      </c>
      <c r="BR911" s="1" t="s">
        <v>102</v>
      </c>
      <c r="BS911" s="1" t="s">
        <v>15687</v>
      </c>
      <c r="BT911" s="1" t="str">
        <f>HYPERLINK("https%3A%2F%2Fwww.webofscience.com%2Fwos%2Fwoscc%2Ffull-record%2FWOS:000165439000006","View Full Record in Web of Science")</f>
        <v>View Full Record in Web of Science</v>
      </c>
    </row>
    <row r="912" spans="1:72" x14ac:dyDescent="0.25">
      <c r="A912" s="1" t="s">
        <v>72</v>
      </c>
      <c r="B912" s="1" t="s">
        <v>15688</v>
      </c>
      <c r="C912" s="1" t="s">
        <v>74</v>
      </c>
      <c r="D912" s="1" t="s">
        <v>74</v>
      </c>
      <c r="E912" s="1" t="s">
        <v>74</v>
      </c>
      <c r="F912" s="1" t="s">
        <v>15688</v>
      </c>
      <c r="G912" s="1" t="s">
        <v>74</v>
      </c>
      <c r="H912" s="1" t="s">
        <v>74</v>
      </c>
      <c r="I912" s="1" t="s">
        <v>15689</v>
      </c>
      <c r="J912" s="1" t="s">
        <v>11013</v>
      </c>
      <c r="K912" s="1" t="s">
        <v>74</v>
      </c>
      <c r="L912" s="1" t="s">
        <v>74</v>
      </c>
      <c r="M912" s="1" t="s">
        <v>78</v>
      </c>
      <c r="N912" s="1" t="s">
        <v>79</v>
      </c>
      <c r="O912" s="1" t="s">
        <v>74</v>
      </c>
      <c r="P912" s="1" t="s">
        <v>74</v>
      </c>
      <c r="Q912" s="1" t="s">
        <v>74</v>
      </c>
      <c r="R912" s="1" t="s">
        <v>74</v>
      </c>
      <c r="S912" s="1" t="s">
        <v>74</v>
      </c>
      <c r="T912" s="1" t="s">
        <v>15690</v>
      </c>
      <c r="U912" s="1" t="s">
        <v>15691</v>
      </c>
      <c r="V912" s="1" t="s">
        <v>15692</v>
      </c>
      <c r="W912" s="1" t="s">
        <v>15693</v>
      </c>
      <c r="X912" s="1" t="s">
        <v>15694</v>
      </c>
      <c r="Y912" s="1" t="s">
        <v>15695</v>
      </c>
      <c r="Z912" s="1" t="s">
        <v>74</v>
      </c>
      <c r="AA912" s="1" t="s">
        <v>15696</v>
      </c>
      <c r="AB912" s="1" t="s">
        <v>15697</v>
      </c>
      <c r="AC912" s="1" t="s">
        <v>74</v>
      </c>
      <c r="AD912" s="1" t="s">
        <v>74</v>
      </c>
      <c r="AE912" s="1" t="s">
        <v>74</v>
      </c>
      <c r="AF912" s="1" t="s">
        <v>74</v>
      </c>
      <c r="AG912" s="1">
        <v>46</v>
      </c>
      <c r="AH912" s="1">
        <v>116</v>
      </c>
      <c r="AI912" s="1">
        <v>122</v>
      </c>
      <c r="AJ912" s="1">
        <v>1</v>
      </c>
      <c r="AK912" s="1">
        <v>25</v>
      </c>
      <c r="AL912" s="1" t="s">
        <v>15698</v>
      </c>
      <c r="AM912" s="1" t="s">
        <v>6492</v>
      </c>
      <c r="AN912" s="1" t="s">
        <v>6493</v>
      </c>
      <c r="AO912" s="1" t="s">
        <v>11018</v>
      </c>
      <c r="AP912" s="1" t="s">
        <v>74</v>
      </c>
      <c r="AQ912" s="1" t="s">
        <v>74</v>
      </c>
      <c r="AR912" s="1" t="s">
        <v>11020</v>
      </c>
      <c r="AS912" s="1" t="s">
        <v>11021</v>
      </c>
      <c r="AT912" s="1" t="s">
        <v>1334</v>
      </c>
      <c r="AU912" s="1">
        <v>2000</v>
      </c>
      <c r="AV912" s="1">
        <v>130</v>
      </c>
      <c r="AW912" s="1">
        <v>10</v>
      </c>
      <c r="AX912" s="1" t="s">
        <v>74</v>
      </c>
      <c r="AY912" s="1" t="s">
        <v>74</v>
      </c>
      <c r="AZ912" s="1" t="s">
        <v>74</v>
      </c>
      <c r="BA912" s="1" t="s">
        <v>74</v>
      </c>
      <c r="BB912" s="1">
        <v>2508</v>
      </c>
      <c r="BC912" s="1">
        <v>2513</v>
      </c>
      <c r="BD912" s="1" t="s">
        <v>74</v>
      </c>
      <c r="BE912" s="1" t="s">
        <v>15699</v>
      </c>
      <c r="BF912" s="1" t="str">
        <f>HYPERLINK("http://dx.doi.org/10.1093/jn/130.10.2508","http://dx.doi.org/10.1093/jn/130.10.2508")</f>
        <v>http://dx.doi.org/10.1093/jn/130.10.2508</v>
      </c>
      <c r="BG912" s="1" t="s">
        <v>74</v>
      </c>
      <c r="BH912" s="1" t="s">
        <v>74</v>
      </c>
      <c r="BI912" s="1">
        <v>6</v>
      </c>
      <c r="BJ912" s="1" t="s">
        <v>175</v>
      </c>
      <c r="BK912" s="1" t="s">
        <v>100</v>
      </c>
      <c r="BL912" s="1" t="s">
        <v>175</v>
      </c>
      <c r="BM912" s="1" t="s">
        <v>15700</v>
      </c>
      <c r="BN912" s="1">
        <v>11015482</v>
      </c>
      <c r="BO912" s="1" t="s">
        <v>2315</v>
      </c>
      <c r="BP912" s="1" t="s">
        <v>74</v>
      </c>
      <c r="BQ912" s="1" t="s">
        <v>74</v>
      </c>
      <c r="BR912" s="1" t="s">
        <v>102</v>
      </c>
      <c r="BS912" s="1" t="s">
        <v>15701</v>
      </c>
      <c r="BT912" s="1" t="str">
        <f>HYPERLINK("https%3A%2F%2Fwww.webofscience.com%2Fwos%2Fwoscc%2Ffull-record%2FWOS:000089728200018","View Full Record in Web of Science")</f>
        <v>View Full Record in Web of Science</v>
      </c>
    </row>
    <row r="913" spans="1:72" x14ac:dyDescent="0.25">
      <c r="A913" s="1" t="s">
        <v>72</v>
      </c>
      <c r="B913" s="1" t="s">
        <v>15702</v>
      </c>
      <c r="C913" s="1" t="s">
        <v>74</v>
      </c>
      <c r="D913" s="1" t="s">
        <v>74</v>
      </c>
      <c r="E913" s="1" t="s">
        <v>74</v>
      </c>
      <c r="F913" s="1" t="s">
        <v>15702</v>
      </c>
      <c r="G913" s="1" t="s">
        <v>74</v>
      </c>
      <c r="H913" s="1" t="s">
        <v>74</v>
      </c>
      <c r="I913" s="1" t="s">
        <v>15703</v>
      </c>
      <c r="J913" s="1" t="s">
        <v>6483</v>
      </c>
      <c r="K913" s="1" t="s">
        <v>74</v>
      </c>
      <c r="L913" s="1" t="s">
        <v>74</v>
      </c>
      <c r="M913" s="1" t="s">
        <v>78</v>
      </c>
      <c r="N913" s="1" t="s">
        <v>79</v>
      </c>
      <c r="O913" s="1" t="s">
        <v>74</v>
      </c>
      <c r="P913" s="1" t="s">
        <v>74</v>
      </c>
      <c r="Q913" s="1" t="s">
        <v>74</v>
      </c>
      <c r="R913" s="1" t="s">
        <v>74</v>
      </c>
      <c r="S913" s="1" t="s">
        <v>74</v>
      </c>
      <c r="T913" s="1" t="s">
        <v>15704</v>
      </c>
      <c r="U913" s="1" t="s">
        <v>15705</v>
      </c>
      <c r="V913" s="1" t="s">
        <v>15706</v>
      </c>
      <c r="W913" s="1" t="s">
        <v>15707</v>
      </c>
      <c r="X913" s="1" t="s">
        <v>15708</v>
      </c>
      <c r="Y913" s="1" t="s">
        <v>14812</v>
      </c>
      <c r="Z913" s="1" t="s">
        <v>15709</v>
      </c>
      <c r="AA913" s="1" t="s">
        <v>15710</v>
      </c>
      <c r="AB913" s="1" t="s">
        <v>15711</v>
      </c>
      <c r="AC913" s="1" t="s">
        <v>74</v>
      </c>
      <c r="AD913" s="1" t="s">
        <v>74</v>
      </c>
      <c r="AE913" s="1" t="s">
        <v>74</v>
      </c>
      <c r="AF913" s="1" t="s">
        <v>74</v>
      </c>
      <c r="AG913" s="1">
        <v>27</v>
      </c>
      <c r="AH913" s="1">
        <v>70</v>
      </c>
      <c r="AI913" s="1">
        <v>72</v>
      </c>
      <c r="AJ913" s="1">
        <v>1</v>
      </c>
      <c r="AK913" s="1">
        <v>34</v>
      </c>
      <c r="AL913" s="1" t="s">
        <v>6491</v>
      </c>
      <c r="AM913" s="1" t="s">
        <v>6492</v>
      </c>
      <c r="AN913" s="1" t="s">
        <v>6493</v>
      </c>
      <c r="AO913" s="1" t="s">
        <v>6494</v>
      </c>
      <c r="AP913" s="1" t="s">
        <v>6495</v>
      </c>
      <c r="AQ913" s="1" t="s">
        <v>74</v>
      </c>
      <c r="AR913" s="1" t="s">
        <v>6496</v>
      </c>
      <c r="AS913" s="1" t="s">
        <v>6497</v>
      </c>
      <c r="AT913" s="1" t="s">
        <v>386</v>
      </c>
      <c r="AU913" s="1">
        <v>2000</v>
      </c>
      <c r="AV913" s="1">
        <v>89</v>
      </c>
      <c r="AW913" s="1">
        <v>3</v>
      </c>
      <c r="AX913" s="1" t="s">
        <v>74</v>
      </c>
      <c r="AY913" s="1" t="s">
        <v>74</v>
      </c>
      <c r="AZ913" s="1" t="s">
        <v>74</v>
      </c>
      <c r="BA913" s="1" t="s">
        <v>74</v>
      </c>
      <c r="BB913" s="1">
        <v>1079</v>
      </c>
      <c r="BC913" s="1">
        <v>1085</v>
      </c>
      <c r="BD913" s="1" t="s">
        <v>74</v>
      </c>
      <c r="BE913" s="1" t="s">
        <v>15712</v>
      </c>
      <c r="BF913" s="1" t="str">
        <f>HYPERLINK("http://dx.doi.org/10.1152/jappl.2000.89.3.1079","http://dx.doi.org/10.1152/jappl.2000.89.3.1079")</f>
        <v>http://dx.doi.org/10.1152/jappl.2000.89.3.1079</v>
      </c>
      <c r="BG913" s="1" t="s">
        <v>74</v>
      </c>
      <c r="BH913" s="1" t="s">
        <v>74</v>
      </c>
      <c r="BI913" s="1">
        <v>7</v>
      </c>
      <c r="BJ913" s="1" t="s">
        <v>298</v>
      </c>
      <c r="BK913" s="1" t="s">
        <v>100</v>
      </c>
      <c r="BL913" s="1" t="s">
        <v>298</v>
      </c>
      <c r="BM913" s="1" t="s">
        <v>15713</v>
      </c>
      <c r="BN913" s="1">
        <v>10956354</v>
      </c>
      <c r="BO913" s="1" t="s">
        <v>74</v>
      </c>
      <c r="BP913" s="1" t="s">
        <v>74</v>
      </c>
      <c r="BQ913" s="1" t="s">
        <v>74</v>
      </c>
      <c r="BR913" s="1" t="s">
        <v>102</v>
      </c>
      <c r="BS913" s="1" t="s">
        <v>15714</v>
      </c>
      <c r="BT913" s="1" t="str">
        <f>HYPERLINK("https%3A%2F%2Fwww.webofscience.com%2Fwos%2Fwoscc%2Ffull-record%2FWOS:000089200200029","View Full Record in Web of Science")</f>
        <v>View Full Record in Web of Science</v>
      </c>
    </row>
    <row r="914" spans="1:72" x14ac:dyDescent="0.25">
      <c r="A914" s="1" t="s">
        <v>72</v>
      </c>
      <c r="B914" s="1" t="s">
        <v>15715</v>
      </c>
      <c r="C914" s="1" t="s">
        <v>74</v>
      </c>
      <c r="D914" s="1" t="s">
        <v>74</v>
      </c>
      <c r="E914" s="1" t="s">
        <v>74</v>
      </c>
      <c r="F914" s="1" t="s">
        <v>15715</v>
      </c>
      <c r="G914" s="1" t="s">
        <v>74</v>
      </c>
      <c r="H914" s="1" t="s">
        <v>74</v>
      </c>
      <c r="I914" s="1" t="s">
        <v>15716</v>
      </c>
      <c r="J914" s="1" t="s">
        <v>15717</v>
      </c>
      <c r="K914" s="1" t="s">
        <v>74</v>
      </c>
      <c r="L914" s="1" t="s">
        <v>74</v>
      </c>
      <c r="M914" s="1" t="s">
        <v>78</v>
      </c>
      <c r="N914" s="1" t="s">
        <v>79</v>
      </c>
      <c r="O914" s="1" t="s">
        <v>74</v>
      </c>
      <c r="P914" s="1" t="s">
        <v>74</v>
      </c>
      <c r="Q914" s="1" t="s">
        <v>74</v>
      </c>
      <c r="R914" s="1" t="s">
        <v>74</v>
      </c>
      <c r="S914" s="1" t="s">
        <v>74</v>
      </c>
      <c r="T914" s="1" t="s">
        <v>15718</v>
      </c>
      <c r="U914" s="1" t="s">
        <v>15719</v>
      </c>
      <c r="V914" s="1" t="s">
        <v>15720</v>
      </c>
      <c r="W914" s="1" t="s">
        <v>15721</v>
      </c>
      <c r="X914" s="1" t="s">
        <v>15722</v>
      </c>
      <c r="Y914" s="1" t="s">
        <v>15723</v>
      </c>
      <c r="Z914" s="1" t="s">
        <v>15724</v>
      </c>
      <c r="AA914" s="1" t="s">
        <v>74</v>
      </c>
      <c r="AB914" s="1" t="s">
        <v>74</v>
      </c>
      <c r="AC914" s="1" t="s">
        <v>74</v>
      </c>
      <c r="AD914" s="1" t="s">
        <v>74</v>
      </c>
      <c r="AE914" s="1" t="s">
        <v>74</v>
      </c>
      <c r="AF914" s="1" t="s">
        <v>74</v>
      </c>
      <c r="AG914" s="1">
        <v>23</v>
      </c>
      <c r="AH914" s="1">
        <v>136</v>
      </c>
      <c r="AI914" s="1">
        <v>153</v>
      </c>
      <c r="AJ914" s="1">
        <v>4</v>
      </c>
      <c r="AK914" s="1">
        <v>60</v>
      </c>
      <c r="AL914" s="1" t="s">
        <v>750</v>
      </c>
      <c r="AM914" s="1" t="s">
        <v>751</v>
      </c>
      <c r="AN914" s="1" t="s">
        <v>752</v>
      </c>
      <c r="AO914" s="1" t="s">
        <v>15725</v>
      </c>
      <c r="AP914" s="1" t="s">
        <v>15726</v>
      </c>
      <c r="AQ914" s="1" t="s">
        <v>74</v>
      </c>
      <c r="AR914" s="1" t="s">
        <v>15727</v>
      </c>
      <c r="AS914" s="1" t="s">
        <v>15728</v>
      </c>
      <c r="AT914" s="1" t="s">
        <v>570</v>
      </c>
      <c r="AU914" s="1">
        <v>2000</v>
      </c>
      <c r="AV914" s="1">
        <v>14</v>
      </c>
      <c r="AW914" s="1">
        <v>4</v>
      </c>
      <c r="AX914" s="1" t="s">
        <v>74</v>
      </c>
      <c r="AY914" s="1" t="s">
        <v>74</v>
      </c>
      <c r="AZ914" s="1" t="s">
        <v>74</v>
      </c>
      <c r="BA914" s="1" t="s">
        <v>74</v>
      </c>
      <c r="BB914" s="1">
        <v>281</v>
      </c>
      <c r="BC914" s="1">
        <v>286</v>
      </c>
      <c r="BD914" s="1" t="s">
        <v>74</v>
      </c>
      <c r="BE914" s="1" t="s">
        <v>15729</v>
      </c>
      <c r="BF914" s="1" t="str">
        <f>HYPERLINK("http://dx.doi.org/10.1016/S0268-005X(99)00067-3","http://dx.doi.org/10.1016/S0268-005X(99)00067-3")</f>
        <v>http://dx.doi.org/10.1016/S0268-005X(99)00067-3</v>
      </c>
      <c r="BG914" s="1" t="s">
        <v>74</v>
      </c>
      <c r="BH914" s="1" t="s">
        <v>74</v>
      </c>
      <c r="BI914" s="1">
        <v>6</v>
      </c>
      <c r="BJ914" s="1" t="s">
        <v>6071</v>
      </c>
      <c r="BK914" s="1" t="s">
        <v>100</v>
      </c>
      <c r="BL914" s="1" t="s">
        <v>6072</v>
      </c>
      <c r="BM914" s="1" t="s">
        <v>15730</v>
      </c>
      <c r="BN914" s="1" t="s">
        <v>74</v>
      </c>
      <c r="BO914" s="1" t="s">
        <v>74</v>
      </c>
      <c r="BP914" s="1" t="s">
        <v>74</v>
      </c>
      <c r="BQ914" s="1" t="s">
        <v>74</v>
      </c>
      <c r="BR914" s="1" t="s">
        <v>102</v>
      </c>
      <c r="BS914" s="1" t="s">
        <v>15731</v>
      </c>
      <c r="BT914" s="1" t="str">
        <f>HYPERLINK("https%3A%2F%2Fwww.webofscience.com%2Fwos%2Fwoscc%2Ffull-record%2FWOS:000088103900002","View Full Record in Web of Science")</f>
        <v>View Full Record in Web of Science</v>
      </c>
    </row>
    <row r="915" spans="1:72" x14ac:dyDescent="0.25">
      <c r="A915" s="1" t="s">
        <v>72</v>
      </c>
      <c r="B915" s="1" t="s">
        <v>15732</v>
      </c>
      <c r="C915" s="1" t="s">
        <v>74</v>
      </c>
      <c r="D915" s="1" t="s">
        <v>74</v>
      </c>
      <c r="E915" s="1" t="s">
        <v>74</v>
      </c>
      <c r="F915" s="1" t="s">
        <v>15732</v>
      </c>
      <c r="G915" s="1" t="s">
        <v>74</v>
      </c>
      <c r="H915" s="1" t="s">
        <v>74</v>
      </c>
      <c r="I915" s="1" t="s">
        <v>15733</v>
      </c>
      <c r="J915" s="1" t="s">
        <v>15734</v>
      </c>
      <c r="K915" s="1" t="s">
        <v>74</v>
      </c>
      <c r="L915" s="1" t="s">
        <v>74</v>
      </c>
      <c r="M915" s="1" t="s">
        <v>78</v>
      </c>
      <c r="N915" s="1" t="s">
        <v>79</v>
      </c>
      <c r="O915" s="1" t="s">
        <v>74</v>
      </c>
      <c r="P915" s="1" t="s">
        <v>74</v>
      </c>
      <c r="Q915" s="1" t="s">
        <v>74</v>
      </c>
      <c r="R915" s="1" t="s">
        <v>74</v>
      </c>
      <c r="S915" s="1" t="s">
        <v>74</v>
      </c>
      <c r="T915" s="1" t="s">
        <v>15735</v>
      </c>
      <c r="U915" s="1" t="s">
        <v>15736</v>
      </c>
      <c r="V915" s="1" t="s">
        <v>15737</v>
      </c>
      <c r="W915" s="1" t="s">
        <v>74</v>
      </c>
      <c r="X915" s="1" t="s">
        <v>74</v>
      </c>
      <c r="Y915" s="1" t="s">
        <v>15738</v>
      </c>
      <c r="Z915" s="1" t="s">
        <v>74</v>
      </c>
      <c r="AA915" s="1" t="s">
        <v>74</v>
      </c>
      <c r="AB915" s="1" t="s">
        <v>74</v>
      </c>
      <c r="AC915" s="1" t="s">
        <v>74</v>
      </c>
      <c r="AD915" s="1" t="s">
        <v>74</v>
      </c>
      <c r="AE915" s="1" t="s">
        <v>74</v>
      </c>
      <c r="AF915" s="1" t="s">
        <v>74</v>
      </c>
      <c r="AG915" s="1">
        <v>12</v>
      </c>
      <c r="AH915" s="1">
        <v>0</v>
      </c>
      <c r="AI915" s="1">
        <v>0</v>
      </c>
      <c r="AJ915" s="1">
        <v>0</v>
      </c>
      <c r="AK915" s="1">
        <v>9</v>
      </c>
      <c r="AL915" s="1" t="s">
        <v>710</v>
      </c>
      <c r="AM915" s="1" t="s">
        <v>711</v>
      </c>
      <c r="AN915" s="1" t="s">
        <v>10258</v>
      </c>
      <c r="AO915" s="1" t="s">
        <v>15739</v>
      </c>
      <c r="AP915" s="1" t="s">
        <v>74</v>
      </c>
      <c r="AQ915" s="1" t="s">
        <v>74</v>
      </c>
      <c r="AR915" s="1" t="s">
        <v>15740</v>
      </c>
      <c r="AS915" s="1" t="s">
        <v>15741</v>
      </c>
      <c r="AT915" s="1" t="s">
        <v>822</v>
      </c>
      <c r="AU915" s="1">
        <v>2000</v>
      </c>
      <c r="AV915" s="1">
        <v>14</v>
      </c>
      <c r="AW915" s="1">
        <v>2</v>
      </c>
      <c r="AX915" s="1" t="s">
        <v>74</v>
      </c>
      <c r="AY915" s="1" t="s">
        <v>74</v>
      </c>
      <c r="AZ915" s="1" t="s">
        <v>74</v>
      </c>
      <c r="BA915" s="1" t="s">
        <v>74</v>
      </c>
      <c r="BB915" s="1">
        <v>21</v>
      </c>
      <c r="BC915" s="1">
        <v>24</v>
      </c>
      <c r="BD915" s="1" t="s">
        <v>74</v>
      </c>
      <c r="BE915" s="1" t="s">
        <v>74</v>
      </c>
      <c r="BF915" s="1" t="s">
        <v>74</v>
      </c>
      <c r="BG915" s="1" t="s">
        <v>74</v>
      </c>
      <c r="BH915" s="1" t="s">
        <v>74</v>
      </c>
      <c r="BI915" s="1">
        <v>4</v>
      </c>
      <c r="BJ915" s="1" t="s">
        <v>658</v>
      </c>
      <c r="BK915" s="1" t="s">
        <v>100</v>
      </c>
      <c r="BL915" s="1" t="s">
        <v>658</v>
      </c>
      <c r="BM915" s="1" t="s">
        <v>15742</v>
      </c>
      <c r="BN915" s="1" t="s">
        <v>74</v>
      </c>
      <c r="BO915" s="1" t="s">
        <v>74</v>
      </c>
      <c r="BP915" s="1" t="s">
        <v>74</v>
      </c>
      <c r="BQ915" s="1" t="s">
        <v>74</v>
      </c>
      <c r="BR915" s="1" t="s">
        <v>102</v>
      </c>
      <c r="BS915" s="1" t="s">
        <v>15743</v>
      </c>
      <c r="BT915" s="1" t="str">
        <f>HYPERLINK("https%3A%2F%2Fwww.webofscience.com%2Fwos%2Fwoscc%2Ffull-record%2FWOS:000087559900003","View Full Record in Web of Science")</f>
        <v>View Full Record in Web of Science</v>
      </c>
    </row>
    <row r="916" spans="1:72" x14ac:dyDescent="0.25">
      <c r="A916" s="1" t="s">
        <v>72</v>
      </c>
      <c r="B916" s="1" t="s">
        <v>15744</v>
      </c>
      <c r="C916" s="1" t="s">
        <v>74</v>
      </c>
      <c r="D916" s="1" t="s">
        <v>74</v>
      </c>
      <c r="E916" s="1" t="s">
        <v>74</v>
      </c>
      <c r="F916" s="1" t="s">
        <v>15744</v>
      </c>
      <c r="G916" s="1" t="s">
        <v>74</v>
      </c>
      <c r="H916" s="1" t="s">
        <v>74</v>
      </c>
      <c r="I916" s="1" t="s">
        <v>15745</v>
      </c>
      <c r="J916" s="1" t="s">
        <v>15746</v>
      </c>
      <c r="K916" s="1" t="s">
        <v>74</v>
      </c>
      <c r="L916" s="1" t="s">
        <v>74</v>
      </c>
      <c r="M916" s="1" t="s">
        <v>7487</v>
      </c>
      <c r="N916" s="1" t="s">
        <v>708</v>
      </c>
      <c r="O916" s="1" t="s">
        <v>74</v>
      </c>
      <c r="P916" s="1" t="s">
        <v>74</v>
      </c>
      <c r="Q916" s="1" t="s">
        <v>74</v>
      </c>
      <c r="R916" s="1" t="s">
        <v>74</v>
      </c>
      <c r="S916" s="1" t="s">
        <v>74</v>
      </c>
      <c r="T916" s="1" t="s">
        <v>15747</v>
      </c>
      <c r="U916" s="1" t="s">
        <v>74</v>
      </c>
      <c r="V916" s="1" t="s">
        <v>15748</v>
      </c>
      <c r="W916" s="1" t="s">
        <v>15749</v>
      </c>
      <c r="X916" s="1" t="s">
        <v>15750</v>
      </c>
      <c r="Y916" s="1" t="s">
        <v>15751</v>
      </c>
      <c r="Z916" s="1" t="s">
        <v>74</v>
      </c>
      <c r="AA916" s="1" t="s">
        <v>74</v>
      </c>
      <c r="AB916" s="1" t="s">
        <v>74</v>
      </c>
      <c r="AC916" s="1" t="s">
        <v>74</v>
      </c>
      <c r="AD916" s="1" t="s">
        <v>74</v>
      </c>
      <c r="AE916" s="1" t="s">
        <v>74</v>
      </c>
      <c r="AF916" s="1" t="s">
        <v>74</v>
      </c>
      <c r="AG916" s="1">
        <v>16</v>
      </c>
      <c r="AH916" s="1">
        <v>1</v>
      </c>
      <c r="AI916" s="1">
        <v>1</v>
      </c>
      <c r="AJ916" s="1">
        <v>1</v>
      </c>
      <c r="AK916" s="1">
        <v>27</v>
      </c>
      <c r="AL916" s="1" t="s">
        <v>10356</v>
      </c>
      <c r="AM916" s="1" t="s">
        <v>10357</v>
      </c>
      <c r="AN916" s="1" t="s">
        <v>10358</v>
      </c>
      <c r="AO916" s="1" t="s">
        <v>10359</v>
      </c>
      <c r="AP916" s="1" t="s">
        <v>74</v>
      </c>
      <c r="AQ916" s="1" t="s">
        <v>74</v>
      </c>
      <c r="AR916" s="1" t="s">
        <v>15746</v>
      </c>
      <c r="AS916" s="1" t="s">
        <v>15752</v>
      </c>
      <c r="AT916" s="1" t="s">
        <v>822</v>
      </c>
      <c r="AU916" s="1">
        <v>2000</v>
      </c>
      <c r="AV916" s="1">
        <v>47</v>
      </c>
      <c r="AW916" s="1">
        <v>6</v>
      </c>
      <c r="AX916" s="1" t="s">
        <v>74</v>
      </c>
      <c r="AY916" s="1" t="s">
        <v>74</v>
      </c>
      <c r="AZ916" s="1" t="s">
        <v>74</v>
      </c>
      <c r="BA916" s="1" t="s">
        <v>74</v>
      </c>
      <c r="BB916" s="1">
        <v>228</v>
      </c>
      <c r="BC916" s="1" t="s">
        <v>1414</v>
      </c>
      <c r="BD916" s="1" t="s">
        <v>74</v>
      </c>
      <c r="BE916" s="1" t="s">
        <v>74</v>
      </c>
      <c r="BF916" s="1" t="s">
        <v>74</v>
      </c>
      <c r="BG916" s="1" t="s">
        <v>74</v>
      </c>
      <c r="BH916" s="1" t="s">
        <v>74</v>
      </c>
      <c r="BI916" s="1">
        <v>24</v>
      </c>
      <c r="BJ916" s="1" t="s">
        <v>175</v>
      </c>
      <c r="BK916" s="1" t="s">
        <v>100</v>
      </c>
      <c r="BL916" s="1" t="s">
        <v>175</v>
      </c>
      <c r="BM916" s="1" t="s">
        <v>15753</v>
      </c>
      <c r="BN916" s="1" t="s">
        <v>74</v>
      </c>
      <c r="BO916" s="1" t="s">
        <v>74</v>
      </c>
      <c r="BP916" s="1" t="s">
        <v>74</v>
      </c>
      <c r="BQ916" s="1" t="s">
        <v>74</v>
      </c>
      <c r="BR916" s="1" t="s">
        <v>102</v>
      </c>
      <c r="BS916" s="1" t="s">
        <v>15754</v>
      </c>
      <c r="BT916" s="1" t="str">
        <f>HYPERLINK("https%3A%2F%2Fwww.webofscience.com%2Fwos%2Fwoscc%2Ffull-record%2FWOS:000088097400004","View Full Record in Web of Science")</f>
        <v>View Full Record in Web of Science</v>
      </c>
    </row>
    <row r="917" spans="1:72" x14ac:dyDescent="0.25">
      <c r="A917" s="1" t="s">
        <v>72</v>
      </c>
      <c r="B917" s="1" t="s">
        <v>15755</v>
      </c>
      <c r="C917" s="1" t="s">
        <v>74</v>
      </c>
      <c r="D917" s="1" t="s">
        <v>74</v>
      </c>
      <c r="E917" s="1" t="s">
        <v>74</v>
      </c>
      <c r="F917" s="1" t="s">
        <v>15755</v>
      </c>
      <c r="G917" s="1" t="s">
        <v>74</v>
      </c>
      <c r="H917" s="1" t="s">
        <v>74</v>
      </c>
      <c r="I917" s="1" t="s">
        <v>15756</v>
      </c>
      <c r="J917" s="1" t="s">
        <v>1545</v>
      </c>
      <c r="K917" s="1" t="s">
        <v>74</v>
      </c>
      <c r="L917" s="1" t="s">
        <v>74</v>
      </c>
      <c r="M917" s="1" t="s">
        <v>78</v>
      </c>
      <c r="N917" s="1" t="s">
        <v>79</v>
      </c>
      <c r="O917" s="1" t="s">
        <v>74</v>
      </c>
      <c r="P917" s="1" t="s">
        <v>74</v>
      </c>
      <c r="Q917" s="1" t="s">
        <v>74</v>
      </c>
      <c r="R917" s="1" t="s">
        <v>74</v>
      </c>
      <c r="S917" s="1" t="s">
        <v>74</v>
      </c>
      <c r="T917" s="1" t="s">
        <v>15757</v>
      </c>
      <c r="U917" s="1" t="s">
        <v>15758</v>
      </c>
      <c r="V917" s="1" t="s">
        <v>15759</v>
      </c>
      <c r="W917" s="1" t="s">
        <v>15760</v>
      </c>
      <c r="X917" s="1" t="s">
        <v>9604</v>
      </c>
      <c r="Y917" s="1" t="s">
        <v>15761</v>
      </c>
      <c r="Z917" s="1" t="s">
        <v>74</v>
      </c>
      <c r="AA917" s="1" t="s">
        <v>74</v>
      </c>
      <c r="AB917" s="1" t="s">
        <v>15762</v>
      </c>
      <c r="AC917" s="1" t="s">
        <v>74</v>
      </c>
      <c r="AD917" s="1" t="s">
        <v>74</v>
      </c>
      <c r="AE917" s="1" t="s">
        <v>74</v>
      </c>
      <c r="AF917" s="1" t="s">
        <v>74</v>
      </c>
      <c r="AG917" s="1">
        <v>24</v>
      </c>
      <c r="AH917" s="1">
        <v>36</v>
      </c>
      <c r="AI917" s="1">
        <v>37</v>
      </c>
      <c r="AJ917" s="1">
        <v>0</v>
      </c>
      <c r="AK917" s="1">
        <v>7</v>
      </c>
      <c r="AL917" s="1" t="s">
        <v>710</v>
      </c>
      <c r="AM917" s="1" t="s">
        <v>711</v>
      </c>
      <c r="AN917" s="1" t="s">
        <v>10258</v>
      </c>
      <c r="AO917" s="1" t="s">
        <v>1548</v>
      </c>
      <c r="AP917" s="1" t="s">
        <v>74</v>
      </c>
      <c r="AQ917" s="1" t="s">
        <v>74</v>
      </c>
      <c r="AR917" s="1" t="s">
        <v>1550</v>
      </c>
      <c r="AS917" s="1" t="s">
        <v>1551</v>
      </c>
      <c r="AT917" s="1" t="s">
        <v>717</v>
      </c>
      <c r="AU917" s="1">
        <v>2000</v>
      </c>
      <c r="AV917" s="1">
        <v>32</v>
      </c>
      <c r="AW917" s="1">
        <v>5</v>
      </c>
      <c r="AX917" s="1" t="s">
        <v>74</v>
      </c>
      <c r="AY917" s="1" t="s">
        <v>74</v>
      </c>
      <c r="AZ917" s="1" t="s">
        <v>74</v>
      </c>
      <c r="BA917" s="1" t="s">
        <v>74</v>
      </c>
      <c r="BB917" s="1">
        <v>904</v>
      </c>
      <c r="BC917" s="1">
        <v>910</v>
      </c>
      <c r="BD917" s="1" t="s">
        <v>74</v>
      </c>
      <c r="BE917" s="1" t="s">
        <v>74</v>
      </c>
      <c r="BF917" s="1" t="s">
        <v>74</v>
      </c>
      <c r="BG917" s="1" t="s">
        <v>74</v>
      </c>
      <c r="BH917" s="1" t="s">
        <v>74</v>
      </c>
      <c r="BI917" s="1">
        <v>7</v>
      </c>
      <c r="BJ917" s="1" t="s">
        <v>658</v>
      </c>
      <c r="BK917" s="1" t="s">
        <v>100</v>
      </c>
      <c r="BL917" s="1" t="s">
        <v>658</v>
      </c>
      <c r="BM917" s="1" t="s">
        <v>15763</v>
      </c>
      <c r="BN917" s="1">
        <v>10795779</v>
      </c>
      <c r="BO917" s="1" t="s">
        <v>74</v>
      </c>
      <c r="BP917" s="1" t="s">
        <v>74</v>
      </c>
      <c r="BQ917" s="1" t="s">
        <v>74</v>
      </c>
      <c r="BR917" s="1" t="s">
        <v>102</v>
      </c>
      <c r="BS917" s="1" t="s">
        <v>15764</v>
      </c>
      <c r="BT917" s="1" t="str">
        <f>HYPERLINK("https%3A%2F%2Fwww.webofscience.com%2Fwos%2Fwoscc%2Ffull-record%2FWOS:000086723700005","View Full Record in Web of Science")</f>
        <v>View Full Record in Web of Science</v>
      </c>
    </row>
    <row r="918" spans="1:72" x14ac:dyDescent="0.25">
      <c r="A918" s="1" t="s">
        <v>72</v>
      </c>
      <c r="B918" s="1" t="s">
        <v>15765</v>
      </c>
      <c r="C918" s="1" t="s">
        <v>74</v>
      </c>
      <c r="D918" s="1" t="s">
        <v>74</v>
      </c>
      <c r="E918" s="1" t="s">
        <v>74</v>
      </c>
      <c r="F918" s="1" t="s">
        <v>15765</v>
      </c>
      <c r="G918" s="1" t="s">
        <v>74</v>
      </c>
      <c r="H918" s="1" t="s">
        <v>74</v>
      </c>
      <c r="I918" s="1" t="s">
        <v>15766</v>
      </c>
      <c r="J918" s="1" t="s">
        <v>15767</v>
      </c>
      <c r="K918" s="1" t="s">
        <v>74</v>
      </c>
      <c r="L918" s="1" t="s">
        <v>74</v>
      </c>
      <c r="M918" s="1" t="s">
        <v>78</v>
      </c>
      <c r="N918" s="1" t="s">
        <v>52</v>
      </c>
      <c r="O918" s="1" t="s">
        <v>74</v>
      </c>
      <c r="P918" s="1" t="s">
        <v>74</v>
      </c>
      <c r="Q918" s="1" t="s">
        <v>74</v>
      </c>
      <c r="R918" s="1" t="s">
        <v>74</v>
      </c>
      <c r="S918" s="1" t="s">
        <v>74</v>
      </c>
      <c r="T918" s="1" t="s">
        <v>74</v>
      </c>
      <c r="U918" s="1" t="s">
        <v>74</v>
      </c>
      <c r="V918" s="1" t="s">
        <v>74</v>
      </c>
      <c r="W918" s="1" t="s">
        <v>15768</v>
      </c>
      <c r="X918" s="1" t="s">
        <v>15769</v>
      </c>
      <c r="Y918" s="1" t="s">
        <v>74</v>
      </c>
      <c r="Z918" s="1" t="s">
        <v>74</v>
      </c>
      <c r="AA918" s="1" t="s">
        <v>15517</v>
      </c>
      <c r="AB918" s="1" t="s">
        <v>15518</v>
      </c>
      <c r="AC918" s="1" t="s">
        <v>74</v>
      </c>
      <c r="AD918" s="1" t="s">
        <v>74</v>
      </c>
      <c r="AE918" s="1" t="s">
        <v>74</v>
      </c>
      <c r="AF918" s="1" t="s">
        <v>74</v>
      </c>
      <c r="AG918" s="1">
        <v>2</v>
      </c>
      <c r="AH918" s="1">
        <v>0</v>
      </c>
      <c r="AI918" s="1">
        <v>0</v>
      </c>
      <c r="AJ918" s="1">
        <v>0</v>
      </c>
      <c r="AK918" s="1">
        <v>0</v>
      </c>
      <c r="AL918" s="1" t="s">
        <v>710</v>
      </c>
      <c r="AM918" s="1" t="s">
        <v>711</v>
      </c>
      <c r="AN918" s="1" t="s">
        <v>10258</v>
      </c>
      <c r="AO918" s="1" t="s">
        <v>15770</v>
      </c>
      <c r="AP918" s="1" t="s">
        <v>74</v>
      </c>
      <c r="AQ918" s="1" t="s">
        <v>74</v>
      </c>
      <c r="AR918" s="1" t="s">
        <v>15767</v>
      </c>
      <c r="AS918" s="1" t="s">
        <v>15524</v>
      </c>
      <c r="AT918" s="1" t="s">
        <v>757</v>
      </c>
      <c r="AU918" s="1">
        <v>2000</v>
      </c>
      <c r="AV918" s="1" t="s">
        <v>74</v>
      </c>
      <c r="AW918" s="1" t="s">
        <v>74</v>
      </c>
      <c r="AX918" s="1" t="s">
        <v>74</v>
      </c>
      <c r="AY918" s="1" t="s">
        <v>1552</v>
      </c>
      <c r="AZ918" s="1" t="s">
        <v>74</v>
      </c>
      <c r="BA918" s="1" t="s">
        <v>15771</v>
      </c>
      <c r="BB918" s="1" t="s">
        <v>74</v>
      </c>
      <c r="BC918" s="1" t="s">
        <v>74</v>
      </c>
      <c r="BD918" s="1" t="s">
        <v>74</v>
      </c>
      <c r="BE918" s="1" t="s">
        <v>74</v>
      </c>
      <c r="BF918" s="1" t="s">
        <v>74</v>
      </c>
      <c r="BG918" s="1" t="s">
        <v>74</v>
      </c>
      <c r="BH918" s="1" t="s">
        <v>74</v>
      </c>
      <c r="BI918" s="1">
        <v>1</v>
      </c>
      <c r="BJ918" s="1" t="s">
        <v>15524</v>
      </c>
      <c r="BK918" s="1" t="s">
        <v>100</v>
      </c>
      <c r="BL918" s="1" t="s">
        <v>15524</v>
      </c>
      <c r="BM918" s="1" t="s">
        <v>15772</v>
      </c>
      <c r="BN918" s="1" t="s">
        <v>74</v>
      </c>
      <c r="BO918" s="1" t="s">
        <v>74</v>
      </c>
      <c r="BP918" s="1" t="s">
        <v>74</v>
      </c>
      <c r="BQ918" s="1" t="s">
        <v>74</v>
      </c>
      <c r="BR918" s="1" t="s">
        <v>102</v>
      </c>
      <c r="BS918" s="1" t="s">
        <v>15773</v>
      </c>
      <c r="BT918" s="1" t="str">
        <f>HYPERLINK("https%3A%2F%2Fwww.webofscience.com%2Fwos%2Fwoscc%2Ffull-record%2FWOS:000086274300010","View Full Record in Web of Science")</f>
        <v>View Full Record in Web of Science</v>
      </c>
    </row>
    <row r="919" spans="1:72" x14ac:dyDescent="0.25">
      <c r="A919" s="1" t="s">
        <v>72</v>
      </c>
      <c r="B919" s="1" t="s">
        <v>15774</v>
      </c>
      <c r="C919" s="1" t="s">
        <v>74</v>
      </c>
      <c r="D919" s="1" t="s">
        <v>74</v>
      </c>
      <c r="E919" s="1" t="s">
        <v>74</v>
      </c>
      <c r="F919" s="1" t="s">
        <v>15774</v>
      </c>
      <c r="G919" s="1" t="s">
        <v>74</v>
      </c>
      <c r="H919" s="1" t="s">
        <v>74</v>
      </c>
      <c r="I919" s="1" t="s">
        <v>15775</v>
      </c>
      <c r="J919" s="1" t="s">
        <v>6505</v>
      </c>
      <c r="K919" s="1" t="s">
        <v>74</v>
      </c>
      <c r="L919" s="1" t="s">
        <v>74</v>
      </c>
      <c r="M919" s="1" t="s">
        <v>78</v>
      </c>
      <c r="N919" s="1" t="s">
        <v>52</v>
      </c>
      <c r="O919" s="1" t="s">
        <v>74</v>
      </c>
      <c r="P919" s="1" t="s">
        <v>74</v>
      </c>
      <c r="Q919" s="1" t="s">
        <v>74</v>
      </c>
      <c r="R919" s="1" t="s">
        <v>74</v>
      </c>
      <c r="S919" s="1" t="s">
        <v>74</v>
      </c>
      <c r="T919" s="1" t="s">
        <v>74</v>
      </c>
      <c r="U919" s="1" t="s">
        <v>74</v>
      </c>
      <c r="V919" s="1" t="s">
        <v>74</v>
      </c>
      <c r="W919" s="1" t="s">
        <v>15776</v>
      </c>
      <c r="X919" s="1" t="s">
        <v>15777</v>
      </c>
      <c r="Y919" s="1" t="s">
        <v>74</v>
      </c>
      <c r="Z919" s="1" t="s">
        <v>74</v>
      </c>
      <c r="AA919" s="1" t="s">
        <v>74</v>
      </c>
      <c r="AB919" s="1" t="s">
        <v>74</v>
      </c>
      <c r="AC919" s="1" t="s">
        <v>74</v>
      </c>
      <c r="AD919" s="1" t="s">
        <v>74</v>
      </c>
      <c r="AE919" s="1" t="s">
        <v>74</v>
      </c>
      <c r="AF919" s="1" t="s">
        <v>74</v>
      </c>
      <c r="AG919" s="1">
        <v>0</v>
      </c>
      <c r="AH919" s="1">
        <v>0</v>
      </c>
      <c r="AI919" s="1">
        <v>0</v>
      </c>
      <c r="AJ919" s="1">
        <v>0</v>
      </c>
      <c r="AK919" s="1">
        <v>2</v>
      </c>
      <c r="AL919" s="1" t="s">
        <v>6513</v>
      </c>
      <c r="AM919" s="1" t="s">
        <v>6492</v>
      </c>
      <c r="AN919" s="1" t="s">
        <v>6514</v>
      </c>
      <c r="AO919" s="1" t="s">
        <v>6515</v>
      </c>
      <c r="AP919" s="1" t="s">
        <v>74</v>
      </c>
      <c r="AQ919" s="1" t="s">
        <v>74</v>
      </c>
      <c r="AR919" s="1" t="s">
        <v>6517</v>
      </c>
      <c r="AS919" s="1" t="s">
        <v>6518</v>
      </c>
      <c r="AT919" s="1" t="s">
        <v>4348</v>
      </c>
      <c r="AU919" s="1">
        <v>2000</v>
      </c>
      <c r="AV919" s="1">
        <v>14</v>
      </c>
      <c r="AW919" s="1">
        <v>4</v>
      </c>
      <c r="AX919" s="1" t="s">
        <v>74</v>
      </c>
      <c r="AY919" s="1" t="s">
        <v>74</v>
      </c>
      <c r="AZ919" s="1" t="s">
        <v>74</v>
      </c>
      <c r="BA919" s="1" t="s">
        <v>74</v>
      </c>
      <c r="BB919" s="1" t="s">
        <v>15778</v>
      </c>
      <c r="BC919" s="1" t="s">
        <v>15778</v>
      </c>
      <c r="BD919" s="1" t="s">
        <v>74</v>
      </c>
      <c r="BE919" s="1" t="s">
        <v>74</v>
      </c>
      <c r="BF919" s="1" t="s">
        <v>74</v>
      </c>
      <c r="BG919" s="1" t="s">
        <v>74</v>
      </c>
      <c r="BH919" s="1" t="s">
        <v>74</v>
      </c>
      <c r="BI919" s="1">
        <v>1</v>
      </c>
      <c r="BJ919" s="1" t="s">
        <v>6519</v>
      </c>
      <c r="BK919" s="1" t="s">
        <v>100</v>
      </c>
      <c r="BL919" s="1" t="s">
        <v>6520</v>
      </c>
      <c r="BM919" s="1" t="s">
        <v>15779</v>
      </c>
      <c r="BN919" s="1" t="s">
        <v>74</v>
      </c>
      <c r="BO919" s="1" t="s">
        <v>74</v>
      </c>
      <c r="BP919" s="1" t="s">
        <v>74</v>
      </c>
      <c r="BQ919" s="1" t="s">
        <v>74</v>
      </c>
      <c r="BR919" s="1" t="s">
        <v>102</v>
      </c>
      <c r="BS919" s="1" t="s">
        <v>15780</v>
      </c>
      <c r="BT919" s="1" t="str">
        <f>HYPERLINK("https%3A%2F%2Fwww.webofscience.com%2Fwos%2Fwoscc%2Ffull-record%2FWOS:000085918101866","View Full Record in Web of Science")</f>
        <v>View Full Record in Web of Science</v>
      </c>
    </row>
    <row r="920" spans="1:72" x14ac:dyDescent="0.25">
      <c r="A920" s="1" t="s">
        <v>72</v>
      </c>
      <c r="B920" s="1" t="s">
        <v>15504</v>
      </c>
      <c r="C920" s="1" t="s">
        <v>74</v>
      </c>
      <c r="D920" s="1" t="s">
        <v>74</v>
      </c>
      <c r="E920" s="1" t="s">
        <v>74</v>
      </c>
      <c r="F920" s="1" t="s">
        <v>15504</v>
      </c>
      <c r="G920" s="1" t="s">
        <v>74</v>
      </c>
      <c r="H920" s="1" t="s">
        <v>74</v>
      </c>
      <c r="I920" s="1" t="s">
        <v>15667</v>
      </c>
      <c r="J920" s="1" t="s">
        <v>1545</v>
      </c>
      <c r="K920" s="1" t="s">
        <v>74</v>
      </c>
      <c r="L920" s="1" t="s">
        <v>74</v>
      </c>
      <c r="M920" s="1" t="s">
        <v>78</v>
      </c>
      <c r="N920" s="1" t="s">
        <v>622</v>
      </c>
      <c r="O920" s="1" t="s">
        <v>74</v>
      </c>
      <c r="P920" s="1" t="s">
        <v>74</v>
      </c>
      <c r="Q920" s="1" t="s">
        <v>74</v>
      </c>
      <c r="R920" s="1" t="s">
        <v>74</v>
      </c>
      <c r="S920" s="1" t="s">
        <v>74</v>
      </c>
      <c r="T920" s="1" t="s">
        <v>74</v>
      </c>
      <c r="U920" s="1" t="s">
        <v>15668</v>
      </c>
      <c r="V920" s="1" t="s">
        <v>15669</v>
      </c>
      <c r="W920" s="1" t="s">
        <v>74</v>
      </c>
      <c r="X920" s="1" t="s">
        <v>74</v>
      </c>
      <c r="Y920" s="1" t="s">
        <v>74</v>
      </c>
      <c r="Z920" s="1" t="s">
        <v>74</v>
      </c>
      <c r="AA920" s="1" t="s">
        <v>74</v>
      </c>
      <c r="AB920" s="1" t="s">
        <v>74</v>
      </c>
      <c r="AC920" s="1" t="s">
        <v>74</v>
      </c>
      <c r="AD920" s="1" t="s">
        <v>74</v>
      </c>
      <c r="AE920" s="1" t="s">
        <v>74</v>
      </c>
      <c r="AF920" s="1" t="s">
        <v>74</v>
      </c>
      <c r="AG920" s="1">
        <v>152</v>
      </c>
      <c r="AH920" s="1">
        <v>191</v>
      </c>
      <c r="AI920" s="1">
        <v>204</v>
      </c>
      <c r="AJ920" s="1">
        <v>1</v>
      </c>
      <c r="AK920" s="1">
        <v>7</v>
      </c>
      <c r="AL920" s="1" t="s">
        <v>710</v>
      </c>
      <c r="AM920" s="1" t="s">
        <v>711</v>
      </c>
      <c r="AN920" s="1" t="s">
        <v>712</v>
      </c>
      <c r="AO920" s="1" t="s">
        <v>1548</v>
      </c>
      <c r="AP920" s="1" t="s">
        <v>1549</v>
      </c>
      <c r="AQ920" s="1" t="s">
        <v>74</v>
      </c>
      <c r="AR920" s="1" t="s">
        <v>1550</v>
      </c>
      <c r="AS920" s="1" t="s">
        <v>1551</v>
      </c>
      <c r="AT920" s="1" t="s">
        <v>147</v>
      </c>
      <c r="AU920" s="1">
        <v>2000</v>
      </c>
      <c r="AV920" s="1">
        <v>32</v>
      </c>
      <c r="AW920" s="1">
        <v>12</v>
      </c>
      <c r="AX920" s="1" t="s">
        <v>74</v>
      </c>
      <c r="AY920" s="1" t="s">
        <v>74</v>
      </c>
      <c r="AZ920" s="1" t="s">
        <v>74</v>
      </c>
      <c r="BA920" s="1" t="s">
        <v>74</v>
      </c>
      <c r="BB920" s="1">
        <v>2130</v>
      </c>
      <c r="BC920" s="1">
        <v>2145</v>
      </c>
      <c r="BD920" s="1" t="s">
        <v>74</v>
      </c>
      <c r="BE920" s="1" t="s">
        <v>74</v>
      </c>
      <c r="BF920" s="1" t="s">
        <v>74</v>
      </c>
      <c r="BG920" s="1" t="s">
        <v>74</v>
      </c>
      <c r="BH920" s="1" t="s">
        <v>74</v>
      </c>
      <c r="BI920" s="1">
        <v>16</v>
      </c>
      <c r="BJ920" s="1" t="s">
        <v>658</v>
      </c>
      <c r="BK920" s="1" t="s">
        <v>100</v>
      </c>
      <c r="BL920" s="1" t="s">
        <v>658</v>
      </c>
      <c r="BM920" s="1" t="s">
        <v>15670</v>
      </c>
      <c r="BN920" s="1">
        <v>11128862</v>
      </c>
      <c r="BO920" s="1" t="s">
        <v>74</v>
      </c>
      <c r="BP920" s="1" t="s">
        <v>74</v>
      </c>
      <c r="BQ920" s="1" t="s">
        <v>74</v>
      </c>
      <c r="BR920" s="1" t="s">
        <v>102</v>
      </c>
      <c r="BS920" s="1" t="s">
        <v>15671</v>
      </c>
      <c r="BT920" s="1" t="str">
        <f>HYPERLINK("https%3A%2F%2Fwww.webofscience.com%2Fwos%2Fwoscc%2Ffull-record%2FWOS:000165678000025","View Full Record in Web of Science")</f>
        <v>View Full Record in Web of Science</v>
      </c>
    </row>
    <row r="921" spans="1:72" x14ac:dyDescent="0.25">
      <c r="A921" s="1" t="s">
        <v>72</v>
      </c>
      <c r="B921" s="1" t="s">
        <v>15791</v>
      </c>
      <c r="C921" s="1" t="s">
        <v>74</v>
      </c>
      <c r="D921" s="1" t="s">
        <v>74</v>
      </c>
      <c r="E921" s="1" t="s">
        <v>74</v>
      </c>
      <c r="F921" s="1" t="s">
        <v>15791</v>
      </c>
      <c r="G921" s="1" t="s">
        <v>74</v>
      </c>
      <c r="H921" s="1" t="s">
        <v>74</v>
      </c>
      <c r="I921" s="1" t="s">
        <v>15792</v>
      </c>
      <c r="J921" s="1" t="s">
        <v>15793</v>
      </c>
      <c r="K921" s="1" t="s">
        <v>74</v>
      </c>
      <c r="L921" s="1" t="s">
        <v>74</v>
      </c>
      <c r="M921" s="1" t="s">
        <v>78</v>
      </c>
      <c r="N921" s="1" t="s">
        <v>79</v>
      </c>
      <c r="O921" s="1" t="s">
        <v>74</v>
      </c>
      <c r="P921" s="1" t="s">
        <v>74</v>
      </c>
      <c r="Q921" s="1" t="s">
        <v>74</v>
      </c>
      <c r="R921" s="1" t="s">
        <v>74</v>
      </c>
      <c r="S921" s="1" t="s">
        <v>74</v>
      </c>
      <c r="T921" s="1" t="s">
        <v>15794</v>
      </c>
      <c r="U921" s="1" t="s">
        <v>15795</v>
      </c>
      <c r="V921" s="1" t="s">
        <v>15796</v>
      </c>
      <c r="W921" s="1" t="s">
        <v>15797</v>
      </c>
      <c r="X921" s="1" t="s">
        <v>15798</v>
      </c>
      <c r="Y921" s="1" t="s">
        <v>15799</v>
      </c>
      <c r="Z921" s="1" t="s">
        <v>74</v>
      </c>
      <c r="AA921" s="1" t="s">
        <v>15800</v>
      </c>
      <c r="AB921" s="1" t="s">
        <v>15801</v>
      </c>
      <c r="AC921" s="1" t="s">
        <v>74</v>
      </c>
      <c r="AD921" s="1" t="s">
        <v>74</v>
      </c>
      <c r="AE921" s="1" t="s">
        <v>74</v>
      </c>
      <c r="AF921" s="1" t="s">
        <v>74</v>
      </c>
      <c r="AG921" s="1">
        <v>15</v>
      </c>
      <c r="AH921" s="1">
        <v>28</v>
      </c>
      <c r="AI921" s="1">
        <v>30</v>
      </c>
      <c r="AJ921" s="1">
        <v>0</v>
      </c>
      <c r="AK921" s="1">
        <v>9</v>
      </c>
      <c r="AL921" s="1" t="s">
        <v>5141</v>
      </c>
      <c r="AM921" s="1" t="s">
        <v>168</v>
      </c>
      <c r="AN921" s="1" t="s">
        <v>5142</v>
      </c>
      <c r="AO921" s="1" t="s">
        <v>15802</v>
      </c>
      <c r="AP921" s="1" t="s">
        <v>74</v>
      </c>
      <c r="AQ921" s="1" t="s">
        <v>74</v>
      </c>
      <c r="AR921" s="1" t="s">
        <v>15803</v>
      </c>
      <c r="AS921" s="1" t="s">
        <v>15804</v>
      </c>
      <c r="AT921" s="1" t="s">
        <v>10934</v>
      </c>
      <c r="AU921" s="1">
        <v>2000</v>
      </c>
      <c r="AV921" s="1">
        <v>482</v>
      </c>
      <c r="AW921" s="1">
        <v>1</v>
      </c>
      <c r="AX921" s="1" t="s">
        <v>74</v>
      </c>
      <c r="AY921" s="1" t="s">
        <v>74</v>
      </c>
      <c r="AZ921" s="1" t="s">
        <v>74</v>
      </c>
      <c r="BA921" s="1" t="s">
        <v>74</v>
      </c>
      <c r="BB921" s="1">
        <v>81</v>
      </c>
      <c r="BC921" s="1">
        <v>86</v>
      </c>
      <c r="BD921" s="1" t="s">
        <v>74</v>
      </c>
      <c r="BE921" s="1" t="s">
        <v>15805</v>
      </c>
      <c r="BF921" s="1" t="str">
        <f>HYPERLINK("http://dx.doi.org/10.1016/S0022-0728(00)00004-8","http://dx.doi.org/10.1016/S0022-0728(00)00004-8")</f>
        <v>http://dx.doi.org/10.1016/S0022-0728(00)00004-8</v>
      </c>
      <c r="BG921" s="1" t="s">
        <v>74</v>
      </c>
      <c r="BH921" s="1" t="s">
        <v>74</v>
      </c>
      <c r="BI921" s="1">
        <v>6</v>
      </c>
      <c r="BJ921" s="1" t="s">
        <v>4266</v>
      </c>
      <c r="BK921" s="1" t="s">
        <v>100</v>
      </c>
      <c r="BL921" s="1" t="s">
        <v>4267</v>
      </c>
      <c r="BM921" s="1" t="s">
        <v>15806</v>
      </c>
      <c r="BN921" s="1" t="s">
        <v>74</v>
      </c>
      <c r="BO921" s="1" t="s">
        <v>74</v>
      </c>
      <c r="BP921" s="1" t="s">
        <v>74</v>
      </c>
      <c r="BQ921" s="1" t="s">
        <v>74</v>
      </c>
      <c r="BR921" s="1" t="s">
        <v>102</v>
      </c>
      <c r="BS921" s="1" t="s">
        <v>15807</v>
      </c>
      <c r="BT921" s="1" t="str">
        <f>HYPERLINK("https%3A%2F%2Fwww.webofscience.com%2Fwos%2Fwoscc%2Ffull-record%2FWOS:000087813900010","View Full Record in Web of Science")</f>
        <v>View Full Record in Web of Science</v>
      </c>
    </row>
    <row r="922" spans="1:72" x14ac:dyDescent="0.25">
      <c r="A922" s="1" t="s">
        <v>72</v>
      </c>
      <c r="B922" s="1" t="s">
        <v>15416</v>
      </c>
      <c r="C922" s="1" t="s">
        <v>74</v>
      </c>
      <c r="D922" s="1" t="s">
        <v>74</v>
      </c>
      <c r="E922" s="1" t="s">
        <v>74</v>
      </c>
      <c r="F922" s="1" t="s">
        <v>15416</v>
      </c>
      <c r="G922" s="1" t="s">
        <v>74</v>
      </c>
      <c r="H922" s="1" t="s">
        <v>74</v>
      </c>
      <c r="I922" s="1" t="s">
        <v>15808</v>
      </c>
      <c r="J922" s="1" t="s">
        <v>15168</v>
      </c>
      <c r="K922" s="1" t="s">
        <v>74</v>
      </c>
      <c r="L922" s="1" t="s">
        <v>74</v>
      </c>
      <c r="M922" s="1" t="s">
        <v>78</v>
      </c>
      <c r="N922" s="1" t="s">
        <v>52</v>
      </c>
      <c r="O922" s="1" t="s">
        <v>74</v>
      </c>
      <c r="P922" s="1" t="s">
        <v>74</v>
      </c>
      <c r="Q922" s="1" t="s">
        <v>74</v>
      </c>
      <c r="R922" s="1" t="s">
        <v>74</v>
      </c>
      <c r="S922" s="1" t="s">
        <v>74</v>
      </c>
      <c r="T922" s="1" t="s">
        <v>74</v>
      </c>
      <c r="U922" s="1" t="s">
        <v>74</v>
      </c>
      <c r="V922" s="1" t="s">
        <v>74</v>
      </c>
      <c r="W922" s="1" t="s">
        <v>15809</v>
      </c>
      <c r="X922" s="1" t="s">
        <v>15810</v>
      </c>
      <c r="Y922" s="1" t="s">
        <v>74</v>
      </c>
      <c r="Z922" s="1" t="s">
        <v>74</v>
      </c>
      <c r="AA922" s="1" t="s">
        <v>74</v>
      </c>
      <c r="AB922" s="1" t="s">
        <v>74</v>
      </c>
      <c r="AC922" s="1" t="s">
        <v>74</v>
      </c>
      <c r="AD922" s="1" t="s">
        <v>74</v>
      </c>
      <c r="AE922" s="1" t="s">
        <v>74</v>
      </c>
      <c r="AF922" s="1" t="s">
        <v>74</v>
      </c>
      <c r="AG922" s="1">
        <v>0</v>
      </c>
      <c r="AH922" s="1">
        <v>0</v>
      </c>
      <c r="AI922" s="1">
        <v>0</v>
      </c>
      <c r="AJ922" s="1">
        <v>0</v>
      </c>
      <c r="AK922" s="1">
        <v>2</v>
      </c>
      <c r="AL922" s="1" t="s">
        <v>15811</v>
      </c>
      <c r="AM922" s="1" t="s">
        <v>15176</v>
      </c>
      <c r="AN922" s="1" t="s">
        <v>15812</v>
      </c>
      <c r="AO922" s="1" t="s">
        <v>15178</v>
      </c>
      <c r="AP922" s="1" t="s">
        <v>74</v>
      </c>
      <c r="AQ922" s="1" t="s">
        <v>74</v>
      </c>
      <c r="AR922" s="1" t="s">
        <v>15179</v>
      </c>
      <c r="AS922" s="1" t="s">
        <v>15180</v>
      </c>
      <c r="AT922" s="1" t="s">
        <v>74</v>
      </c>
      <c r="AU922" s="1">
        <v>2000</v>
      </c>
      <c r="AV922" s="1">
        <v>79</v>
      </c>
      <c r="AW922" s="1" t="s">
        <v>74</v>
      </c>
      <c r="AX922" s="1" t="s">
        <v>74</v>
      </c>
      <c r="AY922" s="1" t="s">
        <v>74</v>
      </c>
      <c r="AZ922" s="1" t="s">
        <v>1762</v>
      </c>
      <c r="BA922" s="1">
        <v>118</v>
      </c>
      <c r="BB922" s="1">
        <v>158</v>
      </c>
      <c r="BC922" s="1">
        <v>158</v>
      </c>
      <c r="BD922" s="1" t="s">
        <v>74</v>
      </c>
      <c r="BE922" s="1" t="s">
        <v>74</v>
      </c>
      <c r="BF922" s="1" t="s">
        <v>74</v>
      </c>
      <c r="BG922" s="1" t="s">
        <v>74</v>
      </c>
      <c r="BH922" s="1" t="s">
        <v>74</v>
      </c>
      <c r="BI922" s="1">
        <v>1</v>
      </c>
      <c r="BJ922" s="1" t="s">
        <v>149</v>
      </c>
      <c r="BK922" s="1" t="s">
        <v>100</v>
      </c>
      <c r="BL922" s="1" t="s">
        <v>149</v>
      </c>
      <c r="BM922" s="1" t="s">
        <v>15813</v>
      </c>
      <c r="BN922" s="1" t="s">
        <v>74</v>
      </c>
      <c r="BO922" s="1" t="s">
        <v>74</v>
      </c>
      <c r="BP922" s="1" t="s">
        <v>74</v>
      </c>
      <c r="BQ922" s="1" t="s">
        <v>74</v>
      </c>
      <c r="BR922" s="1" t="s">
        <v>102</v>
      </c>
      <c r="BS922" s="1" t="s">
        <v>15814</v>
      </c>
      <c r="BT922" s="1" t="str">
        <f>HYPERLINK("https%3A%2F%2Fwww.webofscience.com%2Fwos%2Fwoscc%2Ffull-record%2FWOS:000084937000119","View Full Record in Web of Science")</f>
        <v>View Full Record in Web of Science</v>
      </c>
    </row>
    <row r="923" spans="1:72" x14ac:dyDescent="0.25">
      <c r="A923" s="1" t="s">
        <v>72</v>
      </c>
      <c r="B923" s="1" t="s">
        <v>15815</v>
      </c>
      <c r="C923" s="1" t="s">
        <v>74</v>
      </c>
      <c r="D923" s="1" t="s">
        <v>74</v>
      </c>
      <c r="E923" s="1" t="s">
        <v>74</v>
      </c>
      <c r="F923" s="1" t="s">
        <v>15815</v>
      </c>
      <c r="G923" s="1" t="s">
        <v>74</v>
      </c>
      <c r="H923" s="1" t="s">
        <v>74</v>
      </c>
      <c r="I923" s="1" t="s">
        <v>15816</v>
      </c>
      <c r="J923" s="1" t="s">
        <v>2695</v>
      </c>
      <c r="K923" s="1" t="s">
        <v>74</v>
      </c>
      <c r="L923" s="1" t="s">
        <v>74</v>
      </c>
      <c r="M923" s="1" t="s">
        <v>78</v>
      </c>
      <c r="N923" s="1" t="s">
        <v>79</v>
      </c>
      <c r="O923" s="1" t="s">
        <v>74</v>
      </c>
      <c r="P923" s="1" t="s">
        <v>74</v>
      </c>
      <c r="Q923" s="1" t="s">
        <v>74</v>
      </c>
      <c r="R923" s="1" t="s">
        <v>74</v>
      </c>
      <c r="S923" s="1" t="s">
        <v>74</v>
      </c>
      <c r="T923" s="1" t="s">
        <v>15817</v>
      </c>
      <c r="U923" s="1" t="s">
        <v>15818</v>
      </c>
      <c r="V923" s="1" t="s">
        <v>15819</v>
      </c>
      <c r="W923" s="1" t="s">
        <v>15820</v>
      </c>
      <c r="X923" s="1" t="s">
        <v>15821</v>
      </c>
      <c r="Y923" s="1" t="s">
        <v>15822</v>
      </c>
      <c r="Z923" s="1" t="s">
        <v>15823</v>
      </c>
      <c r="AA923" s="1" t="s">
        <v>74</v>
      </c>
      <c r="AB923" s="1" t="s">
        <v>74</v>
      </c>
      <c r="AC923" s="1" t="s">
        <v>74</v>
      </c>
      <c r="AD923" s="1" t="s">
        <v>74</v>
      </c>
      <c r="AE923" s="1" t="s">
        <v>74</v>
      </c>
      <c r="AF923" s="1" t="s">
        <v>74</v>
      </c>
      <c r="AG923" s="1">
        <v>36</v>
      </c>
      <c r="AH923" s="1">
        <v>31</v>
      </c>
      <c r="AI923" s="1">
        <v>32</v>
      </c>
      <c r="AJ923" s="1">
        <v>1</v>
      </c>
      <c r="AK923" s="1">
        <v>11</v>
      </c>
      <c r="AL923" s="1" t="s">
        <v>2704</v>
      </c>
      <c r="AM923" s="1" t="s">
        <v>2705</v>
      </c>
      <c r="AN923" s="1" t="s">
        <v>2706</v>
      </c>
      <c r="AO923" s="1" t="s">
        <v>2707</v>
      </c>
      <c r="AP923" s="1" t="s">
        <v>2708</v>
      </c>
      <c r="AQ923" s="1" t="s">
        <v>74</v>
      </c>
      <c r="AR923" s="1" t="s">
        <v>2709</v>
      </c>
      <c r="AS923" s="1" t="s">
        <v>2710</v>
      </c>
      <c r="AT923" s="1" t="s">
        <v>1031</v>
      </c>
      <c r="AU923" s="1">
        <v>2000</v>
      </c>
      <c r="AV923" s="1">
        <v>21</v>
      </c>
      <c r="AW923" s="1">
        <v>1</v>
      </c>
      <c r="AX923" s="1" t="s">
        <v>74</v>
      </c>
      <c r="AY923" s="1" t="s">
        <v>74</v>
      </c>
      <c r="AZ923" s="1" t="s">
        <v>74</v>
      </c>
      <c r="BA923" s="1" t="s">
        <v>74</v>
      </c>
      <c r="BB923" s="1">
        <v>65</v>
      </c>
      <c r="BC923" s="1">
        <v>70</v>
      </c>
      <c r="BD923" s="1" t="s">
        <v>74</v>
      </c>
      <c r="BE923" s="1" t="s">
        <v>74</v>
      </c>
      <c r="BF923" s="1" t="s">
        <v>74</v>
      </c>
      <c r="BG923" s="1" t="s">
        <v>74</v>
      </c>
      <c r="BH923" s="1" t="s">
        <v>74</v>
      </c>
      <c r="BI923" s="1">
        <v>6</v>
      </c>
      <c r="BJ923" s="1" t="s">
        <v>658</v>
      </c>
      <c r="BK923" s="1" t="s">
        <v>100</v>
      </c>
      <c r="BL923" s="1" t="s">
        <v>658</v>
      </c>
      <c r="BM923" s="1" t="s">
        <v>15824</v>
      </c>
      <c r="BN923" s="1">
        <v>10683102</v>
      </c>
      <c r="BO923" s="1" t="s">
        <v>74</v>
      </c>
      <c r="BP923" s="1" t="s">
        <v>74</v>
      </c>
      <c r="BQ923" s="1" t="s">
        <v>74</v>
      </c>
      <c r="BR923" s="1" t="s">
        <v>102</v>
      </c>
      <c r="BS923" s="1" t="s">
        <v>15825</v>
      </c>
      <c r="BT923" s="1" t="str">
        <f>HYPERLINK("https%3A%2F%2Fwww.webofscience.com%2Fwos%2Fwoscc%2Ffull-record%2FWOS:000085053100012","View Full Record in Web of Science")</f>
        <v>View Full Record in Web of Science</v>
      </c>
    </row>
    <row r="924" spans="1:72" x14ac:dyDescent="0.25">
      <c r="A924" s="1" t="s">
        <v>72</v>
      </c>
      <c r="B924" s="1" t="s">
        <v>15781</v>
      </c>
      <c r="C924" s="1" t="s">
        <v>74</v>
      </c>
      <c r="D924" s="1" t="s">
        <v>74</v>
      </c>
      <c r="E924" s="1" t="s">
        <v>74</v>
      </c>
      <c r="F924" s="1" t="s">
        <v>15781</v>
      </c>
      <c r="G924" s="1" t="s">
        <v>74</v>
      </c>
      <c r="H924" s="1" t="s">
        <v>74</v>
      </c>
      <c r="I924" s="1" t="s">
        <v>15782</v>
      </c>
      <c r="J924" s="1" t="s">
        <v>638</v>
      </c>
      <c r="K924" s="1" t="s">
        <v>74</v>
      </c>
      <c r="L924" s="1" t="s">
        <v>74</v>
      </c>
      <c r="M924" s="1" t="s">
        <v>78</v>
      </c>
      <c r="N924" s="1" t="s">
        <v>622</v>
      </c>
      <c r="O924" s="1" t="s">
        <v>74</v>
      </c>
      <c r="P924" s="1" t="s">
        <v>74</v>
      </c>
      <c r="Q924" s="1" t="s">
        <v>74</v>
      </c>
      <c r="R924" s="1" t="s">
        <v>74</v>
      </c>
      <c r="S924" s="1" t="s">
        <v>74</v>
      </c>
      <c r="T924" s="1" t="s">
        <v>74</v>
      </c>
      <c r="U924" s="1" t="s">
        <v>15783</v>
      </c>
      <c r="V924" s="1" t="s">
        <v>15784</v>
      </c>
      <c r="W924" s="1" t="s">
        <v>15785</v>
      </c>
      <c r="X924" s="1" t="s">
        <v>15786</v>
      </c>
      <c r="Y924" s="1" t="s">
        <v>15787</v>
      </c>
      <c r="Z924" s="1" t="s">
        <v>74</v>
      </c>
      <c r="AA924" s="1" t="s">
        <v>14848</v>
      </c>
      <c r="AB924" s="1" t="s">
        <v>14849</v>
      </c>
      <c r="AC924" s="1" t="s">
        <v>74</v>
      </c>
      <c r="AD924" s="1" t="s">
        <v>74</v>
      </c>
      <c r="AE924" s="1" t="s">
        <v>74</v>
      </c>
      <c r="AF924" s="1" t="s">
        <v>74</v>
      </c>
      <c r="AG924" s="1">
        <v>131</v>
      </c>
      <c r="AH924" s="1">
        <v>77</v>
      </c>
      <c r="AI924" s="1">
        <v>87</v>
      </c>
      <c r="AJ924" s="1">
        <v>3</v>
      </c>
      <c r="AK924" s="1">
        <v>74</v>
      </c>
      <c r="AL924" s="1" t="s">
        <v>649</v>
      </c>
      <c r="AM924" s="1" t="s">
        <v>650</v>
      </c>
      <c r="AN924" s="1" t="s">
        <v>651</v>
      </c>
      <c r="AO924" s="1" t="s">
        <v>652</v>
      </c>
      <c r="AP924" s="1" t="s">
        <v>653</v>
      </c>
      <c r="AQ924" s="1" t="s">
        <v>74</v>
      </c>
      <c r="AR924" s="1" t="s">
        <v>654</v>
      </c>
      <c r="AS924" s="1" t="s">
        <v>655</v>
      </c>
      <c r="AT924" s="1" t="s">
        <v>903</v>
      </c>
      <c r="AU924" s="1">
        <v>2000</v>
      </c>
      <c r="AV924" s="1">
        <v>29</v>
      </c>
      <c r="AW924" s="1">
        <v>3</v>
      </c>
      <c r="AX924" s="1" t="s">
        <v>74</v>
      </c>
      <c r="AY924" s="1" t="s">
        <v>74</v>
      </c>
      <c r="AZ924" s="1" t="s">
        <v>74</v>
      </c>
      <c r="BA924" s="1" t="s">
        <v>74</v>
      </c>
      <c r="BB924" s="1">
        <v>181</v>
      </c>
      <c r="BC924" s="1">
        <v>209</v>
      </c>
      <c r="BD924" s="1" t="s">
        <v>74</v>
      </c>
      <c r="BE924" s="1" t="s">
        <v>15788</v>
      </c>
      <c r="BF924" s="1" t="str">
        <f>HYPERLINK("http://dx.doi.org/10.2165/00007256-200029030-00004","http://dx.doi.org/10.2165/00007256-200029030-00004")</f>
        <v>http://dx.doi.org/10.2165/00007256-200029030-00004</v>
      </c>
      <c r="BG924" s="1" t="s">
        <v>74</v>
      </c>
      <c r="BH924" s="1" t="s">
        <v>74</v>
      </c>
      <c r="BI924" s="1">
        <v>29</v>
      </c>
      <c r="BJ924" s="1" t="s">
        <v>658</v>
      </c>
      <c r="BK924" s="1" t="s">
        <v>100</v>
      </c>
      <c r="BL924" s="1" t="s">
        <v>658</v>
      </c>
      <c r="BM924" s="1" t="s">
        <v>15789</v>
      </c>
      <c r="BN924" s="1">
        <v>10739268</v>
      </c>
      <c r="BO924" s="1" t="s">
        <v>74</v>
      </c>
      <c r="BP924" s="1" t="s">
        <v>74</v>
      </c>
      <c r="BQ924" s="1" t="s">
        <v>74</v>
      </c>
      <c r="BR924" s="1" t="s">
        <v>102</v>
      </c>
      <c r="BS924" s="1" t="s">
        <v>15790</v>
      </c>
      <c r="BT924" s="1" t="str">
        <f>HYPERLINK("https%3A%2F%2Fwww.webofscience.com%2Fwos%2Fwoscc%2Ffull-record%2FWOS:000085988900004","View Full Record in Web of Science")</f>
        <v>View Full Record in Web of Science</v>
      </c>
    </row>
    <row r="925" spans="1:72" x14ac:dyDescent="0.25">
      <c r="A925" s="1" t="s">
        <v>72</v>
      </c>
      <c r="B925" s="1" t="s">
        <v>15843</v>
      </c>
      <c r="C925" s="1" t="s">
        <v>74</v>
      </c>
      <c r="D925" s="1" t="s">
        <v>74</v>
      </c>
      <c r="E925" s="1" t="s">
        <v>74</v>
      </c>
      <c r="F925" s="1" t="s">
        <v>15843</v>
      </c>
      <c r="G925" s="1" t="s">
        <v>74</v>
      </c>
      <c r="H925" s="1" t="s">
        <v>74</v>
      </c>
      <c r="I925" s="1" t="s">
        <v>15844</v>
      </c>
      <c r="J925" s="1" t="s">
        <v>15845</v>
      </c>
      <c r="K925" s="1" t="s">
        <v>74</v>
      </c>
      <c r="L925" s="1" t="s">
        <v>74</v>
      </c>
      <c r="M925" s="1" t="s">
        <v>78</v>
      </c>
      <c r="N925" s="1" t="s">
        <v>79</v>
      </c>
      <c r="O925" s="1" t="s">
        <v>74</v>
      </c>
      <c r="P925" s="1" t="s">
        <v>74</v>
      </c>
      <c r="Q925" s="1" t="s">
        <v>74</v>
      </c>
      <c r="R925" s="1" t="s">
        <v>74</v>
      </c>
      <c r="S925" s="1" t="s">
        <v>74</v>
      </c>
      <c r="T925" s="1" t="s">
        <v>15846</v>
      </c>
      <c r="U925" s="1" t="s">
        <v>15847</v>
      </c>
      <c r="V925" s="1" t="s">
        <v>15848</v>
      </c>
      <c r="W925" s="1" t="s">
        <v>15849</v>
      </c>
      <c r="X925" s="1" t="s">
        <v>15850</v>
      </c>
      <c r="Y925" s="1" t="s">
        <v>15851</v>
      </c>
      <c r="Z925" s="1" t="s">
        <v>74</v>
      </c>
      <c r="AA925" s="1" t="s">
        <v>74</v>
      </c>
      <c r="AB925" s="1" t="s">
        <v>74</v>
      </c>
      <c r="AC925" s="1" t="s">
        <v>74</v>
      </c>
      <c r="AD925" s="1" t="s">
        <v>74</v>
      </c>
      <c r="AE925" s="1" t="s">
        <v>74</v>
      </c>
      <c r="AF925" s="1" t="s">
        <v>74</v>
      </c>
      <c r="AG925" s="1">
        <v>23</v>
      </c>
      <c r="AH925" s="1">
        <v>4</v>
      </c>
      <c r="AI925" s="1">
        <v>4</v>
      </c>
      <c r="AJ925" s="1">
        <v>0</v>
      </c>
      <c r="AK925" s="1">
        <v>1</v>
      </c>
      <c r="AL925" s="1" t="s">
        <v>15852</v>
      </c>
      <c r="AM925" s="1" t="s">
        <v>4306</v>
      </c>
      <c r="AN925" s="1" t="s">
        <v>15853</v>
      </c>
      <c r="AO925" s="1" t="s">
        <v>15854</v>
      </c>
      <c r="AP925" s="1" t="s">
        <v>74</v>
      </c>
      <c r="AQ925" s="1" t="s">
        <v>74</v>
      </c>
      <c r="AR925" s="1" t="s">
        <v>15855</v>
      </c>
      <c r="AS925" s="1" t="s">
        <v>15856</v>
      </c>
      <c r="AT925" s="1" t="s">
        <v>386</v>
      </c>
      <c r="AU925" s="1">
        <v>1999</v>
      </c>
      <c r="AV925" s="1">
        <v>48</v>
      </c>
      <c r="AW925" s="1">
        <v>2</v>
      </c>
      <c r="AX925" s="1" t="s">
        <v>74</v>
      </c>
      <c r="AY925" s="1" t="s">
        <v>74</v>
      </c>
      <c r="AZ925" s="1" t="s">
        <v>74</v>
      </c>
      <c r="BA925" s="1" t="s">
        <v>74</v>
      </c>
      <c r="BB925" s="1">
        <v>87</v>
      </c>
      <c r="BC925" s="1">
        <v>90</v>
      </c>
      <c r="BD925" s="1" t="s">
        <v>74</v>
      </c>
      <c r="BE925" s="1" t="s">
        <v>15857</v>
      </c>
      <c r="BF925" s="1" t="str">
        <f>HYPERLINK("http://dx.doi.org/10.1080/07448489909595678","http://dx.doi.org/10.1080/07448489909595678")</f>
        <v>http://dx.doi.org/10.1080/07448489909595678</v>
      </c>
      <c r="BG925" s="1" t="s">
        <v>74</v>
      </c>
      <c r="BH925" s="1" t="s">
        <v>74</v>
      </c>
      <c r="BI925" s="1">
        <v>4</v>
      </c>
      <c r="BJ925" s="1" t="s">
        <v>3717</v>
      </c>
      <c r="BK925" s="1" t="s">
        <v>227</v>
      </c>
      <c r="BL925" s="1" t="s">
        <v>3717</v>
      </c>
      <c r="BM925" s="1" t="s">
        <v>15858</v>
      </c>
      <c r="BN925" s="1">
        <v>10500371</v>
      </c>
      <c r="BO925" s="1" t="s">
        <v>74</v>
      </c>
      <c r="BP925" s="1" t="s">
        <v>74</v>
      </c>
      <c r="BQ925" s="1" t="s">
        <v>74</v>
      </c>
      <c r="BR925" s="1" t="s">
        <v>102</v>
      </c>
      <c r="BS925" s="1" t="s">
        <v>15859</v>
      </c>
      <c r="BT925" s="1" t="str">
        <f>HYPERLINK("https%3A%2F%2Fwww.webofscience.com%2Fwos%2Fwoscc%2Ffull-record%2FWOS:000082609200006","View Full Record in Web of Science")</f>
        <v>View Full Record in Web of Science</v>
      </c>
    </row>
    <row r="926" spans="1:72" x14ac:dyDescent="0.25">
      <c r="A926" s="1" t="s">
        <v>72</v>
      </c>
      <c r="B926" s="1" t="s">
        <v>15860</v>
      </c>
      <c r="C926" s="1" t="s">
        <v>74</v>
      </c>
      <c r="D926" s="1" t="s">
        <v>74</v>
      </c>
      <c r="E926" s="1" t="s">
        <v>74</v>
      </c>
      <c r="F926" s="1" t="s">
        <v>15860</v>
      </c>
      <c r="G926" s="1" t="s">
        <v>74</v>
      </c>
      <c r="H926" s="1" t="s">
        <v>74</v>
      </c>
      <c r="I926" s="1" t="s">
        <v>15861</v>
      </c>
      <c r="J926" s="1" t="s">
        <v>15862</v>
      </c>
      <c r="K926" s="1" t="s">
        <v>74</v>
      </c>
      <c r="L926" s="1" t="s">
        <v>74</v>
      </c>
      <c r="M926" s="1" t="s">
        <v>78</v>
      </c>
      <c r="N926" s="1" t="s">
        <v>79</v>
      </c>
      <c r="O926" s="1" t="s">
        <v>74</v>
      </c>
      <c r="P926" s="1" t="s">
        <v>74</v>
      </c>
      <c r="Q926" s="1" t="s">
        <v>74</v>
      </c>
      <c r="R926" s="1" t="s">
        <v>74</v>
      </c>
      <c r="S926" s="1" t="s">
        <v>74</v>
      </c>
      <c r="T926" s="1" t="s">
        <v>15863</v>
      </c>
      <c r="U926" s="1" t="s">
        <v>15864</v>
      </c>
      <c r="V926" s="1" t="s">
        <v>15865</v>
      </c>
      <c r="W926" s="1" t="s">
        <v>15866</v>
      </c>
      <c r="X926" s="1" t="s">
        <v>74</v>
      </c>
      <c r="Y926" s="1" t="s">
        <v>15867</v>
      </c>
      <c r="Z926" s="1" t="s">
        <v>74</v>
      </c>
      <c r="AA926" s="1" t="s">
        <v>74</v>
      </c>
      <c r="AB926" s="1" t="s">
        <v>74</v>
      </c>
      <c r="AC926" s="1" t="s">
        <v>74</v>
      </c>
      <c r="AD926" s="1" t="s">
        <v>74</v>
      </c>
      <c r="AE926" s="1" t="s">
        <v>74</v>
      </c>
      <c r="AF926" s="1" t="s">
        <v>74</v>
      </c>
      <c r="AG926" s="1">
        <v>38</v>
      </c>
      <c r="AH926" s="1">
        <v>42</v>
      </c>
      <c r="AI926" s="1">
        <v>45</v>
      </c>
      <c r="AJ926" s="1">
        <v>0</v>
      </c>
      <c r="AK926" s="1">
        <v>21</v>
      </c>
      <c r="AL926" s="1" t="s">
        <v>1081</v>
      </c>
      <c r="AM926" s="1" t="s">
        <v>1082</v>
      </c>
      <c r="AN926" s="1" t="s">
        <v>13966</v>
      </c>
      <c r="AO926" s="1" t="s">
        <v>15023</v>
      </c>
      <c r="AP926" s="1" t="s">
        <v>74</v>
      </c>
      <c r="AQ926" s="1" t="s">
        <v>74</v>
      </c>
      <c r="AR926" s="1" t="s">
        <v>15868</v>
      </c>
      <c r="AS926" s="1" t="s">
        <v>15869</v>
      </c>
      <c r="AT926" s="1" t="s">
        <v>386</v>
      </c>
      <c r="AU926" s="1">
        <v>1999</v>
      </c>
      <c r="AV926" s="1">
        <v>9</v>
      </c>
      <c r="AW926" s="1">
        <v>3</v>
      </c>
      <c r="AX926" s="1" t="s">
        <v>74</v>
      </c>
      <c r="AY926" s="1" t="s">
        <v>74</v>
      </c>
      <c r="AZ926" s="1" t="s">
        <v>74</v>
      </c>
      <c r="BA926" s="1" t="s">
        <v>74</v>
      </c>
      <c r="BB926" s="1">
        <v>263</v>
      </c>
      <c r="BC926" s="1">
        <v>274</v>
      </c>
      <c r="BD926" s="1" t="s">
        <v>74</v>
      </c>
      <c r="BE926" s="1" t="s">
        <v>15870</v>
      </c>
      <c r="BF926" s="1" t="str">
        <f>HYPERLINK("http://dx.doi.org/10.1123/ijsn.9.3.263","http://dx.doi.org/10.1123/ijsn.9.3.263")</f>
        <v>http://dx.doi.org/10.1123/ijsn.9.3.263</v>
      </c>
      <c r="BG926" s="1" t="s">
        <v>74</v>
      </c>
      <c r="BH926" s="1" t="s">
        <v>74</v>
      </c>
      <c r="BI926" s="1">
        <v>12</v>
      </c>
      <c r="BJ926" s="1" t="s">
        <v>1089</v>
      </c>
      <c r="BK926" s="1" t="s">
        <v>100</v>
      </c>
      <c r="BL926" s="1" t="s">
        <v>1089</v>
      </c>
      <c r="BM926" s="1" t="s">
        <v>15871</v>
      </c>
      <c r="BN926" s="1">
        <v>10477362</v>
      </c>
      <c r="BO926" s="1" t="s">
        <v>74</v>
      </c>
      <c r="BP926" s="1" t="s">
        <v>74</v>
      </c>
      <c r="BQ926" s="1" t="s">
        <v>74</v>
      </c>
      <c r="BR926" s="1" t="s">
        <v>102</v>
      </c>
      <c r="BS926" s="1" t="s">
        <v>15872</v>
      </c>
      <c r="BT926" s="1" t="str">
        <f>HYPERLINK("https%3A%2F%2Fwww.webofscience.com%2Fwos%2Fwoscc%2Ffull-record%2FWOS:000082566200003","View Full Record in Web of Science")</f>
        <v>View Full Record in Web of Science</v>
      </c>
    </row>
    <row r="927" spans="1:72" x14ac:dyDescent="0.25">
      <c r="A927" s="1" t="s">
        <v>72</v>
      </c>
      <c r="B927" s="1" t="s">
        <v>15873</v>
      </c>
      <c r="C927" s="1" t="s">
        <v>74</v>
      </c>
      <c r="D927" s="1" t="s">
        <v>74</v>
      </c>
      <c r="E927" s="1" t="s">
        <v>74</v>
      </c>
      <c r="F927" s="1" t="s">
        <v>15873</v>
      </c>
      <c r="G927" s="1" t="s">
        <v>74</v>
      </c>
      <c r="H927" s="1" t="s">
        <v>74</v>
      </c>
      <c r="I927" s="1" t="s">
        <v>15874</v>
      </c>
      <c r="J927" s="1" t="s">
        <v>1545</v>
      </c>
      <c r="K927" s="1" t="s">
        <v>74</v>
      </c>
      <c r="L927" s="1" t="s">
        <v>74</v>
      </c>
      <c r="M927" s="1" t="s">
        <v>78</v>
      </c>
      <c r="N927" s="1" t="s">
        <v>79</v>
      </c>
      <c r="O927" s="1" t="s">
        <v>74</v>
      </c>
      <c r="P927" s="1" t="s">
        <v>74</v>
      </c>
      <c r="Q927" s="1" t="s">
        <v>74</v>
      </c>
      <c r="R927" s="1" t="s">
        <v>74</v>
      </c>
      <c r="S927" s="1" t="s">
        <v>74</v>
      </c>
      <c r="T927" s="1" t="s">
        <v>15875</v>
      </c>
      <c r="U927" s="1" t="s">
        <v>8137</v>
      </c>
      <c r="V927" s="1" t="s">
        <v>15876</v>
      </c>
      <c r="W927" s="1" t="s">
        <v>15877</v>
      </c>
      <c r="X927" s="1" t="s">
        <v>15878</v>
      </c>
      <c r="Y927" s="1" t="s">
        <v>15879</v>
      </c>
      <c r="Z927" s="1" t="s">
        <v>74</v>
      </c>
      <c r="AA927" s="1" t="s">
        <v>74</v>
      </c>
      <c r="AB927" s="1" t="s">
        <v>74</v>
      </c>
      <c r="AC927" s="1" t="s">
        <v>74</v>
      </c>
      <c r="AD927" s="1" t="s">
        <v>74</v>
      </c>
      <c r="AE927" s="1" t="s">
        <v>74</v>
      </c>
      <c r="AF927" s="1" t="s">
        <v>74</v>
      </c>
      <c r="AG927" s="1">
        <v>12</v>
      </c>
      <c r="AH927" s="1">
        <v>16</v>
      </c>
      <c r="AI927" s="1">
        <v>16</v>
      </c>
      <c r="AJ927" s="1">
        <v>0</v>
      </c>
      <c r="AK927" s="1">
        <v>4</v>
      </c>
      <c r="AL927" s="1" t="s">
        <v>710</v>
      </c>
      <c r="AM927" s="1" t="s">
        <v>711</v>
      </c>
      <c r="AN927" s="1" t="s">
        <v>10258</v>
      </c>
      <c r="AO927" s="1" t="s">
        <v>1548</v>
      </c>
      <c r="AP927" s="1" t="s">
        <v>74</v>
      </c>
      <c r="AQ927" s="1" t="s">
        <v>74</v>
      </c>
      <c r="AR927" s="1" t="s">
        <v>1550</v>
      </c>
      <c r="AS927" s="1" t="s">
        <v>1551</v>
      </c>
      <c r="AT927" s="1" t="s">
        <v>476</v>
      </c>
      <c r="AU927" s="1">
        <v>1999</v>
      </c>
      <c r="AV927" s="1">
        <v>31</v>
      </c>
      <c r="AW927" s="1">
        <v>8</v>
      </c>
      <c r="AX927" s="1" t="s">
        <v>74</v>
      </c>
      <c r="AY927" s="1" t="s">
        <v>74</v>
      </c>
      <c r="AZ927" s="1" t="s">
        <v>74</v>
      </c>
      <c r="BA927" s="1" t="s">
        <v>74</v>
      </c>
      <c r="BB927" s="1">
        <v>1169</v>
      </c>
      <c r="BC927" s="1">
        <v>1175</v>
      </c>
      <c r="BD927" s="1" t="s">
        <v>74</v>
      </c>
      <c r="BE927" s="1" t="s">
        <v>15880</v>
      </c>
      <c r="BF927" s="1" t="str">
        <f>HYPERLINK("http://dx.doi.org/10.1097/00005768-199908000-00014","http://dx.doi.org/10.1097/00005768-199908000-00014")</f>
        <v>http://dx.doi.org/10.1097/00005768-199908000-00014</v>
      </c>
      <c r="BG927" s="1" t="s">
        <v>74</v>
      </c>
      <c r="BH927" s="1" t="s">
        <v>74</v>
      </c>
      <c r="BI927" s="1">
        <v>7</v>
      </c>
      <c r="BJ927" s="1" t="s">
        <v>658</v>
      </c>
      <c r="BK927" s="1" t="s">
        <v>100</v>
      </c>
      <c r="BL927" s="1" t="s">
        <v>658</v>
      </c>
      <c r="BM927" s="1" t="s">
        <v>15881</v>
      </c>
      <c r="BN927" s="1">
        <v>10449020</v>
      </c>
      <c r="BO927" s="1" t="s">
        <v>74</v>
      </c>
      <c r="BP927" s="1" t="s">
        <v>74</v>
      </c>
      <c r="BQ927" s="1" t="s">
        <v>74</v>
      </c>
      <c r="BR927" s="1" t="s">
        <v>102</v>
      </c>
      <c r="BS927" s="1" t="s">
        <v>15882</v>
      </c>
      <c r="BT927" s="1" t="str">
        <f>HYPERLINK("https%3A%2F%2Fwww.webofscience.com%2Fwos%2Fwoscc%2Ffull-record%2FWOS:000081904500014","View Full Record in Web of Science")</f>
        <v>View Full Record in Web of Science</v>
      </c>
    </row>
    <row r="928" spans="1:72" x14ac:dyDescent="0.25">
      <c r="A928" s="1" t="s">
        <v>72</v>
      </c>
      <c r="B928" s="1" t="s">
        <v>15883</v>
      </c>
      <c r="C928" s="1" t="s">
        <v>74</v>
      </c>
      <c r="D928" s="1" t="s">
        <v>74</v>
      </c>
      <c r="E928" s="1" t="s">
        <v>74</v>
      </c>
      <c r="F928" s="1" t="s">
        <v>15883</v>
      </c>
      <c r="G928" s="1" t="s">
        <v>74</v>
      </c>
      <c r="H928" s="1" t="s">
        <v>74</v>
      </c>
      <c r="I928" s="1" t="s">
        <v>15884</v>
      </c>
      <c r="J928" s="1" t="s">
        <v>6483</v>
      </c>
      <c r="K928" s="1" t="s">
        <v>74</v>
      </c>
      <c r="L928" s="1" t="s">
        <v>74</v>
      </c>
      <c r="M928" s="1" t="s">
        <v>78</v>
      </c>
      <c r="N928" s="1" t="s">
        <v>79</v>
      </c>
      <c r="O928" s="1" t="s">
        <v>74</v>
      </c>
      <c r="P928" s="1" t="s">
        <v>74</v>
      </c>
      <c r="Q928" s="1" t="s">
        <v>74</v>
      </c>
      <c r="R928" s="1" t="s">
        <v>74</v>
      </c>
      <c r="S928" s="1" t="s">
        <v>74</v>
      </c>
      <c r="T928" s="1" t="s">
        <v>15885</v>
      </c>
      <c r="U928" s="1" t="s">
        <v>15886</v>
      </c>
      <c r="V928" s="1" t="s">
        <v>15887</v>
      </c>
      <c r="W928" s="1" t="s">
        <v>14421</v>
      </c>
      <c r="X928" s="1" t="s">
        <v>283</v>
      </c>
      <c r="Y928" s="1" t="s">
        <v>15888</v>
      </c>
      <c r="Z928" s="1" t="s">
        <v>14423</v>
      </c>
      <c r="AA928" s="1" t="s">
        <v>15889</v>
      </c>
      <c r="AB928" s="1" t="s">
        <v>15890</v>
      </c>
      <c r="AC928" s="1" t="s">
        <v>74</v>
      </c>
      <c r="AD928" s="1" t="s">
        <v>74</v>
      </c>
      <c r="AE928" s="1" t="s">
        <v>74</v>
      </c>
      <c r="AF928" s="1" t="s">
        <v>74</v>
      </c>
      <c r="AG928" s="1">
        <v>24</v>
      </c>
      <c r="AH928" s="1">
        <v>127</v>
      </c>
      <c r="AI928" s="1">
        <v>128</v>
      </c>
      <c r="AJ928" s="1">
        <v>0</v>
      </c>
      <c r="AK928" s="1">
        <v>26</v>
      </c>
      <c r="AL928" s="1" t="s">
        <v>6491</v>
      </c>
      <c r="AM928" s="1" t="s">
        <v>6492</v>
      </c>
      <c r="AN928" s="1" t="s">
        <v>6493</v>
      </c>
      <c r="AO928" s="1" t="s">
        <v>6494</v>
      </c>
      <c r="AP928" s="1" t="s">
        <v>6495</v>
      </c>
      <c r="AQ928" s="1" t="s">
        <v>74</v>
      </c>
      <c r="AR928" s="1" t="s">
        <v>6496</v>
      </c>
      <c r="AS928" s="1" t="s">
        <v>6497</v>
      </c>
      <c r="AT928" s="1" t="s">
        <v>822</v>
      </c>
      <c r="AU928" s="1">
        <v>1999</v>
      </c>
      <c r="AV928" s="1">
        <v>86</v>
      </c>
      <c r="AW928" s="1">
        <v>6</v>
      </c>
      <c r="AX928" s="1" t="s">
        <v>74</v>
      </c>
      <c r="AY928" s="1" t="s">
        <v>74</v>
      </c>
      <c r="AZ928" s="1" t="s">
        <v>74</v>
      </c>
      <c r="BA928" s="1" t="s">
        <v>74</v>
      </c>
      <c r="BB928" s="1">
        <v>1847</v>
      </c>
      <c r="BC928" s="1">
        <v>1851</v>
      </c>
      <c r="BD928" s="1" t="s">
        <v>74</v>
      </c>
      <c r="BE928" s="1" t="s">
        <v>15891</v>
      </c>
      <c r="BF928" s="1" t="str">
        <f>HYPERLINK("http://dx.doi.org/10.1152/jappl.1999.86.6.1847","http://dx.doi.org/10.1152/jappl.1999.86.6.1847")</f>
        <v>http://dx.doi.org/10.1152/jappl.1999.86.6.1847</v>
      </c>
      <c r="BG928" s="1" t="s">
        <v>74</v>
      </c>
      <c r="BH928" s="1" t="s">
        <v>74</v>
      </c>
      <c r="BI928" s="1">
        <v>5</v>
      </c>
      <c r="BJ928" s="1" t="s">
        <v>298</v>
      </c>
      <c r="BK928" s="1" t="s">
        <v>100</v>
      </c>
      <c r="BL928" s="1" t="s">
        <v>298</v>
      </c>
      <c r="BM928" s="1" t="s">
        <v>15892</v>
      </c>
      <c r="BN928" s="1">
        <v>10368348</v>
      </c>
      <c r="BO928" s="1" t="s">
        <v>4620</v>
      </c>
      <c r="BP928" s="1" t="s">
        <v>74</v>
      </c>
      <c r="BQ928" s="1" t="s">
        <v>74</v>
      </c>
      <c r="BR928" s="1" t="s">
        <v>102</v>
      </c>
      <c r="BS928" s="1" t="s">
        <v>15893</v>
      </c>
      <c r="BT928" s="1" t="str">
        <f>HYPERLINK("https%3A%2F%2Fwww.webofscience.com%2Fwos%2Fwoscc%2Ffull-record%2FWOS:000080781400020","View Full Record in Web of Science")</f>
        <v>View Full Record in Web of Science</v>
      </c>
    </row>
    <row r="929" spans="1:72" x14ac:dyDescent="0.25">
      <c r="A929" s="1" t="s">
        <v>72</v>
      </c>
      <c r="B929" s="1" t="s">
        <v>15894</v>
      </c>
      <c r="C929" s="1" t="s">
        <v>74</v>
      </c>
      <c r="D929" s="1" t="s">
        <v>74</v>
      </c>
      <c r="E929" s="1" t="s">
        <v>74</v>
      </c>
      <c r="F929" s="1" t="s">
        <v>15894</v>
      </c>
      <c r="G929" s="1" t="s">
        <v>74</v>
      </c>
      <c r="H929" s="1" t="s">
        <v>74</v>
      </c>
      <c r="I929" s="1" t="s">
        <v>15895</v>
      </c>
      <c r="J929" s="1" t="s">
        <v>15168</v>
      </c>
      <c r="K929" s="1" t="s">
        <v>74</v>
      </c>
      <c r="L929" s="1" t="s">
        <v>74</v>
      </c>
      <c r="M929" s="1" t="s">
        <v>78</v>
      </c>
      <c r="N929" s="1" t="s">
        <v>52</v>
      </c>
      <c r="O929" s="1" t="s">
        <v>74</v>
      </c>
      <c r="P929" s="1" t="s">
        <v>74</v>
      </c>
      <c r="Q929" s="1" t="s">
        <v>74</v>
      </c>
      <c r="R929" s="1" t="s">
        <v>74</v>
      </c>
      <c r="S929" s="1" t="s">
        <v>74</v>
      </c>
      <c r="T929" s="1" t="s">
        <v>74</v>
      </c>
      <c r="U929" s="1" t="s">
        <v>74</v>
      </c>
      <c r="V929" s="1" t="s">
        <v>74</v>
      </c>
      <c r="W929" s="1" t="s">
        <v>74</v>
      </c>
      <c r="X929" s="1" t="s">
        <v>74</v>
      </c>
      <c r="Y929" s="1" t="s">
        <v>74</v>
      </c>
      <c r="Z929" s="1" t="s">
        <v>74</v>
      </c>
      <c r="AA929" s="1" t="s">
        <v>74</v>
      </c>
      <c r="AB929" s="1" t="s">
        <v>74</v>
      </c>
      <c r="AC929" s="1" t="s">
        <v>74</v>
      </c>
      <c r="AD929" s="1" t="s">
        <v>74</v>
      </c>
      <c r="AE929" s="1" t="s">
        <v>74</v>
      </c>
      <c r="AF929" s="1" t="s">
        <v>74</v>
      </c>
      <c r="AG929" s="1">
        <v>0</v>
      </c>
      <c r="AH929" s="1">
        <v>0</v>
      </c>
      <c r="AI929" s="1">
        <v>0</v>
      </c>
      <c r="AJ929" s="1">
        <v>0</v>
      </c>
      <c r="AK929" s="1">
        <v>0</v>
      </c>
      <c r="AL929" s="1" t="s">
        <v>15811</v>
      </c>
      <c r="AM929" s="1" t="s">
        <v>15176</v>
      </c>
      <c r="AN929" s="1" t="s">
        <v>15812</v>
      </c>
      <c r="AO929" s="1" t="s">
        <v>15178</v>
      </c>
      <c r="AP929" s="1" t="s">
        <v>74</v>
      </c>
      <c r="AQ929" s="1" t="s">
        <v>74</v>
      </c>
      <c r="AR929" s="1" t="s">
        <v>15179</v>
      </c>
      <c r="AS929" s="1" t="s">
        <v>15180</v>
      </c>
      <c r="AT929" s="1" t="s">
        <v>717</v>
      </c>
      <c r="AU929" s="1">
        <v>1999</v>
      </c>
      <c r="AV929" s="1">
        <v>78</v>
      </c>
      <c r="AW929" s="1">
        <v>5</v>
      </c>
      <c r="AX929" s="1" t="s">
        <v>74</v>
      </c>
      <c r="AY929" s="1" t="s">
        <v>74</v>
      </c>
      <c r="AZ929" s="1" t="s">
        <v>74</v>
      </c>
      <c r="BA929" s="1" t="s">
        <v>74</v>
      </c>
      <c r="BB929" s="1">
        <v>971</v>
      </c>
      <c r="BC929" s="1">
        <v>971</v>
      </c>
      <c r="BD929" s="1" t="s">
        <v>74</v>
      </c>
      <c r="BE929" s="1" t="s">
        <v>74</v>
      </c>
      <c r="BF929" s="1" t="s">
        <v>74</v>
      </c>
      <c r="BG929" s="1" t="s">
        <v>74</v>
      </c>
      <c r="BH929" s="1" t="s">
        <v>74</v>
      </c>
      <c r="BI929" s="1">
        <v>1</v>
      </c>
      <c r="BJ929" s="1" t="s">
        <v>149</v>
      </c>
      <c r="BK929" s="1" t="s">
        <v>100</v>
      </c>
      <c r="BL929" s="1" t="s">
        <v>149</v>
      </c>
      <c r="BM929" s="1" t="s">
        <v>15896</v>
      </c>
      <c r="BN929" s="1" t="s">
        <v>74</v>
      </c>
      <c r="BO929" s="1" t="s">
        <v>74</v>
      </c>
      <c r="BP929" s="1" t="s">
        <v>74</v>
      </c>
      <c r="BQ929" s="1" t="s">
        <v>74</v>
      </c>
      <c r="BR929" s="1" t="s">
        <v>102</v>
      </c>
      <c r="BS929" s="1" t="s">
        <v>15897</v>
      </c>
      <c r="BT929" s="1" t="str">
        <f>HYPERLINK("https%3A%2F%2Fwww.webofscience.com%2Fwos%2Fwoscc%2Ffull-record%2FWOS:000080316600312","View Full Record in Web of Science")</f>
        <v>View Full Record in Web of Science</v>
      </c>
    </row>
    <row r="930" spans="1:72" x14ac:dyDescent="0.25">
      <c r="A930" s="1" t="s">
        <v>72</v>
      </c>
      <c r="B930" s="1" t="s">
        <v>15898</v>
      </c>
      <c r="C930" s="1" t="s">
        <v>74</v>
      </c>
      <c r="D930" s="1" t="s">
        <v>74</v>
      </c>
      <c r="E930" s="1" t="s">
        <v>74</v>
      </c>
      <c r="F930" s="1" t="s">
        <v>15898</v>
      </c>
      <c r="G930" s="1" t="s">
        <v>74</v>
      </c>
      <c r="H930" s="1" t="s">
        <v>74</v>
      </c>
      <c r="I930" s="1" t="s">
        <v>15899</v>
      </c>
      <c r="J930" s="1" t="s">
        <v>15168</v>
      </c>
      <c r="K930" s="1" t="s">
        <v>74</v>
      </c>
      <c r="L930" s="1" t="s">
        <v>74</v>
      </c>
      <c r="M930" s="1" t="s">
        <v>78</v>
      </c>
      <c r="N930" s="1" t="s">
        <v>52</v>
      </c>
      <c r="O930" s="1" t="s">
        <v>74</v>
      </c>
      <c r="P930" s="1" t="s">
        <v>74</v>
      </c>
      <c r="Q930" s="1" t="s">
        <v>74</v>
      </c>
      <c r="R930" s="1" t="s">
        <v>74</v>
      </c>
      <c r="S930" s="1" t="s">
        <v>74</v>
      </c>
      <c r="T930" s="1" t="s">
        <v>74</v>
      </c>
      <c r="U930" s="1" t="s">
        <v>74</v>
      </c>
      <c r="V930" s="1" t="s">
        <v>74</v>
      </c>
      <c r="W930" s="1" t="s">
        <v>15900</v>
      </c>
      <c r="X930" s="1" t="s">
        <v>15500</v>
      </c>
      <c r="Y930" s="1" t="s">
        <v>74</v>
      </c>
      <c r="Z930" s="1" t="s">
        <v>74</v>
      </c>
      <c r="AA930" s="1" t="s">
        <v>74</v>
      </c>
      <c r="AB930" s="1" t="s">
        <v>74</v>
      </c>
      <c r="AC930" s="1" t="s">
        <v>74</v>
      </c>
      <c r="AD930" s="1" t="s">
        <v>74</v>
      </c>
      <c r="AE930" s="1" t="s">
        <v>74</v>
      </c>
      <c r="AF930" s="1" t="s">
        <v>74</v>
      </c>
      <c r="AG930" s="1">
        <v>0</v>
      </c>
      <c r="AH930" s="1">
        <v>0</v>
      </c>
      <c r="AI930" s="1">
        <v>0</v>
      </c>
      <c r="AJ930" s="1">
        <v>0</v>
      </c>
      <c r="AK930" s="1">
        <v>0</v>
      </c>
      <c r="AL930" s="1" t="s">
        <v>15811</v>
      </c>
      <c r="AM930" s="1" t="s">
        <v>15176</v>
      </c>
      <c r="AN930" s="1" t="s">
        <v>15812</v>
      </c>
      <c r="AO930" s="1" t="s">
        <v>15178</v>
      </c>
      <c r="AP930" s="1" t="s">
        <v>74</v>
      </c>
      <c r="AQ930" s="1" t="s">
        <v>74</v>
      </c>
      <c r="AR930" s="1" t="s">
        <v>15179</v>
      </c>
      <c r="AS930" s="1" t="s">
        <v>15180</v>
      </c>
      <c r="AT930" s="1" t="s">
        <v>717</v>
      </c>
      <c r="AU930" s="1">
        <v>1999</v>
      </c>
      <c r="AV930" s="1">
        <v>78</v>
      </c>
      <c r="AW930" s="1">
        <v>5</v>
      </c>
      <c r="AX930" s="1" t="s">
        <v>74</v>
      </c>
      <c r="AY930" s="1" t="s">
        <v>74</v>
      </c>
      <c r="AZ930" s="1" t="s">
        <v>74</v>
      </c>
      <c r="BA930" s="1" t="s">
        <v>74</v>
      </c>
      <c r="BB930" s="1">
        <v>942</v>
      </c>
      <c r="BC930" s="1">
        <v>942</v>
      </c>
      <c r="BD930" s="1" t="s">
        <v>74</v>
      </c>
      <c r="BE930" s="1" t="s">
        <v>74</v>
      </c>
      <c r="BF930" s="1" t="s">
        <v>74</v>
      </c>
      <c r="BG930" s="1" t="s">
        <v>74</v>
      </c>
      <c r="BH930" s="1" t="s">
        <v>74</v>
      </c>
      <c r="BI930" s="1">
        <v>1</v>
      </c>
      <c r="BJ930" s="1" t="s">
        <v>149</v>
      </c>
      <c r="BK930" s="1" t="s">
        <v>100</v>
      </c>
      <c r="BL930" s="1" t="s">
        <v>149</v>
      </c>
      <c r="BM930" s="1" t="s">
        <v>15896</v>
      </c>
      <c r="BN930" s="1" t="s">
        <v>74</v>
      </c>
      <c r="BO930" s="1" t="s">
        <v>74</v>
      </c>
      <c r="BP930" s="1" t="s">
        <v>74</v>
      </c>
      <c r="BQ930" s="1" t="s">
        <v>74</v>
      </c>
      <c r="BR930" s="1" t="s">
        <v>102</v>
      </c>
      <c r="BS930" s="1" t="s">
        <v>15901</v>
      </c>
      <c r="BT930" s="1" t="str">
        <f>HYPERLINK("https%3A%2F%2Fwww.webofscience.com%2Fwos%2Fwoscc%2Ffull-record%2FWOS:000080316600156","View Full Record in Web of Science")</f>
        <v>View Full Record in Web of Science</v>
      </c>
    </row>
    <row r="931" spans="1:72" x14ac:dyDescent="0.25">
      <c r="A931" s="1" t="s">
        <v>72</v>
      </c>
      <c r="B931" s="1" t="s">
        <v>15902</v>
      </c>
      <c r="C931" s="1" t="s">
        <v>74</v>
      </c>
      <c r="D931" s="1" t="s">
        <v>74</v>
      </c>
      <c r="E931" s="1" t="s">
        <v>74</v>
      </c>
      <c r="F931" s="1" t="s">
        <v>15902</v>
      </c>
      <c r="G931" s="1" t="s">
        <v>74</v>
      </c>
      <c r="H931" s="1" t="s">
        <v>74</v>
      </c>
      <c r="I931" s="1" t="s">
        <v>15903</v>
      </c>
      <c r="J931" s="1" t="s">
        <v>15904</v>
      </c>
      <c r="K931" s="1" t="s">
        <v>74</v>
      </c>
      <c r="L931" s="1" t="s">
        <v>74</v>
      </c>
      <c r="M931" s="1" t="s">
        <v>78</v>
      </c>
      <c r="N931" s="1" t="s">
        <v>52</v>
      </c>
      <c r="O931" s="1" t="s">
        <v>74</v>
      </c>
      <c r="P931" s="1" t="s">
        <v>74</v>
      </c>
      <c r="Q931" s="1" t="s">
        <v>74</v>
      </c>
      <c r="R931" s="1" t="s">
        <v>74</v>
      </c>
      <c r="S931" s="1" t="s">
        <v>74</v>
      </c>
      <c r="T931" s="1" t="s">
        <v>74</v>
      </c>
      <c r="U931" s="1" t="s">
        <v>74</v>
      </c>
      <c r="V931" s="1" t="s">
        <v>74</v>
      </c>
      <c r="W931" s="1" t="s">
        <v>15905</v>
      </c>
      <c r="X931" s="1" t="s">
        <v>13436</v>
      </c>
      <c r="Y931" s="1" t="s">
        <v>74</v>
      </c>
      <c r="Z931" s="1" t="s">
        <v>74</v>
      </c>
      <c r="AA931" s="1" t="s">
        <v>74</v>
      </c>
      <c r="AB931" s="1" t="s">
        <v>74</v>
      </c>
      <c r="AC931" s="1" t="s">
        <v>74</v>
      </c>
      <c r="AD931" s="1" t="s">
        <v>74</v>
      </c>
      <c r="AE931" s="1" t="s">
        <v>74</v>
      </c>
      <c r="AF931" s="1" t="s">
        <v>74</v>
      </c>
      <c r="AG931" s="1">
        <v>0</v>
      </c>
      <c r="AH931" s="1">
        <v>0</v>
      </c>
      <c r="AI931" s="1">
        <v>0</v>
      </c>
      <c r="AJ931" s="1">
        <v>0</v>
      </c>
      <c r="AK931" s="1">
        <v>0</v>
      </c>
      <c r="AL931" s="1" t="s">
        <v>15906</v>
      </c>
      <c r="AM931" s="1" t="s">
        <v>711</v>
      </c>
      <c r="AN931" s="1" t="s">
        <v>15907</v>
      </c>
      <c r="AO931" s="1" t="s">
        <v>15908</v>
      </c>
      <c r="AP931" s="1" t="s">
        <v>74</v>
      </c>
      <c r="AQ931" s="1" t="s">
        <v>74</v>
      </c>
      <c r="AR931" s="1" t="s">
        <v>15904</v>
      </c>
      <c r="AS931" s="1" t="s">
        <v>15909</v>
      </c>
      <c r="AT931" s="1" t="s">
        <v>757</v>
      </c>
      <c r="AU931" s="1">
        <v>1999</v>
      </c>
      <c r="AV931" s="1">
        <v>116</v>
      </c>
      <c r="AW931" s="1">
        <v>4</v>
      </c>
      <c r="AX931" s="1">
        <v>2</v>
      </c>
      <c r="AY931" s="1" t="s">
        <v>74</v>
      </c>
      <c r="AZ931" s="1" t="s">
        <v>74</v>
      </c>
      <c r="BA931" s="1" t="s">
        <v>15910</v>
      </c>
      <c r="BB931" s="1" t="s">
        <v>15911</v>
      </c>
      <c r="BC931" s="1" t="s">
        <v>15911</v>
      </c>
      <c r="BD931" s="1" t="s">
        <v>74</v>
      </c>
      <c r="BE931" s="1" t="s">
        <v>74</v>
      </c>
      <c r="BF931" s="1" t="s">
        <v>74</v>
      </c>
      <c r="BG931" s="1" t="s">
        <v>74</v>
      </c>
      <c r="BH931" s="1" t="s">
        <v>74</v>
      </c>
      <c r="BI931" s="1">
        <v>1</v>
      </c>
      <c r="BJ931" s="1" t="s">
        <v>2689</v>
      </c>
      <c r="BK931" s="1" t="s">
        <v>100</v>
      </c>
      <c r="BL931" s="1" t="s">
        <v>2689</v>
      </c>
      <c r="BM931" s="1" t="s">
        <v>15912</v>
      </c>
      <c r="BN931" s="1" t="s">
        <v>74</v>
      </c>
      <c r="BO931" s="1" t="s">
        <v>74</v>
      </c>
      <c r="BP931" s="1" t="s">
        <v>74</v>
      </c>
      <c r="BQ931" s="1" t="s">
        <v>74</v>
      </c>
      <c r="BR931" s="1" t="s">
        <v>102</v>
      </c>
      <c r="BS931" s="1" t="s">
        <v>15913</v>
      </c>
      <c r="BT931" s="1" t="str">
        <f>HYPERLINK("https%3A%2F%2Fwww.webofscience.com%2Fwos%2Fwoscc%2Ffull-record%2FWOS:000079778404067","View Full Record in Web of Science")</f>
        <v>View Full Record in Web of Science</v>
      </c>
    </row>
    <row r="932" spans="1:72" x14ac:dyDescent="0.25">
      <c r="A932" s="1" t="s">
        <v>72</v>
      </c>
      <c r="B932" s="1" t="s">
        <v>15914</v>
      </c>
      <c r="C932" s="1" t="s">
        <v>74</v>
      </c>
      <c r="D932" s="1" t="s">
        <v>74</v>
      </c>
      <c r="E932" s="1" t="s">
        <v>74</v>
      </c>
      <c r="F932" s="1" t="s">
        <v>15914</v>
      </c>
      <c r="G932" s="1" t="s">
        <v>74</v>
      </c>
      <c r="H932" s="1" t="s">
        <v>74</v>
      </c>
      <c r="I932" s="1" t="s">
        <v>15915</v>
      </c>
      <c r="J932" s="1" t="s">
        <v>11519</v>
      </c>
      <c r="K932" s="1" t="s">
        <v>74</v>
      </c>
      <c r="L932" s="1" t="s">
        <v>74</v>
      </c>
      <c r="M932" s="1" t="s">
        <v>78</v>
      </c>
      <c r="N932" s="1" t="s">
        <v>79</v>
      </c>
      <c r="O932" s="1" t="s">
        <v>74</v>
      </c>
      <c r="P932" s="1" t="s">
        <v>74</v>
      </c>
      <c r="Q932" s="1" t="s">
        <v>74</v>
      </c>
      <c r="R932" s="1" t="s">
        <v>74</v>
      </c>
      <c r="S932" s="1" t="s">
        <v>74</v>
      </c>
      <c r="T932" s="1" t="s">
        <v>74</v>
      </c>
      <c r="U932" s="1" t="s">
        <v>15916</v>
      </c>
      <c r="V932" s="1" t="s">
        <v>15917</v>
      </c>
      <c r="W932" s="1" t="s">
        <v>15918</v>
      </c>
      <c r="X932" s="1" t="s">
        <v>74</v>
      </c>
      <c r="Y932" s="1" t="s">
        <v>15919</v>
      </c>
      <c r="Z932" s="1" t="s">
        <v>74</v>
      </c>
      <c r="AA932" s="1" t="s">
        <v>74</v>
      </c>
      <c r="AB932" s="1" t="s">
        <v>74</v>
      </c>
      <c r="AC932" s="1" t="s">
        <v>74</v>
      </c>
      <c r="AD932" s="1" t="s">
        <v>74</v>
      </c>
      <c r="AE932" s="1" t="s">
        <v>74</v>
      </c>
      <c r="AF932" s="1" t="s">
        <v>74</v>
      </c>
      <c r="AG932" s="1">
        <v>19</v>
      </c>
      <c r="AH932" s="1">
        <v>21</v>
      </c>
      <c r="AI932" s="1">
        <v>25</v>
      </c>
      <c r="AJ932" s="1">
        <v>2</v>
      </c>
      <c r="AK932" s="1">
        <v>9</v>
      </c>
      <c r="AL932" s="1" t="s">
        <v>11525</v>
      </c>
      <c r="AM932" s="1" t="s">
        <v>6142</v>
      </c>
      <c r="AN932" s="1" t="s">
        <v>12810</v>
      </c>
      <c r="AO932" s="1" t="s">
        <v>11527</v>
      </c>
      <c r="AP932" s="1" t="s">
        <v>74</v>
      </c>
      <c r="AQ932" s="1" t="s">
        <v>74</v>
      </c>
      <c r="AR932" s="1" t="s">
        <v>11528</v>
      </c>
      <c r="AS932" s="1" t="s">
        <v>11529</v>
      </c>
      <c r="AT932" s="1" t="s">
        <v>949</v>
      </c>
      <c r="AU932" s="1">
        <v>1999</v>
      </c>
      <c r="AV932" s="1">
        <v>99</v>
      </c>
      <c r="AW932" s="1">
        <v>2</v>
      </c>
      <c r="AX932" s="1" t="s">
        <v>74</v>
      </c>
      <c r="AY932" s="1" t="s">
        <v>74</v>
      </c>
      <c r="AZ932" s="1" t="s">
        <v>74</v>
      </c>
      <c r="BA932" s="1" t="s">
        <v>74</v>
      </c>
      <c r="BB932" s="1">
        <v>207</v>
      </c>
      <c r="BC932" s="1">
        <v>212</v>
      </c>
      <c r="BD932" s="1" t="s">
        <v>74</v>
      </c>
      <c r="BE932" s="1" t="s">
        <v>15920</v>
      </c>
      <c r="BF932" s="1" t="str">
        <f>HYPERLINK("http://dx.doi.org/10.1016/S0002-8223(99)00049-8","http://dx.doi.org/10.1016/S0002-8223(99)00049-8")</f>
        <v>http://dx.doi.org/10.1016/S0002-8223(99)00049-8</v>
      </c>
      <c r="BG932" s="1" t="s">
        <v>74</v>
      </c>
      <c r="BH932" s="1" t="s">
        <v>74</v>
      </c>
      <c r="BI932" s="1">
        <v>6</v>
      </c>
      <c r="BJ932" s="1" t="s">
        <v>175</v>
      </c>
      <c r="BK932" s="1" t="s">
        <v>100</v>
      </c>
      <c r="BL932" s="1" t="s">
        <v>175</v>
      </c>
      <c r="BM932" s="1" t="s">
        <v>15921</v>
      </c>
      <c r="BN932" s="1">
        <v>9972189</v>
      </c>
      <c r="BO932" s="1" t="s">
        <v>74</v>
      </c>
      <c r="BP932" s="1" t="s">
        <v>74</v>
      </c>
      <c r="BQ932" s="1" t="s">
        <v>74</v>
      </c>
      <c r="BR932" s="1" t="s">
        <v>102</v>
      </c>
      <c r="BS932" s="1" t="s">
        <v>15922</v>
      </c>
      <c r="BT932" s="1" t="str">
        <f>HYPERLINK("https%3A%2F%2Fwww.webofscience.com%2Fwos%2Fwoscc%2Ffull-record%2FWOS:000078364600015","View Full Record in Web of Science")</f>
        <v>View Full Record in Web of Science</v>
      </c>
    </row>
    <row r="933" spans="1:72" x14ac:dyDescent="0.25">
      <c r="A933" s="1" t="s">
        <v>72</v>
      </c>
      <c r="B933" s="1" t="s">
        <v>15923</v>
      </c>
      <c r="C933" s="1" t="s">
        <v>74</v>
      </c>
      <c r="D933" s="1" t="s">
        <v>74</v>
      </c>
      <c r="E933" s="1" t="s">
        <v>74</v>
      </c>
      <c r="F933" s="1" t="s">
        <v>15923</v>
      </c>
      <c r="G933" s="1" t="s">
        <v>74</v>
      </c>
      <c r="H933" s="1" t="s">
        <v>74</v>
      </c>
      <c r="I933" s="1" t="s">
        <v>15924</v>
      </c>
      <c r="J933" s="1" t="s">
        <v>8950</v>
      </c>
      <c r="K933" s="1" t="s">
        <v>74</v>
      </c>
      <c r="L933" s="1" t="s">
        <v>74</v>
      </c>
      <c r="M933" s="1" t="s">
        <v>78</v>
      </c>
      <c r="N933" s="1" t="s">
        <v>79</v>
      </c>
      <c r="O933" s="1" t="s">
        <v>74</v>
      </c>
      <c r="P933" s="1" t="s">
        <v>74</v>
      </c>
      <c r="Q933" s="1" t="s">
        <v>74</v>
      </c>
      <c r="R933" s="1" t="s">
        <v>74</v>
      </c>
      <c r="S933" s="1" t="s">
        <v>74</v>
      </c>
      <c r="T933" s="1" t="s">
        <v>15925</v>
      </c>
      <c r="U933" s="1" t="s">
        <v>15926</v>
      </c>
      <c r="V933" s="1" t="s">
        <v>15927</v>
      </c>
      <c r="W933" s="1" t="s">
        <v>15928</v>
      </c>
      <c r="X933" s="1" t="s">
        <v>15929</v>
      </c>
      <c r="Y933" s="1" t="s">
        <v>15930</v>
      </c>
      <c r="Z933" s="1" t="s">
        <v>74</v>
      </c>
      <c r="AA933" s="1" t="s">
        <v>74</v>
      </c>
      <c r="AB933" s="1" t="s">
        <v>74</v>
      </c>
      <c r="AC933" s="1" t="s">
        <v>74</v>
      </c>
      <c r="AD933" s="1" t="s">
        <v>74</v>
      </c>
      <c r="AE933" s="1" t="s">
        <v>74</v>
      </c>
      <c r="AF933" s="1" t="s">
        <v>74</v>
      </c>
      <c r="AG933" s="1">
        <v>21</v>
      </c>
      <c r="AH933" s="1">
        <v>10</v>
      </c>
      <c r="AI933" s="1">
        <v>10</v>
      </c>
      <c r="AJ933" s="1">
        <v>0</v>
      </c>
      <c r="AK933" s="1">
        <v>8</v>
      </c>
      <c r="AL933" s="1" t="s">
        <v>1908</v>
      </c>
      <c r="AM933" s="1" t="s">
        <v>1909</v>
      </c>
      <c r="AN933" s="1" t="s">
        <v>1910</v>
      </c>
      <c r="AO933" s="1" t="s">
        <v>8959</v>
      </c>
      <c r="AP933" s="1" t="s">
        <v>74</v>
      </c>
      <c r="AQ933" s="1" t="s">
        <v>74</v>
      </c>
      <c r="AR933" s="1" t="s">
        <v>8961</v>
      </c>
      <c r="AS933" s="1" t="s">
        <v>8962</v>
      </c>
      <c r="AT933" s="1" t="s">
        <v>822</v>
      </c>
      <c r="AU933" s="1">
        <v>1998</v>
      </c>
      <c r="AV933" s="1">
        <v>38</v>
      </c>
      <c r="AW933" s="1">
        <v>2</v>
      </c>
      <c r="AX933" s="1" t="s">
        <v>74</v>
      </c>
      <c r="AY933" s="1" t="s">
        <v>74</v>
      </c>
      <c r="AZ933" s="1" t="s">
        <v>74</v>
      </c>
      <c r="BA933" s="1" t="s">
        <v>74</v>
      </c>
      <c r="BB933" s="1">
        <v>116</v>
      </c>
      <c r="BC933" s="1">
        <v>123</v>
      </c>
      <c r="BD933" s="1" t="s">
        <v>74</v>
      </c>
      <c r="BE933" s="1" t="s">
        <v>74</v>
      </c>
      <c r="BF933" s="1" t="s">
        <v>74</v>
      </c>
      <c r="BG933" s="1" t="s">
        <v>74</v>
      </c>
      <c r="BH933" s="1" t="s">
        <v>74</v>
      </c>
      <c r="BI933" s="1">
        <v>8</v>
      </c>
      <c r="BJ933" s="1" t="s">
        <v>658</v>
      </c>
      <c r="BK933" s="1" t="s">
        <v>100</v>
      </c>
      <c r="BL933" s="1" t="s">
        <v>658</v>
      </c>
      <c r="BM933" s="1" t="s">
        <v>15931</v>
      </c>
      <c r="BN933" s="1">
        <v>9763796</v>
      </c>
      <c r="BO933" s="1" t="s">
        <v>74</v>
      </c>
      <c r="BP933" s="1" t="s">
        <v>74</v>
      </c>
      <c r="BQ933" s="1" t="s">
        <v>74</v>
      </c>
      <c r="BR933" s="1" t="s">
        <v>102</v>
      </c>
      <c r="BS933" s="1" t="s">
        <v>15932</v>
      </c>
      <c r="BT933" s="1" t="str">
        <f>HYPERLINK("https%3A%2F%2Fwww.webofscience.com%2Fwos%2Fwoscc%2Ffull-record%2FWOS:000075116000003","View Full Record in Web of Science")</f>
        <v>View Full Record in Web of Science</v>
      </c>
    </row>
    <row r="934" spans="1:72" x14ac:dyDescent="0.25">
      <c r="A934" s="1" t="s">
        <v>72</v>
      </c>
      <c r="B934" s="1" t="s">
        <v>13371</v>
      </c>
      <c r="C934" s="1" t="s">
        <v>74</v>
      </c>
      <c r="D934" s="1" t="s">
        <v>74</v>
      </c>
      <c r="E934" s="1" t="s">
        <v>74</v>
      </c>
      <c r="F934" s="1" t="s">
        <v>13371</v>
      </c>
      <c r="G934" s="1" t="s">
        <v>74</v>
      </c>
      <c r="H934" s="1" t="s">
        <v>74</v>
      </c>
      <c r="I934" s="1" t="s">
        <v>15933</v>
      </c>
      <c r="J934" s="1" t="s">
        <v>2695</v>
      </c>
      <c r="K934" s="1" t="s">
        <v>74</v>
      </c>
      <c r="L934" s="1" t="s">
        <v>74</v>
      </c>
      <c r="M934" s="1" t="s">
        <v>78</v>
      </c>
      <c r="N934" s="1" t="s">
        <v>79</v>
      </c>
      <c r="O934" s="1" t="s">
        <v>74</v>
      </c>
      <c r="P934" s="1" t="s">
        <v>74</v>
      </c>
      <c r="Q934" s="1" t="s">
        <v>74</v>
      </c>
      <c r="R934" s="1" t="s">
        <v>74</v>
      </c>
      <c r="S934" s="1" t="s">
        <v>74</v>
      </c>
      <c r="T934" s="1" t="s">
        <v>15934</v>
      </c>
      <c r="U934" s="1" t="s">
        <v>15935</v>
      </c>
      <c r="V934" s="1" t="s">
        <v>15936</v>
      </c>
      <c r="W934" s="1" t="s">
        <v>15937</v>
      </c>
      <c r="X934" s="1" t="s">
        <v>13376</v>
      </c>
      <c r="Y934" s="1" t="s">
        <v>15938</v>
      </c>
      <c r="Z934" s="1" t="s">
        <v>74</v>
      </c>
      <c r="AA934" s="1" t="s">
        <v>74</v>
      </c>
      <c r="AB934" s="1" t="s">
        <v>74</v>
      </c>
      <c r="AC934" s="1" t="s">
        <v>74</v>
      </c>
      <c r="AD934" s="1" t="s">
        <v>74</v>
      </c>
      <c r="AE934" s="1" t="s">
        <v>74</v>
      </c>
      <c r="AF934" s="1" t="s">
        <v>74</v>
      </c>
      <c r="AG934" s="1">
        <v>8</v>
      </c>
      <c r="AH934" s="1">
        <v>30</v>
      </c>
      <c r="AI934" s="1">
        <v>32</v>
      </c>
      <c r="AJ934" s="1">
        <v>0</v>
      </c>
      <c r="AK934" s="1">
        <v>12</v>
      </c>
      <c r="AL934" s="1" t="s">
        <v>15939</v>
      </c>
      <c r="AM934" s="1" t="s">
        <v>2705</v>
      </c>
      <c r="AN934" s="1" t="s">
        <v>15940</v>
      </c>
      <c r="AO934" s="1" t="s">
        <v>2707</v>
      </c>
      <c r="AP934" s="1" t="s">
        <v>74</v>
      </c>
      <c r="AQ934" s="1" t="s">
        <v>74</v>
      </c>
      <c r="AR934" s="1" t="s">
        <v>2709</v>
      </c>
      <c r="AS934" s="1" t="s">
        <v>2710</v>
      </c>
      <c r="AT934" s="1" t="s">
        <v>822</v>
      </c>
      <c r="AU934" s="1">
        <v>1998</v>
      </c>
      <c r="AV934" s="1">
        <v>19</v>
      </c>
      <c r="AW934" s="1" t="s">
        <v>74</v>
      </c>
      <c r="AX934" s="1" t="s">
        <v>74</v>
      </c>
      <c r="AY934" s="1">
        <v>2</v>
      </c>
      <c r="AZ934" s="1" t="s">
        <v>74</v>
      </c>
      <c r="BA934" s="1" t="s">
        <v>74</v>
      </c>
      <c r="BB934" s="1" t="s">
        <v>15941</v>
      </c>
      <c r="BC934" s="1" t="s">
        <v>15942</v>
      </c>
      <c r="BD934" s="1" t="s">
        <v>74</v>
      </c>
      <c r="BE934" s="1" t="s">
        <v>15943</v>
      </c>
      <c r="BF934" s="1" t="str">
        <f>HYPERLINK("http://dx.doi.org/10.1055/s-2007-971983","http://dx.doi.org/10.1055/s-2007-971983")</f>
        <v>http://dx.doi.org/10.1055/s-2007-971983</v>
      </c>
      <c r="BG934" s="1" t="s">
        <v>74</v>
      </c>
      <c r="BH934" s="1" t="s">
        <v>74</v>
      </c>
      <c r="BI934" s="1">
        <v>4</v>
      </c>
      <c r="BJ934" s="1" t="s">
        <v>658</v>
      </c>
      <c r="BK934" s="1" t="s">
        <v>100</v>
      </c>
      <c r="BL934" s="1" t="s">
        <v>658</v>
      </c>
      <c r="BM934" s="1" t="s">
        <v>15944</v>
      </c>
      <c r="BN934" s="1">
        <v>9694424</v>
      </c>
      <c r="BO934" s="1" t="s">
        <v>74</v>
      </c>
      <c r="BP934" s="1" t="s">
        <v>74</v>
      </c>
      <c r="BQ934" s="1" t="s">
        <v>74</v>
      </c>
      <c r="BR934" s="1" t="s">
        <v>102</v>
      </c>
      <c r="BS934" s="1" t="s">
        <v>15945</v>
      </c>
      <c r="BT934" s="1" t="str">
        <f>HYPERLINK("https%3A%2F%2Fwww.webofscience.com%2Fwos%2Fwoscc%2Ffull-record%2FWOS:000074916600019","View Full Record in Web of Science")</f>
        <v>View Full Record in Web of Science</v>
      </c>
    </row>
    <row r="935" spans="1:72" x14ac:dyDescent="0.25">
      <c r="A935" s="1" t="s">
        <v>72</v>
      </c>
      <c r="B935" s="1" t="s">
        <v>15946</v>
      </c>
      <c r="C935" s="1" t="s">
        <v>74</v>
      </c>
      <c r="D935" s="1" t="s">
        <v>74</v>
      </c>
      <c r="E935" s="1" t="s">
        <v>74</v>
      </c>
      <c r="F935" s="1" t="s">
        <v>15946</v>
      </c>
      <c r="G935" s="1" t="s">
        <v>74</v>
      </c>
      <c r="H935" s="1" t="s">
        <v>74</v>
      </c>
      <c r="I935" s="1" t="s">
        <v>15947</v>
      </c>
      <c r="J935" s="1" t="s">
        <v>6505</v>
      </c>
      <c r="K935" s="1" t="s">
        <v>74</v>
      </c>
      <c r="L935" s="1" t="s">
        <v>74</v>
      </c>
      <c r="M935" s="1" t="s">
        <v>78</v>
      </c>
      <c r="N935" s="1" t="s">
        <v>52</v>
      </c>
      <c r="O935" s="1" t="s">
        <v>74</v>
      </c>
      <c r="P935" s="1" t="s">
        <v>74</v>
      </c>
      <c r="Q935" s="1" t="s">
        <v>74</v>
      </c>
      <c r="R935" s="1" t="s">
        <v>74</v>
      </c>
      <c r="S935" s="1" t="s">
        <v>74</v>
      </c>
      <c r="T935" s="1" t="s">
        <v>74</v>
      </c>
      <c r="U935" s="1" t="s">
        <v>74</v>
      </c>
      <c r="V935" s="1" t="s">
        <v>74</v>
      </c>
      <c r="W935" s="1" t="s">
        <v>15948</v>
      </c>
      <c r="X935" s="1" t="s">
        <v>15949</v>
      </c>
      <c r="Y935" s="1" t="s">
        <v>74</v>
      </c>
      <c r="Z935" s="1" t="s">
        <v>74</v>
      </c>
      <c r="AA935" s="1" t="s">
        <v>74</v>
      </c>
      <c r="AB935" s="1" t="s">
        <v>74</v>
      </c>
      <c r="AC935" s="1" t="s">
        <v>74</v>
      </c>
      <c r="AD935" s="1" t="s">
        <v>74</v>
      </c>
      <c r="AE935" s="1" t="s">
        <v>74</v>
      </c>
      <c r="AF935" s="1" t="s">
        <v>74</v>
      </c>
      <c r="AG935" s="1">
        <v>0</v>
      </c>
      <c r="AH935" s="1">
        <v>0</v>
      </c>
      <c r="AI935" s="1">
        <v>0</v>
      </c>
      <c r="AJ935" s="1">
        <v>0</v>
      </c>
      <c r="AK935" s="1">
        <v>0</v>
      </c>
      <c r="AL935" s="1" t="s">
        <v>6513</v>
      </c>
      <c r="AM935" s="1" t="s">
        <v>6492</v>
      </c>
      <c r="AN935" s="1" t="s">
        <v>6514</v>
      </c>
      <c r="AO935" s="1" t="s">
        <v>6515</v>
      </c>
      <c r="AP935" s="1" t="s">
        <v>74</v>
      </c>
      <c r="AQ935" s="1" t="s">
        <v>74</v>
      </c>
      <c r="AR935" s="1" t="s">
        <v>6517</v>
      </c>
      <c r="AS935" s="1" t="s">
        <v>6518</v>
      </c>
      <c r="AT935" s="1" t="s">
        <v>15263</v>
      </c>
      <c r="AU935" s="1">
        <v>1998</v>
      </c>
      <c r="AV935" s="1">
        <v>12</v>
      </c>
      <c r="AW935" s="1">
        <v>4</v>
      </c>
      <c r="AX935" s="1">
        <v>1</v>
      </c>
      <c r="AY935" s="1" t="s">
        <v>1552</v>
      </c>
      <c r="AZ935" s="1" t="s">
        <v>74</v>
      </c>
      <c r="BA935" s="1">
        <v>1239</v>
      </c>
      <c r="BB935" s="1" t="s">
        <v>15950</v>
      </c>
      <c r="BC935" s="1" t="s">
        <v>15950</v>
      </c>
      <c r="BD935" s="1" t="s">
        <v>74</v>
      </c>
      <c r="BE935" s="1" t="s">
        <v>74</v>
      </c>
      <c r="BF935" s="1" t="s">
        <v>74</v>
      </c>
      <c r="BG935" s="1" t="s">
        <v>74</v>
      </c>
      <c r="BH935" s="1" t="s">
        <v>74</v>
      </c>
      <c r="BI935" s="1">
        <v>1</v>
      </c>
      <c r="BJ935" s="1" t="s">
        <v>6519</v>
      </c>
      <c r="BK935" s="1" t="s">
        <v>100</v>
      </c>
      <c r="BL935" s="1" t="s">
        <v>6520</v>
      </c>
      <c r="BM935" s="1" t="s">
        <v>15951</v>
      </c>
      <c r="BN935" s="1" t="s">
        <v>74</v>
      </c>
      <c r="BO935" s="1" t="s">
        <v>74</v>
      </c>
      <c r="BP935" s="1" t="s">
        <v>74</v>
      </c>
      <c r="BQ935" s="1" t="s">
        <v>74</v>
      </c>
      <c r="BR935" s="1" t="s">
        <v>102</v>
      </c>
      <c r="BS935" s="1" t="s">
        <v>15952</v>
      </c>
      <c r="BT935" s="1" t="str">
        <f>HYPERLINK("https%3A%2F%2Fwww.webofscience.com%2Fwos%2Fwoscc%2Ffull-record%2FWOS:000076006401234","View Full Record in Web of Science")</f>
        <v>View Full Record in Web of Science</v>
      </c>
    </row>
    <row r="936" spans="1:72" x14ac:dyDescent="0.25">
      <c r="A936" s="1" t="s">
        <v>72</v>
      </c>
      <c r="B936" s="1" t="s">
        <v>15953</v>
      </c>
      <c r="C936" s="1" t="s">
        <v>74</v>
      </c>
      <c r="D936" s="1" t="s">
        <v>74</v>
      </c>
      <c r="E936" s="1" t="s">
        <v>74</v>
      </c>
      <c r="F936" s="1" t="s">
        <v>15953</v>
      </c>
      <c r="G936" s="1" t="s">
        <v>74</v>
      </c>
      <c r="H936" s="1" t="s">
        <v>15954</v>
      </c>
      <c r="I936" s="1" t="s">
        <v>15955</v>
      </c>
      <c r="J936" s="1" t="s">
        <v>15956</v>
      </c>
      <c r="K936" s="1" t="s">
        <v>74</v>
      </c>
      <c r="L936" s="1" t="s">
        <v>74</v>
      </c>
      <c r="M936" s="1" t="s">
        <v>78</v>
      </c>
      <c r="N936" s="1" t="s">
        <v>79</v>
      </c>
      <c r="O936" s="1" t="s">
        <v>74</v>
      </c>
      <c r="P936" s="1" t="s">
        <v>74</v>
      </c>
      <c r="Q936" s="1" t="s">
        <v>74</v>
      </c>
      <c r="R936" s="1" t="s">
        <v>74</v>
      </c>
      <c r="S936" s="1" t="s">
        <v>74</v>
      </c>
      <c r="T936" s="1" t="s">
        <v>15957</v>
      </c>
      <c r="U936" s="1" t="s">
        <v>15958</v>
      </c>
      <c r="V936" s="1" t="s">
        <v>15959</v>
      </c>
      <c r="W936" s="1" t="s">
        <v>15960</v>
      </c>
      <c r="X936" s="1" t="s">
        <v>15961</v>
      </c>
      <c r="Y936" s="1" t="s">
        <v>15962</v>
      </c>
      <c r="Z936" s="1" t="s">
        <v>15963</v>
      </c>
      <c r="AA936" s="1" t="s">
        <v>74</v>
      </c>
      <c r="AB936" s="1" t="s">
        <v>15964</v>
      </c>
      <c r="AC936" s="1" t="s">
        <v>15965</v>
      </c>
      <c r="AD936" s="1" t="s">
        <v>15966</v>
      </c>
      <c r="AE936" s="1" t="s">
        <v>74</v>
      </c>
      <c r="AF936" s="1" t="s">
        <v>74</v>
      </c>
      <c r="AG936" s="1">
        <v>79</v>
      </c>
      <c r="AH936" s="1">
        <v>200</v>
      </c>
      <c r="AI936" s="1">
        <v>205</v>
      </c>
      <c r="AJ936" s="1">
        <v>0</v>
      </c>
      <c r="AK936" s="1">
        <v>33</v>
      </c>
      <c r="AL936" s="1" t="s">
        <v>4555</v>
      </c>
      <c r="AM936" s="1" t="s">
        <v>382</v>
      </c>
      <c r="AN936" s="1" t="s">
        <v>4556</v>
      </c>
      <c r="AO936" s="1" t="s">
        <v>15967</v>
      </c>
      <c r="AP936" s="1" t="s">
        <v>74</v>
      </c>
      <c r="AQ936" s="1" t="s">
        <v>74</v>
      </c>
      <c r="AR936" s="1" t="s">
        <v>15956</v>
      </c>
      <c r="AS936" s="1" t="s">
        <v>15968</v>
      </c>
      <c r="AT936" s="1" t="s">
        <v>5298</v>
      </c>
      <c r="AU936" s="1">
        <v>1998</v>
      </c>
      <c r="AV936" s="1">
        <v>44</v>
      </c>
      <c r="AW936" s="1">
        <v>2</v>
      </c>
      <c r="AX936" s="1" t="s">
        <v>74</v>
      </c>
      <c r="AY936" s="1" t="s">
        <v>74</v>
      </c>
      <c r="AZ936" s="1" t="s">
        <v>74</v>
      </c>
      <c r="BA936" s="1" t="s">
        <v>74</v>
      </c>
      <c r="BB936" s="1">
        <v>95</v>
      </c>
      <c r="BC936" s="1">
        <v>105</v>
      </c>
      <c r="BD936" s="1" t="s">
        <v>74</v>
      </c>
      <c r="BE936" s="1" t="s">
        <v>15969</v>
      </c>
      <c r="BF936" s="1" t="str">
        <f>HYPERLINK("http://dx.doi.org/10.1159/000021991","http://dx.doi.org/10.1159/000021991")</f>
        <v>http://dx.doi.org/10.1159/000021991</v>
      </c>
      <c r="BG936" s="1" t="s">
        <v>74</v>
      </c>
      <c r="BH936" s="1" t="s">
        <v>74</v>
      </c>
      <c r="BI936" s="1">
        <v>11</v>
      </c>
      <c r="BJ936" s="1" t="s">
        <v>15970</v>
      </c>
      <c r="BK936" s="1" t="s">
        <v>247</v>
      </c>
      <c r="BL936" s="1" t="s">
        <v>15970</v>
      </c>
      <c r="BM936" s="1" t="s">
        <v>15971</v>
      </c>
      <c r="BN936" s="1">
        <v>9523221</v>
      </c>
      <c r="BO936" s="1" t="s">
        <v>74</v>
      </c>
      <c r="BP936" s="1" t="s">
        <v>74</v>
      </c>
      <c r="BQ936" s="1" t="s">
        <v>74</v>
      </c>
      <c r="BR936" s="1" t="s">
        <v>102</v>
      </c>
      <c r="BS936" s="1" t="s">
        <v>15972</v>
      </c>
      <c r="BT936" s="1" t="str">
        <f>HYPERLINK("https%3A%2F%2Fwww.webofscience.com%2Fwos%2Fwoscc%2Ffull-record%2FWOS:000072240400007","View Full Record in Web of Science")</f>
        <v>View Full Record in Web of Science</v>
      </c>
    </row>
    <row r="937" spans="1:72" x14ac:dyDescent="0.25">
      <c r="A937" s="1" t="s">
        <v>72</v>
      </c>
      <c r="B937" s="1" t="s">
        <v>15826</v>
      </c>
      <c r="C937" s="1" t="s">
        <v>74</v>
      </c>
      <c r="D937" s="1" t="s">
        <v>74</v>
      </c>
      <c r="E937" s="1" t="s">
        <v>74</v>
      </c>
      <c r="F937" s="1" t="s">
        <v>15826</v>
      </c>
      <c r="G937" s="1" t="s">
        <v>74</v>
      </c>
      <c r="H937" s="1" t="s">
        <v>74</v>
      </c>
      <c r="I937" s="1" t="s">
        <v>15827</v>
      </c>
      <c r="J937" s="1" t="s">
        <v>15828</v>
      </c>
      <c r="K937" s="1" t="s">
        <v>74</v>
      </c>
      <c r="L937" s="1" t="s">
        <v>74</v>
      </c>
      <c r="M937" s="1" t="s">
        <v>78</v>
      </c>
      <c r="N937" s="1" t="s">
        <v>622</v>
      </c>
      <c r="O937" s="1" t="s">
        <v>74</v>
      </c>
      <c r="P937" s="1" t="s">
        <v>74</v>
      </c>
      <c r="Q937" s="1" t="s">
        <v>74</v>
      </c>
      <c r="R937" s="1" t="s">
        <v>74</v>
      </c>
      <c r="S937" s="1" t="s">
        <v>74</v>
      </c>
      <c r="T937" s="1" t="s">
        <v>74</v>
      </c>
      <c r="U937" s="1" t="s">
        <v>15829</v>
      </c>
      <c r="V937" s="1" t="s">
        <v>15830</v>
      </c>
      <c r="W937" s="1" t="s">
        <v>15831</v>
      </c>
      <c r="X937" s="1" t="s">
        <v>6630</v>
      </c>
      <c r="Y937" s="1" t="s">
        <v>15832</v>
      </c>
      <c r="Z937" s="1" t="s">
        <v>15833</v>
      </c>
      <c r="AA937" s="1" t="s">
        <v>15834</v>
      </c>
      <c r="AB937" s="1" t="s">
        <v>74</v>
      </c>
      <c r="AC937" s="1" t="s">
        <v>74</v>
      </c>
      <c r="AD937" s="1" t="s">
        <v>74</v>
      </c>
      <c r="AE937" s="1" t="s">
        <v>74</v>
      </c>
      <c r="AF937" s="1" t="s">
        <v>74</v>
      </c>
      <c r="AG937" s="1">
        <v>80</v>
      </c>
      <c r="AH937" s="1">
        <v>68</v>
      </c>
      <c r="AI937" s="1">
        <v>71</v>
      </c>
      <c r="AJ937" s="1">
        <v>6</v>
      </c>
      <c r="AK937" s="1">
        <v>36</v>
      </c>
      <c r="AL937" s="1" t="s">
        <v>15835</v>
      </c>
      <c r="AM937" s="1" t="s">
        <v>118</v>
      </c>
      <c r="AN937" s="1" t="s">
        <v>15836</v>
      </c>
      <c r="AO937" s="1" t="s">
        <v>15837</v>
      </c>
      <c r="AP937" s="1" t="s">
        <v>74</v>
      </c>
      <c r="AQ937" s="1" t="s">
        <v>74</v>
      </c>
      <c r="AR937" s="1" t="s">
        <v>15838</v>
      </c>
      <c r="AS937" s="1" t="s">
        <v>15839</v>
      </c>
      <c r="AT937" s="1" t="s">
        <v>323</v>
      </c>
      <c r="AU937" s="1">
        <v>1999</v>
      </c>
      <c r="AV937" s="1">
        <v>10</v>
      </c>
      <c r="AW937" s="1">
        <v>11</v>
      </c>
      <c r="AX937" s="1" t="s">
        <v>74</v>
      </c>
      <c r="AY937" s="1" t="s">
        <v>74</v>
      </c>
      <c r="AZ937" s="1" t="s">
        <v>74</v>
      </c>
      <c r="BA937" s="1" t="s">
        <v>74</v>
      </c>
      <c r="BB937" s="1">
        <v>345</v>
      </c>
      <c r="BC937" s="1">
        <v>355</v>
      </c>
      <c r="BD937" s="1" t="s">
        <v>74</v>
      </c>
      <c r="BE937" s="1" t="s">
        <v>15840</v>
      </c>
      <c r="BF937" s="1" t="str">
        <f>HYPERLINK("http://dx.doi.org/10.1016/S0924-2244(00)00018-2","http://dx.doi.org/10.1016/S0924-2244(00)00018-2")</f>
        <v>http://dx.doi.org/10.1016/S0924-2244(00)00018-2</v>
      </c>
      <c r="BG937" s="1" t="s">
        <v>74</v>
      </c>
      <c r="BH937" s="1" t="s">
        <v>74</v>
      </c>
      <c r="BI937" s="1">
        <v>11</v>
      </c>
      <c r="BJ937" s="1" t="s">
        <v>456</v>
      </c>
      <c r="BK937" s="1" t="s">
        <v>100</v>
      </c>
      <c r="BL937" s="1" t="s">
        <v>456</v>
      </c>
      <c r="BM937" s="1" t="s">
        <v>15841</v>
      </c>
      <c r="BN937" s="1" t="s">
        <v>74</v>
      </c>
      <c r="BO937" s="1" t="s">
        <v>74</v>
      </c>
      <c r="BP937" s="1" t="s">
        <v>74</v>
      </c>
      <c r="BQ937" s="1" t="s">
        <v>74</v>
      </c>
      <c r="BR937" s="1" t="s">
        <v>102</v>
      </c>
      <c r="BS937" s="1" t="s">
        <v>15842</v>
      </c>
      <c r="BT937" s="1" t="str">
        <f>HYPERLINK("https%3A%2F%2Fwww.webofscience.com%2Fwos%2Fwoscc%2Ffull-record%2FWOS:000087738100001","View Full Record in Web of Science")</f>
        <v>View Full Record in Web of Science</v>
      </c>
    </row>
    <row r="938" spans="1:72" x14ac:dyDescent="0.25">
      <c r="A938" s="1" t="s">
        <v>72</v>
      </c>
      <c r="B938" s="1" t="s">
        <v>13032</v>
      </c>
      <c r="C938" s="1" t="s">
        <v>74</v>
      </c>
      <c r="D938" s="1" t="s">
        <v>74</v>
      </c>
      <c r="E938" s="1" t="s">
        <v>74</v>
      </c>
      <c r="F938" s="1" t="s">
        <v>13032</v>
      </c>
      <c r="G938" s="1" t="s">
        <v>74</v>
      </c>
      <c r="H938" s="1" t="s">
        <v>74</v>
      </c>
      <c r="I938" s="1" t="s">
        <v>15982</v>
      </c>
      <c r="J938" s="1" t="s">
        <v>14948</v>
      </c>
      <c r="K938" s="1" t="s">
        <v>74</v>
      </c>
      <c r="L938" s="1" t="s">
        <v>74</v>
      </c>
      <c r="M938" s="1" t="s">
        <v>78</v>
      </c>
      <c r="N938" s="1" t="s">
        <v>1744</v>
      </c>
      <c r="O938" s="1" t="s">
        <v>15983</v>
      </c>
      <c r="P938" s="1" t="s">
        <v>15984</v>
      </c>
      <c r="Q938" s="1" t="s">
        <v>15985</v>
      </c>
      <c r="R938" s="1" t="s">
        <v>15986</v>
      </c>
      <c r="S938" s="1" t="s">
        <v>15987</v>
      </c>
      <c r="T938" s="1" t="s">
        <v>74</v>
      </c>
      <c r="U938" s="1" t="s">
        <v>15988</v>
      </c>
      <c r="V938" s="1" t="s">
        <v>74</v>
      </c>
      <c r="W938" s="1" t="s">
        <v>15989</v>
      </c>
      <c r="X938" s="1" t="s">
        <v>15990</v>
      </c>
      <c r="Y938" s="1" t="s">
        <v>15991</v>
      </c>
      <c r="Z938" s="1" t="s">
        <v>15992</v>
      </c>
      <c r="AA938" s="1" t="s">
        <v>11033</v>
      </c>
      <c r="AB938" s="1" t="s">
        <v>11034</v>
      </c>
      <c r="AC938" s="1" t="s">
        <v>74</v>
      </c>
      <c r="AD938" s="1" t="s">
        <v>74</v>
      </c>
      <c r="AE938" s="1" t="s">
        <v>74</v>
      </c>
      <c r="AF938" s="1" t="s">
        <v>74</v>
      </c>
      <c r="AG938" s="1">
        <v>81</v>
      </c>
      <c r="AH938" s="1">
        <v>26</v>
      </c>
      <c r="AI938" s="1">
        <v>27</v>
      </c>
      <c r="AJ938" s="1">
        <v>0</v>
      </c>
      <c r="AK938" s="1">
        <v>15</v>
      </c>
      <c r="AL938" s="1" t="s">
        <v>2255</v>
      </c>
      <c r="AM938" s="1" t="s">
        <v>2256</v>
      </c>
      <c r="AN938" s="1" t="s">
        <v>2257</v>
      </c>
      <c r="AO938" s="1" t="s">
        <v>14951</v>
      </c>
      <c r="AP938" s="1" t="s">
        <v>14964</v>
      </c>
      <c r="AQ938" s="1" t="s">
        <v>74</v>
      </c>
      <c r="AR938" s="1" t="s">
        <v>14952</v>
      </c>
      <c r="AS938" s="1" t="s">
        <v>14953</v>
      </c>
      <c r="AT938" s="1" t="s">
        <v>949</v>
      </c>
      <c r="AU938" s="1">
        <v>1998</v>
      </c>
      <c r="AV938" s="1">
        <v>57</v>
      </c>
      <c r="AW938" s="1">
        <v>1</v>
      </c>
      <c r="AX938" s="1" t="s">
        <v>74</v>
      </c>
      <c r="AY938" s="1" t="s">
        <v>74</v>
      </c>
      <c r="AZ938" s="1" t="s">
        <v>74</v>
      </c>
      <c r="BA938" s="1" t="s">
        <v>74</v>
      </c>
      <c r="BB938" s="1">
        <v>15</v>
      </c>
      <c r="BC938" s="1">
        <v>23</v>
      </c>
      <c r="BD938" s="1" t="s">
        <v>74</v>
      </c>
      <c r="BE938" s="1" t="s">
        <v>15993</v>
      </c>
      <c r="BF938" s="1" t="str">
        <f>HYPERLINK("http://dx.doi.org/10.1079/PNS19980005","http://dx.doi.org/10.1079/PNS19980005")</f>
        <v>http://dx.doi.org/10.1079/PNS19980005</v>
      </c>
      <c r="BG938" s="1" t="s">
        <v>74</v>
      </c>
      <c r="BH938" s="1" t="s">
        <v>74</v>
      </c>
      <c r="BI938" s="1">
        <v>9</v>
      </c>
      <c r="BJ938" s="1" t="s">
        <v>175</v>
      </c>
      <c r="BK938" s="1" t="s">
        <v>1766</v>
      </c>
      <c r="BL938" s="1" t="s">
        <v>175</v>
      </c>
      <c r="BM938" s="1" t="s">
        <v>15994</v>
      </c>
      <c r="BN938" s="1">
        <v>9571704</v>
      </c>
      <c r="BO938" s="1" t="s">
        <v>2540</v>
      </c>
      <c r="BP938" s="1" t="s">
        <v>74</v>
      </c>
      <c r="BQ938" s="1" t="s">
        <v>74</v>
      </c>
      <c r="BR938" s="1" t="s">
        <v>102</v>
      </c>
      <c r="BS938" s="1" t="s">
        <v>15995</v>
      </c>
      <c r="BT938" s="1" t="str">
        <f>HYPERLINK("https%3A%2F%2Fwww.webofscience.com%2Fwos%2Fwoscc%2Ffull-record%2FWOS:000073120900003","View Full Record in Web of Science")</f>
        <v>View Full Record in Web of Science</v>
      </c>
    </row>
    <row r="939" spans="1:72" x14ac:dyDescent="0.25">
      <c r="A939" s="1" t="s">
        <v>72</v>
      </c>
      <c r="B939" s="1" t="s">
        <v>15996</v>
      </c>
      <c r="C939" s="1" t="s">
        <v>74</v>
      </c>
      <c r="D939" s="1" t="s">
        <v>74</v>
      </c>
      <c r="E939" s="1" t="s">
        <v>74</v>
      </c>
      <c r="F939" s="1" t="s">
        <v>15996</v>
      </c>
      <c r="G939" s="1" t="s">
        <v>74</v>
      </c>
      <c r="H939" s="1" t="s">
        <v>74</v>
      </c>
      <c r="I939" s="1" t="s">
        <v>15997</v>
      </c>
      <c r="J939" s="1" t="s">
        <v>15998</v>
      </c>
      <c r="K939" s="1" t="s">
        <v>74</v>
      </c>
      <c r="L939" s="1" t="s">
        <v>74</v>
      </c>
      <c r="M939" s="1" t="s">
        <v>78</v>
      </c>
      <c r="N939" s="1" t="s">
        <v>79</v>
      </c>
      <c r="O939" s="1" t="s">
        <v>74</v>
      </c>
      <c r="P939" s="1" t="s">
        <v>74</v>
      </c>
      <c r="Q939" s="1" t="s">
        <v>74</v>
      </c>
      <c r="R939" s="1" t="s">
        <v>74</v>
      </c>
      <c r="S939" s="1" t="s">
        <v>74</v>
      </c>
      <c r="T939" s="1" t="s">
        <v>74</v>
      </c>
      <c r="U939" s="1" t="s">
        <v>15999</v>
      </c>
      <c r="V939" s="1" t="s">
        <v>74</v>
      </c>
      <c r="W939" s="1" t="s">
        <v>15989</v>
      </c>
      <c r="X939" s="1" t="s">
        <v>15990</v>
      </c>
      <c r="Y939" s="1" t="s">
        <v>15991</v>
      </c>
      <c r="Z939" s="1" t="s">
        <v>74</v>
      </c>
      <c r="AA939" s="1" t="s">
        <v>11033</v>
      </c>
      <c r="AB939" s="1" t="s">
        <v>11034</v>
      </c>
      <c r="AC939" s="1" t="s">
        <v>74</v>
      </c>
      <c r="AD939" s="1" t="s">
        <v>74</v>
      </c>
      <c r="AE939" s="1" t="s">
        <v>74</v>
      </c>
      <c r="AF939" s="1" t="s">
        <v>74</v>
      </c>
      <c r="AG939" s="1">
        <v>28</v>
      </c>
      <c r="AH939" s="1">
        <v>0</v>
      </c>
      <c r="AI939" s="1">
        <v>0</v>
      </c>
      <c r="AJ939" s="1">
        <v>0</v>
      </c>
      <c r="AK939" s="1">
        <v>3</v>
      </c>
      <c r="AL939" s="1" t="s">
        <v>16000</v>
      </c>
      <c r="AM939" s="1" t="s">
        <v>1002</v>
      </c>
      <c r="AN939" s="1" t="s">
        <v>16001</v>
      </c>
      <c r="AO939" s="1" t="s">
        <v>16002</v>
      </c>
      <c r="AP939" s="1" t="s">
        <v>74</v>
      </c>
      <c r="AQ939" s="1" t="s">
        <v>74</v>
      </c>
      <c r="AR939" s="1" t="s">
        <v>16003</v>
      </c>
      <c r="AS939" s="1" t="s">
        <v>16004</v>
      </c>
      <c r="AT939" s="1" t="s">
        <v>16005</v>
      </c>
      <c r="AU939" s="1">
        <v>1998</v>
      </c>
      <c r="AV939" s="1" t="s">
        <v>74</v>
      </c>
      <c r="AW939" s="1">
        <v>2</v>
      </c>
      <c r="AX939" s="1" t="s">
        <v>74</v>
      </c>
      <c r="AY939" s="1" t="s">
        <v>74</v>
      </c>
      <c r="AZ939" s="1" t="s">
        <v>74</v>
      </c>
      <c r="BA939" s="1" t="s">
        <v>74</v>
      </c>
      <c r="BB939" s="1">
        <v>48</v>
      </c>
      <c r="BC939" s="1">
        <v>52</v>
      </c>
      <c r="BD939" s="1" t="s">
        <v>74</v>
      </c>
      <c r="BE939" s="1" t="s">
        <v>74</v>
      </c>
      <c r="BF939" s="1" t="s">
        <v>74</v>
      </c>
      <c r="BG939" s="1" t="s">
        <v>74</v>
      </c>
      <c r="BH939" s="1" t="s">
        <v>74</v>
      </c>
      <c r="BI939" s="1">
        <v>5</v>
      </c>
      <c r="BJ939" s="1" t="s">
        <v>16006</v>
      </c>
      <c r="BK939" s="1" t="s">
        <v>100</v>
      </c>
      <c r="BL939" s="1" t="s">
        <v>520</v>
      </c>
      <c r="BM939" s="1" t="s">
        <v>16007</v>
      </c>
      <c r="BN939" s="1" t="s">
        <v>74</v>
      </c>
      <c r="BO939" s="1" t="s">
        <v>74</v>
      </c>
      <c r="BP939" s="1" t="s">
        <v>74</v>
      </c>
      <c r="BQ939" s="1" t="s">
        <v>74</v>
      </c>
      <c r="BR939" s="1" t="s">
        <v>102</v>
      </c>
      <c r="BS939" s="1" t="s">
        <v>16008</v>
      </c>
      <c r="BT939" s="1" t="str">
        <f>HYPERLINK("https%3A%2F%2Fwww.webofscience.com%2Fwos%2Fwoscc%2Ffull-record%2FWOS:000072039800018","View Full Record in Web of Science")</f>
        <v>View Full Record in Web of Science</v>
      </c>
    </row>
    <row r="940" spans="1:72" x14ac:dyDescent="0.25">
      <c r="A940" s="1" t="s">
        <v>72</v>
      </c>
      <c r="B940" s="1" t="s">
        <v>16009</v>
      </c>
      <c r="C940" s="1" t="s">
        <v>74</v>
      </c>
      <c r="D940" s="1" t="s">
        <v>74</v>
      </c>
      <c r="E940" s="1" t="s">
        <v>74</v>
      </c>
      <c r="F940" s="1" t="s">
        <v>16009</v>
      </c>
      <c r="G940" s="1" t="s">
        <v>74</v>
      </c>
      <c r="H940" s="1" t="s">
        <v>74</v>
      </c>
      <c r="I940" s="1" t="s">
        <v>16010</v>
      </c>
      <c r="J940" s="1" t="s">
        <v>15862</v>
      </c>
      <c r="K940" s="1" t="s">
        <v>74</v>
      </c>
      <c r="L940" s="1" t="s">
        <v>74</v>
      </c>
      <c r="M940" s="1" t="s">
        <v>78</v>
      </c>
      <c r="N940" s="1" t="s">
        <v>79</v>
      </c>
      <c r="O940" s="1" t="s">
        <v>74</v>
      </c>
      <c r="P940" s="1" t="s">
        <v>74</v>
      </c>
      <c r="Q940" s="1" t="s">
        <v>74</v>
      </c>
      <c r="R940" s="1" t="s">
        <v>74</v>
      </c>
      <c r="S940" s="1" t="s">
        <v>74</v>
      </c>
      <c r="T940" s="1" t="s">
        <v>16011</v>
      </c>
      <c r="U940" s="1" t="s">
        <v>16012</v>
      </c>
      <c r="V940" s="1" t="s">
        <v>16013</v>
      </c>
      <c r="W940" s="1" t="s">
        <v>74</v>
      </c>
      <c r="X940" s="1" t="s">
        <v>74</v>
      </c>
      <c r="Y940" s="1" t="s">
        <v>16014</v>
      </c>
      <c r="Z940" s="1" t="s">
        <v>74</v>
      </c>
      <c r="AA940" s="1" t="s">
        <v>74</v>
      </c>
      <c r="AB940" s="1" t="s">
        <v>74</v>
      </c>
      <c r="AC940" s="1" t="s">
        <v>74</v>
      </c>
      <c r="AD940" s="1" t="s">
        <v>74</v>
      </c>
      <c r="AE940" s="1" t="s">
        <v>74</v>
      </c>
      <c r="AF940" s="1" t="s">
        <v>74</v>
      </c>
      <c r="AG940" s="1">
        <v>36</v>
      </c>
      <c r="AH940" s="1">
        <v>52</v>
      </c>
      <c r="AI940" s="1">
        <v>54</v>
      </c>
      <c r="AJ940" s="1">
        <v>0</v>
      </c>
      <c r="AK940" s="1">
        <v>21</v>
      </c>
      <c r="AL940" s="1" t="s">
        <v>1081</v>
      </c>
      <c r="AM940" s="1" t="s">
        <v>1082</v>
      </c>
      <c r="AN940" s="1" t="s">
        <v>16015</v>
      </c>
      <c r="AO940" s="1" t="s">
        <v>15023</v>
      </c>
      <c r="AP940" s="1" t="s">
        <v>74</v>
      </c>
      <c r="AQ940" s="1" t="s">
        <v>74</v>
      </c>
      <c r="AR940" s="1" t="s">
        <v>15868</v>
      </c>
      <c r="AS940" s="1" t="s">
        <v>15869</v>
      </c>
      <c r="AT940" s="1" t="s">
        <v>147</v>
      </c>
      <c r="AU940" s="1">
        <v>1997</v>
      </c>
      <c r="AV940" s="1">
        <v>7</v>
      </c>
      <c r="AW940" s="1">
        <v>4</v>
      </c>
      <c r="AX940" s="1" t="s">
        <v>74</v>
      </c>
      <c r="AY940" s="1" t="s">
        <v>74</v>
      </c>
      <c r="AZ940" s="1" t="s">
        <v>74</v>
      </c>
      <c r="BA940" s="1" t="s">
        <v>74</v>
      </c>
      <c r="BB940" s="1">
        <v>261</v>
      </c>
      <c r="BC940" s="1">
        <v>273</v>
      </c>
      <c r="BD940" s="1" t="s">
        <v>74</v>
      </c>
      <c r="BE940" s="1" t="s">
        <v>16016</v>
      </c>
      <c r="BF940" s="1" t="str">
        <f>HYPERLINK("http://dx.doi.org/10.1123/ijsn.7.4.261","http://dx.doi.org/10.1123/ijsn.7.4.261")</f>
        <v>http://dx.doi.org/10.1123/ijsn.7.4.261</v>
      </c>
      <c r="BG940" s="1" t="s">
        <v>74</v>
      </c>
      <c r="BH940" s="1" t="s">
        <v>74</v>
      </c>
      <c r="BI940" s="1">
        <v>13</v>
      </c>
      <c r="BJ940" s="1" t="s">
        <v>1089</v>
      </c>
      <c r="BK940" s="1" t="s">
        <v>100</v>
      </c>
      <c r="BL940" s="1" t="s">
        <v>1089</v>
      </c>
      <c r="BM940" s="1" t="s">
        <v>16017</v>
      </c>
      <c r="BN940" s="1">
        <v>9407253</v>
      </c>
      <c r="BO940" s="1" t="s">
        <v>74</v>
      </c>
      <c r="BP940" s="1" t="s">
        <v>74</v>
      </c>
      <c r="BQ940" s="1" t="s">
        <v>74</v>
      </c>
      <c r="BR940" s="1" t="s">
        <v>102</v>
      </c>
      <c r="BS940" s="1" t="s">
        <v>16018</v>
      </c>
      <c r="BT940" s="1" t="str">
        <f>HYPERLINK("https%3A%2F%2Fwww.webofscience.com%2Fwos%2Fwoscc%2Ffull-record%2FWOS:A1997YJ56500002","View Full Record in Web of Science")</f>
        <v>View Full Record in Web of Science</v>
      </c>
    </row>
    <row r="941" spans="1:72" x14ac:dyDescent="0.25">
      <c r="A941" s="1" t="s">
        <v>72</v>
      </c>
      <c r="B941" s="1" t="s">
        <v>16019</v>
      </c>
      <c r="C941" s="1" t="s">
        <v>74</v>
      </c>
      <c r="D941" s="1" t="s">
        <v>74</v>
      </c>
      <c r="E941" s="1" t="s">
        <v>74</v>
      </c>
      <c r="F941" s="1" t="s">
        <v>16019</v>
      </c>
      <c r="G941" s="1" t="s">
        <v>74</v>
      </c>
      <c r="H941" s="1" t="s">
        <v>74</v>
      </c>
      <c r="I941" s="1" t="s">
        <v>16020</v>
      </c>
      <c r="J941" s="1" t="s">
        <v>11325</v>
      </c>
      <c r="K941" s="1" t="s">
        <v>74</v>
      </c>
      <c r="L941" s="1" t="s">
        <v>74</v>
      </c>
      <c r="M941" s="1" t="s">
        <v>78</v>
      </c>
      <c r="N941" s="1" t="s">
        <v>5034</v>
      </c>
      <c r="O941" s="1" t="s">
        <v>74</v>
      </c>
      <c r="P941" s="1" t="s">
        <v>74</v>
      </c>
      <c r="Q941" s="1" t="s">
        <v>74</v>
      </c>
      <c r="R941" s="1" t="s">
        <v>74</v>
      </c>
      <c r="S941" s="1" t="s">
        <v>74</v>
      </c>
      <c r="T941" s="1" t="s">
        <v>74</v>
      </c>
      <c r="U941" s="1" t="s">
        <v>74</v>
      </c>
      <c r="V941" s="1" t="s">
        <v>74</v>
      </c>
      <c r="W941" s="1" t="s">
        <v>16021</v>
      </c>
      <c r="X941" s="1" t="s">
        <v>16022</v>
      </c>
      <c r="Y941" s="1" t="s">
        <v>16023</v>
      </c>
      <c r="Z941" s="1" t="s">
        <v>74</v>
      </c>
      <c r="AA941" s="1" t="s">
        <v>74</v>
      </c>
      <c r="AB941" s="1" t="s">
        <v>74</v>
      </c>
      <c r="AC941" s="1" t="s">
        <v>74</v>
      </c>
      <c r="AD941" s="1" t="s">
        <v>74</v>
      </c>
      <c r="AE941" s="1" t="s">
        <v>74</v>
      </c>
      <c r="AF941" s="1" t="s">
        <v>74</v>
      </c>
      <c r="AG941" s="1">
        <v>3</v>
      </c>
      <c r="AH941" s="1">
        <v>0</v>
      </c>
      <c r="AI941" s="1">
        <v>0</v>
      </c>
      <c r="AJ941" s="1">
        <v>0</v>
      </c>
      <c r="AK941" s="1">
        <v>0</v>
      </c>
      <c r="AL941" s="1" t="s">
        <v>16024</v>
      </c>
      <c r="AM941" s="1" t="s">
        <v>118</v>
      </c>
      <c r="AN941" s="1" t="s">
        <v>3189</v>
      </c>
      <c r="AO941" s="1" t="s">
        <v>11332</v>
      </c>
      <c r="AP941" s="1" t="s">
        <v>74</v>
      </c>
      <c r="AQ941" s="1" t="s">
        <v>74</v>
      </c>
      <c r="AR941" s="1" t="s">
        <v>11334</v>
      </c>
      <c r="AS941" s="1" t="s">
        <v>11335</v>
      </c>
      <c r="AT941" s="1" t="s">
        <v>147</v>
      </c>
      <c r="AU941" s="1">
        <v>1997</v>
      </c>
      <c r="AV941" s="1">
        <v>31</v>
      </c>
      <c r="AW941" s="1">
        <v>4</v>
      </c>
      <c r="AX941" s="1" t="s">
        <v>74</v>
      </c>
      <c r="AY941" s="1" t="s">
        <v>74</v>
      </c>
      <c r="AZ941" s="1" t="s">
        <v>74</v>
      </c>
      <c r="BA941" s="1" t="s">
        <v>74</v>
      </c>
      <c r="BB941" s="1">
        <v>352</v>
      </c>
      <c r="BC941" s="1">
        <v>352</v>
      </c>
      <c r="BD941" s="1" t="s">
        <v>74</v>
      </c>
      <c r="BE941" s="1" t="s">
        <v>16025</v>
      </c>
      <c r="BF941" s="1" t="str">
        <f>HYPERLINK("http://dx.doi.org/10.1136/bjsm.31.4.352-a","http://dx.doi.org/10.1136/bjsm.31.4.352-a")</f>
        <v>http://dx.doi.org/10.1136/bjsm.31.4.352-a</v>
      </c>
      <c r="BG941" s="1" t="s">
        <v>74</v>
      </c>
      <c r="BH941" s="1" t="s">
        <v>74</v>
      </c>
      <c r="BI941" s="1">
        <v>1</v>
      </c>
      <c r="BJ941" s="1" t="s">
        <v>658</v>
      </c>
      <c r="BK941" s="1" t="s">
        <v>100</v>
      </c>
      <c r="BL941" s="1" t="s">
        <v>658</v>
      </c>
      <c r="BM941" s="1" t="s">
        <v>16026</v>
      </c>
      <c r="BN941" s="1" t="s">
        <v>74</v>
      </c>
      <c r="BO941" s="1" t="s">
        <v>4620</v>
      </c>
      <c r="BP941" s="1" t="s">
        <v>74</v>
      </c>
      <c r="BQ941" s="1" t="s">
        <v>74</v>
      </c>
      <c r="BR941" s="1" t="s">
        <v>102</v>
      </c>
      <c r="BS941" s="1" t="s">
        <v>16027</v>
      </c>
      <c r="BT941" s="1" t="str">
        <f>HYPERLINK("https%3A%2F%2Fwww.webofscience.com%2Fwos%2Fwoscc%2Ffull-record%2FWOS:000070969600027","View Full Record in Web of Science")</f>
        <v>View Full Record in Web of Science</v>
      </c>
    </row>
    <row r="942" spans="1:72" x14ac:dyDescent="0.25">
      <c r="A942" s="1" t="s">
        <v>72</v>
      </c>
      <c r="B942" s="1" t="s">
        <v>16028</v>
      </c>
      <c r="C942" s="1" t="s">
        <v>74</v>
      </c>
      <c r="D942" s="1" t="s">
        <v>74</v>
      </c>
      <c r="E942" s="1" t="s">
        <v>74</v>
      </c>
      <c r="F942" s="1" t="s">
        <v>16028</v>
      </c>
      <c r="G942" s="1" t="s">
        <v>74</v>
      </c>
      <c r="H942" s="1" t="s">
        <v>74</v>
      </c>
      <c r="I942" s="1" t="s">
        <v>16029</v>
      </c>
      <c r="J942" s="1" t="s">
        <v>11325</v>
      </c>
      <c r="K942" s="1" t="s">
        <v>74</v>
      </c>
      <c r="L942" s="1" t="s">
        <v>74</v>
      </c>
      <c r="M942" s="1" t="s">
        <v>78</v>
      </c>
      <c r="N942" s="1" t="s">
        <v>5034</v>
      </c>
      <c r="O942" s="1" t="s">
        <v>74</v>
      </c>
      <c r="P942" s="1" t="s">
        <v>74</v>
      </c>
      <c r="Q942" s="1" t="s">
        <v>74</v>
      </c>
      <c r="R942" s="1" t="s">
        <v>74</v>
      </c>
      <c r="S942" s="1" t="s">
        <v>74</v>
      </c>
      <c r="T942" s="1" t="s">
        <v>74</v>
      </c>
      <c r="U942" s="1" t="s">
        <v>74</v>
      </c>
      <c r="V942" s="1" t="s">
        <v>74</v>
      </c>
      <c r="W942" s="1" t="s">
        <v>16030</v>
      </c>
      <c r="X942" s="1" t="s">
        <v>74</v>
      </c>
      <c r="Y942" s="1" t="s">
        <v>16031</v>
      </c>
      <c r="Z942" s="1" t="s">
        <v>74</v>
      </c>
      <c r="AA942" s="1" t="s">
        <v>74</v>
      </c>
      <c r="AB942" s="1" t="s">
        <v>74</v>
      </c>
      <c r="AC942" s="1" t="s">
        <v>74</v>
      </c>
      <c r="AD942" s="1" t="s">
        <v>74</v>
      </c>
      <c r="AE942" s="1" t="s">
        <v>74</v>
      </c>
      <c r="AF942" s="1" t="s">
        <v>74</v>
      </c>
      <c r="AG942" s="1">
        <v>1</v>
      </c>
      <c r="AH942" s="1">
        <v>0</v>
      </c>
      <c r="AI942" s="1">
        <v>0</v>
      </c>
      <c r="AJ942" s="1">
        <v>0</v>
      </c>
      <c r="AK942" s="1">
        <v>1</v>
      </c>
      <c r="AL942" s="1" t="s">
        <v>16024</v>
      </c>
      <c r="AM942" s="1" t="s">
        <v>118</v>
      </c>
      <c r="AN942" s="1" t="s">
        <v>3189</v>
      </c>
      <c r="AO942" s="1" t="s">
        <v>11332</v>
      </c>
      <c r="AP942" s="1" t="s">
        <v>74</v>
      </c>
      <c r="AQ942" s="1" t="s">
        <v>74</v>
      </c>
      <c r="AR942" s="1" t="s">
        <v>11334</v>
      </c>
      <c r="AS942" s="1" t="s">
        <v>11335</v>
      </c>
      <c r="AT942" s="1" t="s">
        <v>147</v>
      </c>
      <c r="AU942" s="1">
        <v>1997</v>
      </c>
      <c r="AV942" s="1">
        <v>31</v>
      </c>
      <c r="AW942" s="1">
        <v>4</v>
      </c>
      <c r="AX942" s="1" t="s">
        <v>74</v>
      </c>
      <c r="AY942" s="1" t="s">
        <v>74</v>
      </c>
      <c r="AZ942" s="1" t="s">
        <v>74</v>
      </c>
      <c r="BA942" s="1" t="s">
        <v>74</v>
      </c>
      <c r="BB942" s="1">
        <v>352</v>
      </c>
      <c r="BC942" s="1">
        <v>352</v>
      </c>
      <c r="BD942" s="1" t="s">
        <v>74</v>
      </c>
      <c r="BE942" s="1" t="s">
        <v>16032</v>
      </c>
      <c r="BF942" s="1" t="str">
        <f>HYPERLINK("http://dx.doi.org/10.1136/bjsm.31.4.352","http://dx.doi.org/10.1136/bjsm.31.4.352")</f>
        <v>http://dx.doi.org/10.1136/bjsm.31.4.352</v>
      </c>
      <c r="BG942" s="1" t="s">
        <v>74</v>
      </c>
      <c r="BH942" s="1" t="s">
        <v>74</v>
      </c>
      <c r="BI942" s="1">
        <v>1</v>
      </c>
      <c r="BJ942" s="1" t="s">
        <v>658</v>
      </c>
      <c r="BK942" s="1" t="s">
        <v>100</v>
      </c>
      <c r="BL942" s="1" t="s">
        <v>658</v>
      </c>
      <c r="BM942" s="1" t="s">
        <v>16026</v>
      </c>
      <c r="BN942" s="1">
        <v>9429019</v>
      </c>
      <c r="BO942" s="1" t="s">
        <v>1895</v>
      </c>
      <c r="BP942" s="1" t="s">
        <v>74</v>
      </c>
      <c r="BQ942" s="1" t="s">
        <v>74</v>
      </c>
      <c r="BR942" s="1" t="s">
        <v>102</v>
      </c>
      <c r="BS942" s="1" t="s">
        <v>16033</v>
      </c>
      <c r="BT942" s="1" t="str">
        <f>HYPERLINK("https%3A%2F%2Fwww.webofscience.com%2Fwos%2Fwoscc%2Ffull-record%2FWOS:000070969600026","View Full Record in Web of Science")</f>
        <v>View Full Record in Web of Science</v>
      </c>
    </row>
    <row r="943" spans="1:72" x14ac:dyDescent="0.25">
      <c r="A943" s="1" t="s">
        <v>72</v>
      </c>
      <c r="B943" s="1" t="s">
        <v>16028</v>
      </c>
      <c r="C943" s="1" t="s">
        <v>74</v>
      </c>
      <c r="D943" s="1" t="s">
        <v>74</v>
      </c>
      <c r="E943" s="1" t="s">
        <v>74</v>
      </c>
      <c r="F943" s="1" t="s">
        <v>16028</v>
      </c>
      <c r="G943" s="1" t="s">
        <v>74</v>
      </c>
      <c r="H943" s="1" t="s">
        <v>74</v>
      </c>
      <c r="I943" s="1" t="s">
        <v>16034</v>
      </c>
      <c r="J943" s="1" t="s">
        <v>8596</v>
      </c>
      <c r="K943" s="1" t="s">
        <v>74</v>
      </c>
      <c r="L943" s="1" t="s">
        <v>74</v>
      </c>
      <c r="M943" s="1" t="s">
        <v>78</v>
      </c>
      <c r="N943" s="1" t="s">
        <v>5034</v>
      </c>
      <c r="O943" s="1" t="s">
        <v>74</v>
      </c>
      <c r="P943" s="1" t="s">
        <v>74</v>
      </c>
      <c r="Q943" s="1" t="s">
        <v>74</v>
      </c>
      <c r="R943" s="1" t="s">
        <v>74</v>
      </c>
      <c r="S943" s="1" t="s">
        <v>74</v>
      </c>
      <c r="T943" s="1" t="s">
        <v>74</v>
      </c>
      <c r="U943" s="1" t="s">
        <v>74</v>
      </c>
      <c r="V943" s="1" t="s">
        <v>74</v>
      </c>
      <c r="W943" s="1" t="s">
        <v>74</v>
      </c>
      <c r="X943" s="1" t="s">
        <v>74</v>
      </c>
      <c r="Y943" s="1" t="s">
        <v>16035</v>
      </c>
      <c r="Z943" s="1" t="s">
        <v>74</v>
      </c>
      <c r="AA943" s="1" t="s">
        <v>74</v>
      </c>
      <c r="AB943" s="1" t="s">
        <v>74</v>
      </c>
      <c r="AC943" s="1" t="s">
        <v>74</v>
      </c>
      <c r="AD943" s="1" t="s">
        <v>74</v>
      </c>
      <c r="AE943" s="1" t="s">
        <v>74</v>
      </c>
      <c r="AF943" s="1" t="s">
        <v>74</v>
      </c>
      <c r="AG943" s="1">
        <v>1</v>
      </c>
      <c r="AH943" s="1">
        <v>0</v>
      </c>
      <c r="AI943" s="1">
        <v>0</v>
      </c>
      <c r="AJ943" s="1">
        <v>0</v>
      </c>
      <c r="AK943" s="1">
        <v>0</v>
      </c>
      <c r="AL943" s="1" t="s">
        <v>16036</v>
      </c>
      <c r="AM943" s="1" t="s">
        <v>16037</v>
      </c>
      <c r="AN943" s="1" t="s">
        <v>16038</v>
      </c>
      <c r="AO943" s="1" t="s">
        <v>8608</v>
      </c>
      <c r="AP943" s="1" t="s">
        <v>74</v>
      </c>
      <c r="AQ943" s="1" t="s">
        <v>74</v>
      </c>
      <c r="AR943" s="1" t="s">
        <v>8610</v>
      </c>
      <c r="AS943" s="1" t="s">
        <v>8611</v>
      </c>
      <c r="AT943" s="1" t="s">
        <v>1334</v>
      </c>
      <c r="AU943" s="1">
        <v>1997</v>
      </c>
      <c r="AV943" s="1">
        <v>25</v>
      </c>
      <c r="AW943" s="1">
        <v>10</v>
      </c>
      <c r="AX943" s="1" t="s">
        <v>74</v>
      </c>
      <c r="AY943" s="1" t="s">
        <v>74</v>
      </c>
      <c r="AZ943" s="1" t="s">
        <v>74</v>
      </c>
      <c r="BA943" s="1" t="s">
        <v>74</v>
      </c>
      <c r="BB943" s="1">
        <v>25</v>
      </c>
      <c r="BC943" s="1">
        <v>25</v>
      </c>
      <c r="BD943" s="1" t="s">
        <v>74</v>
      </c>
      <c r="BE943" s="1" t="s">
        <v>74</v>
      </c>
      <c r="BF943" s="1" t="s">
        <v>74</v>
      </c>
      <c r="BG943" s="1" t="s">
        <v>74</v>
      </c>
      <c r="BH943" s="1" t="s">
        <v>74</v>
      </c>
      <c r="BI943" s="1">
        <v>1</v>
      </c>
      <c r="BJ943" s="1" t="s">
        <v>8613</v>
      </c>
      <c r="BK943" s="1" t="s">
        <v>100</v>
      </c>
      <c r="BL943" s="1" t="s">
        <v>8614</v>
      </c>
      <c r="BM943" s="1" t="s">
        <v>16039</v>
      </c>
      <c r="BN943" s="1" t="s">
        <v>74</v>
      </c>
      <c r="BO943" s="1" t="s">
        <v>74</v>
      </c>
      <c r="BP943" s="1" t="s">
        <v>74</v>
      </c>
      <c r="BQ943" s="1" t="s">
        <v>74</v>
      </c>
      <c r="BR943" s="1" t="s">
        <v>102</v>
      </c>
      <c r="BS943" s="1" t="s">
        <v>16040</v>
      </c>
      <c r="BT943" s="1" t="str">
        <f>HYPERLINK("https%3A%2F%2Fwww.webofscience.com%2Fwos%2Fwoscc%2Ffull-record%2FWOS:A1997XY57800007","View Full Record in Web of Science")</f>
        <v>View Full Record in Web of Science</v>
      </c>
    </row>
    <row r="944" spans="1:72" x14ac:dyDescent="0.25">
      <c r="A944" s="1" t="s">
        <v>72</v>
      </c>
      <c r="B944" s="1" t="s">
        <v>16041</v>
      </c>
      <c r="C944" s="1" t="s">
        <v>74</v>
      </c>
      <c r="D944" s="1" t="s">
        <v>74</v>
      </c>
      <c r="E944" s="1" t="s">
        <v>74</v>
      </c>
      <c r="F944" s="1" t="s">
        <v>16041</v>
      </c>
      <c r="G944" s="1" t="s">
        <v>74</v>
      </c>
      <c r="H944" s="1" t="s">
        <v>74</v>
      </c>
      <c r="I944" s="1" t="s">
        <v>16042</v>
      </c>
      <c r="J944" s="1" t="s">
        <v>11091</v>
      </c>
      <c r="K944" s="1" t="s">
        <v>74</v>
      </c>
      <c r="L944" s="1" t="s">
        <v>74</v>
      </c>
      <c r="M944" s="1" t="s">
        <v>78</v>
      </c>
      <c r="N944" s="1" t="s">
        <v>79</v>
      </c>
      <c r="O944" s="1" t="s">
        <v>74</v>
      </c>
      <c r="P944" s="1" t="s">
        <v>74</v>
      </c>
      <c r="Q944" s="1" t="s">
        <v>74</v>
      </c>
      <c r="R944" s="1" t="s">
        <v>74</v>
      </c>
      <c r="S944" s="1" t="s">
        <v>74</v>
      </c>
      <c r="T944" s="1" t="s">
        <v>16043</v>
      </c>
      <c r="U944" s="1" t="s">
        <v>16044</v>
      </c>
      <c r="V944" s="1" t="s">
        <v>16045</v>
      </c>
      <c r="W944" s="1" t="s">
        <v>16046</v>
      </c>
      <c r="X944" s="1" t="s">
        <v>16047</v>
      </c>
      <c r="Y944" s="1" t="s">
        <v>74</v>
      </c>
      <c r="Z944" s="1" t="s">
        <v>74</v>
      </c>
      <c r="AA944" s="1" t="s">
        <v>16048</v>
      </c>
      <c r="AB944" s="1" t="s">
        <v>16049</v>
      </c>
      <c r="AC944" s="1" t="s">
        <v>74</v>
      </c>
      <c r="AD944" s="1" t="s">
        <v>74</v>
      </c>
      <c r="AE944" s="1" t="s">
        <v>74</v>
      </c>
      <c r="AF944" s="1" t="s">
        <v>74</v>
      </c>
      <c r="AG944" s="1">
        <v>26</v>
      </c>
      <c r="AH944" s="1">
        <v>36</v>
      </c>
      <c r="AI944" s="1">
        <v>37</v>
      </c>
      <c r="AJ944" s="1">
        <v>0</v>
      </c>
      <c r="AK944" s="1">
        <v>8</v>
      </c>
      <c r="AL944" s="1" t="s">
        <v>3064</v>
      </c>
      <c r="AM944" s="1" t="s">
        <v>2256</v>
      </c>
      <c r="AN944" s="1" t="s">
        <v>16050</v>
      </c>
      <c r="AO944" s="1" t="s">
        <v>11101</v>
      </c>
      <c r="AP944" s="1" t="s">
        <v>74</v>
      </c>
      <c r="AQ944" s="1" t="s">
        <v>74</v>
      </c>
      <c r="AR944" s="1" t="s">
        <v>11091</v>
      </c>
      <c r="AS944" s="1" t="s">
        <v>11102</v>
      </c>
      <c r="AT944" s="1" t="s">
        <v>1334</v>
      </c>
      <c r="AU944" s="1">
        <v>1997</v>
      </c>
      <c r="AV944" s="1">
        <v>122</v>
      </c>
      <c r="AW944" s="1">
        <v>10</v>
      </c>
      <c r="AX944" s="1" t="s">
        <v>74</v>
      </c>
      <c r="AY944" s="1" t="s">
        <v>74</v>
      </c>
      <c r="AZ944" s="1" t="s">
        <v>74</v>
      </c>
      <c r="BA944" s="1" t="s">
        <v>74</v>
      </c>
      <c r="BB944" s="1">
        <v>1101</v>
      </c>
      <c r="BC944" s="1">
        <v>1106</v>
      </c>
      <c r="BD944" s="1" t="s">
        <v>74</v>
      </c>
      <c r="BE944" s="1" t="s">
        <v>16051</v>
      </c>
      <c r="BF944" s="1" t="str">
        <f>HYPERLINK("http://dx.doi.org/10.1039/a702312j","http://dx.doi.org/10.1039/a702312j")</f>
        <v>http://dx.doi.org/10.1039/a702312j</v>
      </c>
      <c r="BG944" s="1" t="s">
        <v>74</v>
      </c>
      <c r="BH944" s="1" t="s">
        <v>74</v>
      </c>
      <c r="BI944" s="1">
        <v>6</v>
      </c>
      <c r="BJ944" s="1" t="s">
        <v>519</v>
      </c>
      <c r="BK944" s="1" t="s">
        <v>100</v>
      </c>
      <c r="BL944" s="1" t="s">
        <v>520</v>
      </c>
      <c r="BM944" s="1" t="s">
        <v>16052</v>
      </c>
      <c r="BN944" s="1">
        <v>9463963</v>
      </c>
      <c r="BO944" s="1" t="s">
        <v>74</v>
      </c>
      <c r="BP944" s="1" t="s">
        <v>74</v>
      </c>
      <c r="BQ944" s="1" t="s">
        <v>74</v>
      </c>
      <c r="BR944" s="1" t="s">
        <v>102</v>
      </c>
      <c r="BS944" s="1" t="s">
        <v>16053</v>
      </c>
      <c r="BT944" s="1" t="str">
        <f>HYPERLINK("https%3A%2F%2Fwww.webofscience.com%2Fwos%2Fwoscc%2Ffull-record%2FWOS:A1997YB27300018","View Full Record in Web of Science")</f>
        <v>View Full Record in Web of Science</v>
      </c>
    </row>
    <row r="945" spans="1:72" x14ac:dyDescent="0.25">
      <c r="A945" s="1" t="s">
        <v>72</v>
      </c>
      <c r="B945" s="1" t="s">
        <v>16054</v>
      </c>
      <c r="C945" s="1" t="s">
        <v>74</v>
      </c>
      <c r="D945" s="1" t="s">
        <v>74</v>
      </c>
      <c r="E945" s="1" t="s">
        <v>74</v>
      </c>
      <c r="F945" s="1" t="s">
        <v>16054</v>
      </c>
      <c r="G945" s="1" t="s">
        <v>74</v>
      </c>
      <c r="H945" s="1" t="s">
        <v>74</v>
      </c>
      <c r="I945" s="1" t="s">
        <v>16029</v>
      </c>
      <c r="J945" s="1" t="s">
        <v>11325</v>
      </c>
      <c r="K945" s="1" t="s">
        <v>74</v>
      </c>
      <c r="L945" s="1" t="s">
        <v>74</v>
      </c>
      <c r="M945" s="1" t="s">
        <v>78</v>
      </c>
      <c r="N945" s="1" t="s">
        <v>5034</v>
      </c>
      <c r="O945" s="1" t="s">
        <v>74</v>
      </c>
      <c r="P945" s="1" t="s">
        <v>74</v>
      </c>
      <c r="Q945" s="1" t="s">
        <v>74</v>
      </c>
      <c r="R945" s="1" t="s">
        <v>74</v>
      </c>
      <c r="S945" s="1" t="s">
        <v>74</v>
      </c>
      <c r="T945" s="1" t="s">
        <v>74</v>
      </c>
      <c r="U945" s="1" t="s">
        <v>74</v>
      </c>
      <c r="V945" s="1" t="s">
        <v>74</v>
      </c>
      <c r="W945" s="1" t="s">
        <v>16055</v>
      </c>
      <c r="X945" s="1" t="s">
        <v>14351</v>
      </c>
      <c r="Y945" s="1" t="s">
        <v>16056</v>
      </c>
      <c r="Z945" s="1" t="s">
        <v>74</v>
      </c>
      <c r="AA945" s="1" t="s">
        <v>74</v>
      </c>
      <c r="AB945" s="1" t="s">
        <v>74</v>
      </c>
      <c r="AC945" s="1" t="s">
        <v>74</v>
      </c>
      <c r="AD945" s="1" t="s">
        <v>74</v>
      </c>
      <c r="AE945" s="1" t="s">
        <v>74</v>
      </c>
      <c r="AF945" s="1" t="s">
        <v>74</v>
      </c>
      <c r="AG945" s="1">
        <v>1</v>
      </c>
      <c r="AH945" s="1">
        <v>0</v>
      </c>
      <c r="AI945" s="1">
        <v>0</v>
      </c>
      <c r="AJ945" s="1">
        <v>0</v>
      </c>
      <c r="AK945" s="1">
        <v>1</v>
      </c>
      <c r="AL945" s="1" t="s">
        <v>16024</v>
      </c>
      <c r="AM945" s="1" t="s">
        <v>118</v>
      </c>
      <c r="AN945" s="1" t="s">
        <v>16057</v>
      </c>
      <c r="AO945" s="1" t="s">
        <v>11332</v>
      </c>
      <c r="AP945" s="1" t="s">
        <v>74</v>
      </c>
      <c r="AQ945" s="1" t="s">
        <v>74</v>
      </c>
      <c r="AR945" s="1" t="s">
        <v>11334</v>
      </c>
      <c r="AS945" s="1" t="s">
        <v>11335</v>
      </c>
      <c r="AT945" s="1" t="s">
        <v>386</v>
      </c>
      <c r="AU945" s="1">
        <v>1997</v>
      </c>
      <c r="AV945" s="1">
        <v>31</v>
      </c>
      <c r="AW945" s="1">
        <v>3</v>
      </c>
      <c r="AX945" s="1" t="s">
        <v>74</v>
      </c>
      <c r="AY945" s="1" t="s">
        <v>74</v>
      </c>
      <c r="AZ945" s="1" t="s">
        <v>74</v>
      </c>
      <c r="BA945" s="1" t="s">
        <v>74</v>
      </c>
      <c r="BB945" s="1">
        <v>258</v>
      </c>
      <c r="BC945" s="1">
        <v>258</v>
      </c>
      <c r="BD945" s="1" t="s">
        <v>74</v>
      </c>
      <c r="BE945" s="1" t="s">
        <v>16058</v>
      </c>
      <c r="BF945" s="1" t="str">
        <f>HYPERLINK("http://dx.doi.org/10.1136/bjsm.31.3.258","http://dx.doi.org/10.1136/bjsm.31.3.258")</f>
        <v>http://dx.doi.org/10.1136/bjsm.31.3.258</v>
      </c>
      <c r="BG945" s="1" t="s">
        <v>74</v>
      </c>
      <c r="BH945" s="1" t="s">
        <v>74</v>
      </c>
      <c r="BI945" s="1">
        <v>1</v>
      </c>
      <c r="BJ945" s="1" t="s">
        <v>658</v>
      </c>
      <c r="BK945" s="1" t="s">
        <v>100</v>
      </c>
      <c r="BL945" s="1" t="s">
        <v>658</v>
      </c>
      <c r="BM945" s="1" t="s">
        <v>16059</v>
      </c>
      <c r="BN945" s="1">
        <v>9298567</v>
      </c>
      <c r="BO945" s="1" t="s">
        <v>4620</v>
      </c>
      <c r="BP945" s="1" t="s">
        <v>74</v>
      </c>
      <c r="BQ945" s="1" t="s">
        <v>74</v>
      </c>
      <c r="BR945" s="1" t="s">
        <v>102</v>
      </c>
      <c r="BS945" s="1" t="s">
        <v>16060</v>
      </c>
      <c r="BT945" s="1" t="str">
        <f>HYPERLINK("https%3A%2F%2Fwww.webofscience.com%2Fwos%2Fwoscc%2Ffull-record%2FWOS:A1997XU50700031","View Full Record in Web of Science")</f>
        <v>View Full Record in Web of Science</v>
      </c>
    </row>
    <row r="946" spans="1:72" x14ac:dyDescent="0.25">
      <c r="A946" s="1" t="s">
        <v>72</v>
      </c>
      <c r="B946" s="1" t="s">
        <v>16019</v>
      </c>
      <c r="C946" s="1" t="s">
        <v>74</v>
      </c>
      <c r="D946" s="1" t="s">
        <v>74</v>
      </c>
      <c r="E946" s="1" t="s">
        <v>74</v>
      </c>
      <c r="F946" s="1" t="s">
        <v>16019</v>
      </c>
      <c r="G946" s="1" t="s">
        <v>74</v>
      </c>
      <c r="H946" s="1" t="s">
        <v>74</v>
      </c>
      <c r="I946" s="1" t="s">
        <v>16020</v>
      </c>
      <c r="J946" s="1" t="s">
        <v>11325</v>
      </c>
      <c r="K946" s="1" t="s">
        <v>74</v>
      </c>
      <c r="L946" s="1" t="s">
        <v>74</v>
      </c>
      <c r="M946" s="1" t="s">
        <v>78</v>
      </c>
      <c r="N946" s="1" t="s">
        <v>5034</v>
      </c>
      <c r="O946" s="1" t="s">
        <v>74</v>
      </c>
      <c r="P946" s="1" t="s">
        <v>74</v>
      </c>
      <c r="Q946" s="1" t="s">
        <v>74</v>
      </c>
      <c r="R946" s="1" t="s">
        <v>74</v>
      </c>
      <c r="S946" s="1" t="s">
        <v>74</v>
      </c>
      <c r="T946" s="1" t="s">
        <v>74</v>
      </c>
      <c r="U946" s="1" t="s">
        <v>74</v>
      </c>
      <c r="V946" s="1" t="s">
        <v>74</v>
      </c>
      <c r="W946" s="1" t="s">
        <v>74</v>
      </c>
      <c r="X946" s="1" t="s">
        <v>74</v>
      </c>
      <c r="Y946" s="1" t="s">
        <v>16061</v>
      </c>
      <c r="Z946" s="1" t="s">
        <v>74</v>
      </c>
      <c r="AA946" s="1" t="s">
        <v>74</v>
      </c>
      <c r="AB946" s="1" t="s">
        <v>74</v>
      </c>
      <c r="AC946" s="1" t="s">
        <v>74</v>
      </c>
      <c r="AD946" s="1" t="s">
        <v>74</v>
      </c>
      <c r="AE946" s="1" t="s">
        <v>74</v>
      </c>
      <c r="AF946" s="1" t="s">
        <v>74</v>
      </c>
      <c r="AG946" s="1">
        <v>1</v>
      </c>
      <c r="AH946" s="1">
        <v>0</v>
      </c>
      <c r="AI946" s="1">
        <v>0</v>
      </c>
      <c r="AJ946" s="1">
        <v>0</v>
      </c>
      <c r="AK946" s="1">
        <v>0</v>
      </c>
      <c r="AL946" s="1" t="s">
        <v>16024</v>
      </c>
      <c r="AM946" s="1" t="s">
        <v>118</v>
      </c>
      <c r="AN946" s="1" t="s">
        <v>16057</v>
      </c>
      <c r="AO946" s="1" t="s">
        <v>11332</v>
      </c>
      <c r="AP946" s="1" t="s">
        <v>74</v>
      </c>
      <c r="AQ946" s="1" t="s">
        <v>74</v>
      </c>
      <c r="AR946" s="1" t="s">
        <v>11334</v>
      </c>
      <c r="AS946" s="1" t="s">
        <v>11335</v>
      </c>
      <c r="AT946" s="1" t="s">
        <v>386</v>
      </c>
      <c r="AU946" s="1">
        <v>1997</v>
      </c>
      <c r="AV946" s="1">
        <v>31</v>
      </c>
      <c r="AW946" s="1">
        <v>3</v>
      </c>
      <c r="AX946" s="1" t="s">
        <v>74</v>
      </c>
      <c r="AY946" s="1" t="s">
        <v>74</v>
      </c>
      <c r="AZ946" s="1" t="s">
        <v>74</v>
      </c>
      <c r="BA946" s="1" t="s">
        <v>74</v>
      </c>
      <c r="BB946" s="1">
        <v>258</v>
      </c>
      <c r="BC946" s="1">
        <v>258</v>
      </c>
      <c r="BD946" s="1" t="s">
        <v>74</v>
      </c>
      <c r="BE946" s="1" t="s">
        <v>16062</v>
      </c>
      <c r="BF946" s="1" t="str">
        <f>HYPERLINK("http://dx.doi.org/10.1136/bjsm.31.3.258-a","http://dx.doi.org/10.1136/bjsm.31.3.258-a")</f>
        <v>http://dx.doi.org/10.1136/bjsm.31.3.258-a</v>
      </c>
      <c r="BG946" s="1" t="s">
        <v>74</v>
      </c>
      <c r="BH946" s="1" t="s">
        <v>74</v>
      </c>
      <c r="BI946" s="1">
        <v>1</v>
      </c>
      <c r="BJ946" s="1" t="s">
        <v>658</v>
      </c>
      <c r="BK946" s="1" t="s">
        <v>100</v>
      </c>
      <c r="BL946" s="1" t="s">
        <v>658</v>
      </c>
      <c r="BM946" s="1" t="s">
        <v>16059</v>
      </c>
      <c r="BN946" s="1" t="s">
        <v>74</v>
      </c>
      <c r="BO946" s="1" t="s">
        <v>2540</v>
      </c>
      <c r="BP946" s="1" t="s">
        <v>74</v>
      </c>
      <c r="BQ946" s="1" t="s">
        <v>74</v>
      </c>
      <c r="BR946" s="1" t="s">
        <v>102</v>
      </c>
      <c r="BS946" s="1" t="s">
        <v>16063</v>
      </c>
      <c r="BT946" s="1" t="str">
        <f>HYPERLINK("https%3A%2F%2Fwww.webofscience.com%2Fwos%2Fwoscc%2Ffull-record%2FWOS:A1997XU50700032","View Full Record in Web of Science")</f>
        <v>View Full Record in Web of Science</v>
      </c>
    </row>
    <row r="947" spans="1:72" x14ac:dyDescent="0.25">
      <c r="A947" s="1" t="s">
        <v>72</v>
      </c>
      <c r="B947" s="1" t="s">
        <v>16064</v>
      </c>
      <c r="C947" s="1" t="s">
        <v>74</v>
      </c>
      <c r="D947" s="1" t="s">
        <v>74</v>
      </c>
      <c r="E947" s="1" t="s">
        <v>74</v>
      </c>
      <c r="F947" s="1" t="s">
        <v>16064</v>
      </c>
      <c r="G947" s="1" t="s">
        <v>74</v>
      </c>
      <c r="H947" s="1" t="s">
        <v>74</v>
      </c>
      <c r="I947" s="1" t="s">
        <v>16065</v>
      </c>
      <c r="J947" s="1" t="s">
        <v>16066</v>
      </c>
      <c r="K947" s="1" t="s">
        <v>74</v>
      </c>
      <c r="L947" s="1" t="s">
        <v>74</v>
      </c>
      <c r="M947" s="1" t="s">
        <v>78</v>
      </c>
      <c r="N947" s="1" t="s">
        <v>5034</v>
      </c>
      <c r="O947" s="1" t="s">
        <v>74</v>
      </c>
      <c r="P947" s="1" t="s">
        <v>74</v>
      </c>
      <c r="Q947" s="1" t="s">
        <v>74</v>
      </c>
      <c r="R947" s="1" t="s">
        <v>74</v>
      </c>
      <c r="S947" s="1" t="s">
        <v>74</v>
      </c>
      <c r="T947" s="1" t="s">
        <v>74</v>
      </c>
      <c r="U947" s="1" t="s">
        <v>74</v>
      </c>
      <c r="V947" s="1" t="s">
        <v>74</v>
      </c>
      <c r="W947" s="1" t="s">
        <v>16067</v>
      </c>
      <c r="X947" s="1" t="s">
        <v>16068</v>
      </c>
      <c r="Y947" s="1" t="s">
        <v>16069</v>
      </c>
      <c r="Z947" s="1" t="s">
        <v>74</v>
      </c>
      <c r="AA947" s="1" t="s">
        <v>74</v>
      </c>
      <c r="AB947" s="1" t="s">
        <v>74</v>
      </c>
      <c r="AC947" s="1" t="s">
        <v>74</v>
      </c>
      <c r="AD947" s="1" t="s">
        <v>74</v>
      </c>
      <c r="AE947" s="1" t="s">
        <v>74</v>
      </c>
      <c r="AF947" s="1" t="s">
        <v>74</v>
      </c>
      <c r="AG947" s="1">
        <v>0</v>
      </c>
      <c r="AH947" s="1">
        <v>3</v>
      </c>
      <c r="AI947" s="1">
        <v>3</v>
      </c>
      <c r="AJ947" s="1">
        <v>0</v>
      </c>
      <c r="AK947" s="1">
        <v>2</v>
      </c>
      <c r="AL947" s="1" t="s">
        <v>16070</v>
      </c>
      <c r="AM947" s="1" t="s">
        <v>6142</v>
      </c>
      <c r="AN947" s="1" t="s">
        <v>16071</v>
      </c>
      <c r="AO947" s="1" t="s">
        <v>16072</v>
      </c>
      <c r="AP947" s="1" t="s">
        <v>74</v>
      </c>
      <c r="AQ947" s="1" t="s">
        <v>74</v>
      </c>
      <c r="AR947" s="1" t="s">
        <v>16073</v>
      </c>
      <c r="AS947" s="1" t="s">
        <v>16074</v>
      </c>
      <c r="AT947" s="1" t="s">
        <v>386</v>
      </c>
      <c r="AU947" s="1">
        <v>1997</v>
      </c>
      <c r="AV947" s="1">
        <v>128</v>
      </c>
      <c r="AW947" s="1">
        <v>9</v>
      </c>
      <c r="AX947" s="1" t="s">
        <v>74</v>
      </c>
      <c r="AY947" s="1" t="s">
        <v>74</v>
      </c>
      <c r="AZ947" s="1" t="s">
        <v>74</v>
      </c>
      <c r="BA947" s="1" t="s">
        <v>74</v>
      </c>
      <c r="BB947" s="1">
        <v>1200</v>
      </c>
      <c r="BC947" s="1" t="s">
        <v>16075</v>
      </c>
      <c r="BD947" s="1" t="s">
        <v>74</v>
      </c>
      <c r="BE947" s="1" t="s">
        <v>16076</v>
      </c>
      <c r="BF947" s="1" t="str">
        <f>HYPERLINK("http://dx.doi.org/10.14219/jada.archive.1997.0386","http://dx.doi.org/10.14219/jada.archive.1997.0386")</f>
        <v>http://dx.doi.org/10.14219/jada.archive.1997.0386</v>
      </c>
      <c r="BG947" s="1" t="s">
        <v>74</v>
      </c>
      <c r="BH947" s="1" t="s">
        <v>74</v>
      </c>
      <c r="BI947" s="1">
        <v>3</v>
      </c>
      <c r="BJ947" s="1" t="s">
        <v>149</v>
      </c>
      <c r="BK947" s="1" t="s">
        <v>100</v>
      </c>
      <c r="BL947" s="1" t="s">
        <v>149</v>
      </c>
      <c r="BM947" s="1" t="s">
        <v>16077</v>
      </c>
      <c r="BN947" s="1">
        <v>9297941</v>
      </c>
      <c r="BO947" s="1" t="s">
        <v>74</v>
      </c>
      <c r="BP947" s="1" t="s">
        <v>74</v>
      </c>
      <c r="BQ947" s="1" t="s">
        <v>74</v>
      </c>
      <c r="BR947" s="1" t="s">
        <v>102</v>
      </c>
      <c r="BS947" s="1" t="s">
        <v>16078</v>
      </c>
      <c r="BT947" s="1" t="str">
        <f>HYPERLINK("https%3A%2F%2Fwww.webofscience.com%2Fwos%2Fwoscc%2Ffull-record%2FWOS:A1997XV19400005","View Full Record in Web of Science")</f>
        <v>View Full Record in Web of Science</v>
      </c>
    </row>
    <row r="948" spans="1:72" x14ac:dyDescent="0.25">
      <c r="A948" s="1" t="s">
        <v>72</v>
      </c>
      <c r="B948" s="1" t="s">
        <v>16079</v>
      </c>
      <c r="C948" s="1" t="s">
        <v>74</v>
      </c>
      <c r="D948" s="1" t="s">
        <v>74</v>
      </c>
      <c r="E948" s="1" t="s">
        <v>74</v>
      </c>
      <c r="F948" s="1" t="s">
        <v>16079</v>
      </c>
      <c r="G948" s="1" t="s">
        <v>74</v>
      </c>
      <c r="H948" s="1" t="s">
        <v>74</v>
      </c>
      <c r="I948" s="1" t="s">
        <v>16080</v>
      </c>
      <c r="J948" s="1" t="s">
        <v>15862</v>
      </c>
      <c r="K948" s="1" t="s">
        <v>74</v>
      </c>
      <c r="L948" s="1" t="s">
        <v>74</v>
      </c>
      <c r="M948" s="1" t="s">
        <v>78</v>
      </c>
      <c r="N948" s="1" t="s">
        <v>708</v>
      </c>
      <c r="O948" s="1" t="s">
        <v>74</v>
      </c>
      <c r="P948" s="1" t="s">
        <v>74</v>
      </c>
      <c r="Q948" s="1" t="s">
        <v>74</v>
      </c>
      <c r="R948" s="1" t="s">
        <v>74</v>
      </c>
      <c r="S948" s="1" t="s">
        <v>74</v>
      </c>
      <c r="T948" s="1" t="s">
        <v>74</v>
      </c>
      <c r="U948" s="1" t="s">
        <v>16081</v>
      </c>
      <c r="V948" s="1" t="s">
        <v>74</v>
      </c>
      <c r="W948" s="1" t="s">
        <v>74</v>
      </c>
      <c r="X948" s="1" t="s">
        <v>74</v>
      </c>
      <c r="Y948" s="1" t="s">
        <v>16082</v>
      </c>
      <c r="Z948" s="1" t="s">
        <v>74</v>
      </c>
      <c r="AA948" s="1" t="s">
        <v>74</v>
      </c>
      <c r="AB948" s="1" t="s">
        <v>74</v>
      </c>
      <c r="AC948" s="1" t="s">
        <v>74</v>
      </c>
      <c r="AD948" s="1" t="s">
        <v>74</v>
      </c>
      <c r="AE948" s="1" t="s">
        <v>74</v>
      </c>
      <c r="AF948" s="1" t="s">
        <v>74</v>
      </c>
      <c r="AG948" s="1">
        <v>17</v>
      </c>
      <c r="AH948" s="1">
        <v>5</v>
      </c>
      <c r="AI948" s="1">
        <v>6</v>
      </c>
      <c r="AJ948" s="1">
        <v>0</v>
      </c>
      <c r="AK948" s="1">
        <v>3</v>
      </c>
      <c r="AL948" s="1" t="s">
        <v>1081</v>
      </c>
      <c r="AM948" s="1" t="s">
        <v>1082</v>
      </c>
      <c r="AN948" s="1" t="s">
        <v>16015</v>
      </c>
      <c r="AO948" s="1" t="s">
        <v>15023</v>
      </c>
      <c r="AP948" s="1" t="s">
        <v>74</v>
      </c>
      <c r="AQ948" s="1" t="s">
        <v>74</v>
      </c>
      <c r="AR948" s="1" t="s">
        <v>15868</v>
      </c>
      <c r="AS948" s="1" t="s">
        <v>15869</v>
      </c>
      <c r="AT948" s="1" t="s">
        <v>822</v>
      </c>
      <c r="AU948" s="1">
        <v>1997</v>
      </c>
      <c r="AV948" s="1">
        <v>7</v>
      </c>
      <c r="AW948" s="1">
        <v>2</v>
      </c>
      <c r="AX948" s="1" t="s">
        <v>74</v>
      </c>
      <c r="AY948" s="1" t="s">
        <v>74</v>
      </c>
      <c r="AZ948" s="1" t="s">
        <v>74</v>
      </c>
      <c r="BA948" s="1" t="s">
        <v>74</v>
      </c>
      <c r="BB948" s="1">
        <v>154</v>
      </c>
      <c r="BC948" s="1">
        <v>159</v>
      </c>
      <c r="BD948" s="1" t="s">
        <v>74</v>
      </c>
      <c r="BE948" s="1" t="s">
        <v>16083</v>
      </c>
      <c r="BF948" s="1" t="str">
        <f>HYPERLINK("http://dx.doi.org/10.1123/ijsn.7.2.154","http://dx.doi.org/10.1123/ijsn.7.2.154")</f>
        <v>http://dx.doi.org/10.1123/ijsn.7.2.154</v>
      </c>
      <c r="BG948" s="1" t="s">
        <v>74</v>
      </c>
      <c r="BH948" s="1" t="s">
        <v>74</v>
      </c>
      <c r="BI948" s="1">
        <v>6</v>
      </c>
      <c r="BJ948" s="1" t="s">
        <v>1089</v>
      </c>
      <c r="BK948" s="1" t="s">
        <v>100</v>
      </c>
      <c r="BL948" s="1" t="s">
        <v>1089</v>
      </c>
      <c r="BM948" s="1" t="s">
        <v>16084</v>
      </c>
      <c r="BN948" s="1">
        <v>9189786</v>
      </c>
      <c r="BO948" s="1" t="s">
        <v>74</v>
      </c>
      <c r="BP948" s="1" t="s">
        <v>74</v>
      </c>
      <c r="BQ948" s="1" t="s">
        <v>74</v>
      </c>
      <c r="BR948" s="1" t="s">
        <v>102</v>
      </c>
      <c r="BS948" s="1" t="s">
        <v>16085</v>
      </c>
      <c r="BT948" s="1" t="str">
        <f>HYPERLINK("https%3A%2F%2Fwww.webofscience.com%2Fwos%2Fwoscc%2Ffull-record%2FWOS:A1997XD43600007","View Full Record in Web of Science")</f>
        <v>View Full Record in Web of Science</v>
      </c>
    </row>
    <row r="949" spans="1:72" x14ac:dyDescent="0.25">
      <c r="A949" s="1" t="s">
        <v>72</v>
      </c>
      <c r="B949" s="1" t="s">
        <v>16086</v>
      </c>
      <c r="C949" s="1" t="s">
        <v>74</v>
      </c>
      <c r="D949" s="1" t="s">
        <v>74</v>
      </c>
      <c r="E949" s="1" t="s">
        <v>74</v>
      </c>
      <c r="F949" s="1" t="s">
        <v>16086</v>
      </c>
      <c r="G949" s="1" t="s">
        <v>74</v>
      </c>
      <c r="H949" s="1" t="s">
        <v>74</v>
      </c>
      <c r="I949" s="1" t="s">
        <v>16087</v>
      </c>
      <c r="J949" s="1" t="s">
        <v>3847</v>
      </c>
      <c r="K949" s="1" t="s">
        <v>74</v>
      </c>
      <c r="L949" s="1" t="s">
        <v>74</v>
      </c>
      <c r="M949" s="1" t="s">
        <v>78</v>
      </c>
      <c r="N949" s="1" t="s">
        <v>79</v>
      </c>
      <c r="O949" s="1" t="s">
        <v>74</v>
      </c>
      <c r="P949" s="1" t="s">
        <v>74</v>
      </c>
      <c r="Q949" s="1" t="s">
        <v>74</v>
      </c>
      <c r="R949" s="1" t="s">
        <v>74</v>
      </c>
      <c r="S949" s="1" t="s">
        <v>74</v>
      </c>
      <c r="T949" s="1" t="s">
        <v>74</v>
      </c>
      <c r="U949" s="1" t="s">
        <v>16088</v>
      </c>
      <c r="V949" s="1" t="s">
        <v>16089</v>
      </c>
      <c r="W949" s="1" t="s">
        <v>74</v>
      </c>
      <c r="X949" s="1" t="s">
        <v>74</v>
      </c>
      <c r="Y949" s="1" t="s">
        <v>16090</v>
      </c>
      <c r="Z949" s="1" t="s">
        <v>74</v>
      </c>
      <c r="AA949" s="1" t="s">
        <v>74</v>
      </c>
      <c r="AB949" s="1" t="s">
        <v>16091</v>
      </c>
      <c r="AC949" s="1" t="s">
        <v>74</v>
      </c>
      <c r="AD949" s="1" t="s">
        <v>74</v>
      </c>
      <c r="AE949" s="1" t="s">
        <v>74</v>
      </c>
      <c r="AF949" s="1" t="s">
        <v>74</v>
      </c>
      <c r="AG949" s="1">
        <v>25</v>
      </c>
      <c r="AH949" s="1">
        <v>45</v>
      </c>
      <c r="AI949" s="1">
        <v>49</v>
      </c>
      <c r="AJ949" s="1">
        <v>0</v>
      </c>
      <c r="AK949" s="1">
        <v>10</v>
      </c>
      <c r="AL949" s="1" t="s">
        <v>16092</v>
      </c>
      <c r="AM949" s="1" t="s">
        <v>118</v>
      </c>
      <c r="AN949" s="1" t="s">
        <v>16093</v>
      </c>
      <c r="AO949" s="1" t="s">
        <v>3858</v>
      </c>
      <c r="AP949" s="1" t="s">
        <v>74</v>
      </c>
      <c r="AQ949" s="1" t="s">
        <v>74</v>
      </c>
      <c r="AR949" s="1" t="s">
        <v>3860</v>
      </c>
      <c r="AS949" s="1" t="s">
        <v>3861</v>
      </c>
      <c r="AT949" s="1" t="s">
        <v>12243</v>
      </c>
      <c r="AU949" s="1">
        <v>1997</v>
      </c>
      <c r="AV949" s="1">
        <v>182</v>
      </c>
      <c r="AW949" s="1">
        <v>8</v>
      </c>
      <c r="AX949" s="1" t="s">
        <v>74</v>
      </c>
      <c r="AY949" s="1" t="s">
        <v>74</v>
      </c>
      <c r="AZ949" s="1" t="s">
        <v>74</v>
      </c>
      <c r="BA949" s="1" t="s">
        <v>74</v>
      </c>
      <c r="BB949" s="1">
        <v>303</v>
      </c>
      <c r="BC949" s="1">
        <v>308</v>
      </c>
      <c r="BD949" s="1" t="s">
        <v>74</v>
      </c>
      <c r="BE949" s="1" t="s">
        <v>16094</v>
      </c>
      <c r="BF949" s="1" t="str">
        <f>HYPERLINK("http://dx.doi.org/10.1038/sj.bdj.4809372","http://dx.doi.org/10.1038/sj.bdj.4809372")</f>
        <v>http://dx.doi.org/10.1038/sj.bdj.4809372</v>
      </c>
      <c r="BG949" s="1" t="s">
        <v>74</v>
      </c>
      <c r="BH949" s="1" t="s">
        <v>74</v>
      </c>
      <c r="BI949" s="1">
        <v>6</v>
      </c>
      <c r="BJ949" s="1" t="s">
        <v>149</v>
      </c>
      <c r="BK949" s="1" t="s">
        <v>100</v>
      </c>
      <c r="BL949" s="1" t="s">
        <v>149</v>
      </c>
      <c r="BM949" s="1" t="s">
        <v>16095</v>
      </c>
      <c r="BN949" s="1">
        <v>9154709</v>
      </c>
      <c r="BO949" s="1" t="s">
        <v>74</v>
      </c>
      <c r="BP949" s="1" t="s">
        <v>74</v>
      </c>
      <c r="BQ949" s="1" t="s">
        <v>74</v>
      </c>
      <c r="BR949" s="1" t="s">
        <v>102</v>
      </c>
      <c r="BS949" s="1" t="s">
        <v>16096</v>
      </c>
      <c r="BT949" s="1" t="str">
        <f>HYPERLINK("https%3A%2F%2Fwww.webofscience.com%2Fwos%2Fwoscc%2Ffull-record%2FWOS:A1997WZ09700012","View Full Record in Web of Science")</f>
        <v>View Full Record in Web of Science</v>
      </c>
    </row>
    <row r="950" spans="1:72" x14ac:dyDescent="0.25">
      <c r="A950" s="1" t="s">
        <v>72</v>
      </c>
      <c r="B950" s="1" t="s">
        <v>16097</v>
      </c>
      <c r="C950" s="1" t="s">
        <v>74</v>
      </c>
      <c r="D950" s="1" t="s">
        <v>74</v>
      </c>
      <c r="E950" s="1" t="s">
        <v>74</v>
      </c>
      <c r="F950" s="1" t="s">
        <v>16097</v>
      </c>
      <c r="G950" s="1" t="s">
        <v>74</v>
      </c>
      <c r="H950" s="1" t="s">
        <v>74</v>
      </c>
      <c r="I950" s="1" t="s">
        <v>16098</v>
      </c>
      <c r="J950" s="1" t="s">
        <v>15862</v>
      </c>
      <c r="K950" s="1" t="s">
        <v>74</v>
      </c>
      <c r="L950" s="1" t="s">
        <v>74</v>
      </c>
      <c r="M950" s="1" t="s">
        <v>78</v>
      </c>
      <c r="N950" s="1" t="s">
        <v>79</v>
      </c>
      <c r="O950" s="1" t="s">
        <v>74</v>
      </c>
      <c r="P950" s="1" t="s">
        <v>74</v>
      </c>
      <c r="Q950" s="1" t="s">
        <v>74</v>
      </c>
      <c r="R950" s="1" t="s">
        <v>74</v>
      </c>
      <c r="S950" s="1" t="s">
        <v>74</v>
      </c>
      <c r="T950" s="1" t="s">
        <v>16099</v>
      </c>
      <c r="U950" s="1" t="s">
        <v>16100</v>
      </c>
      <c r="V950" s="1" t="s">
        <v>16101</v>
      </c>
      <c r="W950" s="1" t="s">
        <v>74</v>
      </c>
      <c r="X950" s="1" t="s">
        <v>74</v>
      </c>
      <c r="Y950" s="1" t="s">
        <v>16102</v>
      </c>
      <c r="Z950" s="1" t="s">
        <v>74</v>
      </c>
      <c r="AA950" s="1" t="s">
        <v>74</v>
      </c>
      <c r="AB950" s="1" t="s">
        <v>74</v>
      </c>
      <c r="AC950" s="1" t="s">
        <v>74</v>
      </c>
      <c r="AD950" s="1" t="s">
        <v>74</v>
      </c>
      <c r="AE950" s="1" t="s">
        <v>74</v>
      </c>
      <c r="AF950" s="1" t="s">
        <v>74</v>
      </c>
      <c r="AG950" s="1">
        <v>39</v>
      </c>
      <c r="AH950" s="1">
        <v>57</v>
      </c>
      <c r="AI950" s="1">
        <v>57</v>
      </c>
      <c r="AJ950" s="1">
        <v>1</v>
      </c>
      <c r="AK950" s="1">
        <v>17</v>
      </c>
      <c r="AL950" s="1" t="s">
        <v>1081</v>
      </c>
      <c r="AM950" s="1" t="s">
        <v>1082</v>
      </c>
      <c r="AN950" s="1" t="s">
        <v>16015</v>
      </c>
      <c r="AO950" s="1" t="s">
        <v>15023</v>
      </c>
      <c r="AP950" s="1" t="s">
        <v>74</v>
      </c>
      <c r="AQ950" s="1" t="s">
        <v>74</v>
      </c>
      <c r="AR950" s="1" t="s">
        <v>15868</v>
      </c>
      <c r="AS950" s="1" t="s">
        <v>15869</v>
      </c>
      <c r="AT950" s="1" t="s">
        <v>903</v>
      </c>
      <c r="AU950" s="1">
        <v>1997</v>
      </c>
      <c r="AV950" s="1">
        <v>7</v>
      </c>
      <c r="AW950" s="1">
        <v>1</v>
      </c>
      <c r="AX950" s="1" t="s">
        <v>74</v>
      </c>
      <c r="AY950" s="1" t="s">
        <v>74</v>
      </c>
      <c r="AZ950" s="1" t="s">
        <v>74</v>
      </c>
      <c r="BA950" s="1" t="s">
        <v>74</v>
      </c>
      <c r="BB950" s="1">
        <v>26</v>
      </c>
      <c r="BC950" s="1">
        <v>38</v>
      </c>
      <c r="BD950" s="1" t="s">
        <v>74</v>
      </c>
      <c r="BE950" s="1" t="s">
        <v>16103</v>
      </c>
      <c r="BF950" s="1" t="str">
        <f>HYPERLINK("http://dx.doi.org/10.1123/ijsn.7.1.26","http://dx.doi.org/10.1123/ijsn.7.1.26")</f>
        <v>http://dx.doi.org/10.1123/ijsn.7.1.26</v>
      </c>
      <c r="BG950" s="1" t="s">
        <v>74</v>
      </c>
      <c r="BH950" s="1" t="s">
        <v>74</v>
      </c>
      <c r="BI950" s="1">
        <v>13</v>
      </c>
      <c r="BJ950" s="1" t="s">
        <v>1089</v>
      </c>
      <c r="BK950" s="1" t="s">
        <v>100</v>
      </c>
      <c r="BL950" s="1" t="s">
        <v>1089</v>
      </c>
      <c r="BM950" s="1" t="s">
        <v>16104</v>
      </c>
      <c r="BN950" s="1">
        <v>9063762</v>
      </c>
      <c r="BO950" s="1" t="s">
        <v>74</v>
      </c>
      <c r="BP950" s="1" t="s">
        <v>74</v>
      </c>
      <c r="BQ950" s="1" t="s">
        <v>74</v>
      </c>
      <c r="BR950" s="1" t="s">
        <v>102</v>
      </c>
      <c r="BS950" s="1" t="s">
        <v>16105</v>
      </c>
      <c r="BT950" s="1" t="str">
        <f>HYPERLINK("https%3A%2F%2Fwww.webofscience.com%2Fwos%2Fwoscc%2Ffull-record%2FWOS:A1997WL21500003","View Full Record in Web of Science")</f>
        <v>View Full Record in Web of Science</v>
      </c>
    </row>
    <row r="951" spans="1:72" x14ac:dyDescent="0.25">
      <c r="A951" s="1" t="s">
        <v>72</v>
      </c>
      <c r="B951" s="1" t="s">
        <v>16019</v>
      </c>
      <c r="C951" s="1" t="s">
        <v>74</v>
      </c>
      <c r="D951" s="1" t="s">
        <v>74</v>
      </c>
      <c r="E951" s="1" t="s">
        <v>74</v>
      </c>
      <c r="F951" s="1" t="s">
        <v>16019</v>
      </c>
      <c r="G951" s="1" t="s">
        <v>74</v>
      </c>
      <c r="H951" s="1" t="s">
        <v>74</v>
      </c>
      <c r="I951" s="1" t="s">
        <v>16106</v>
      </c>
      <c r="J951" s="1" t="s">
        <v>11325</v>
      </c>
      <c r="K951" s="1" t="s">
        <v>74</v>
      </c>
      <c r="L951" s="1" t="s">
        <v>74</v>
      </c>
      <c r="M951" s="1" t="s">
        <v>78</v>
      </c>
      <c r="N951" s="1" t="s">
        <v>79</v>
      </c>
      <c r="O951" s="1" t="s">
        <v>74</v>
      </c>
      <c r="P951" s="1" t="s">
        <v>74</v>
      </c>
      <c r="Q951" s="1" t="s">
        <v>74</v>
      </c>
      <c r="R951" s="1" t="s">
        <v>74</v>
      </c>
      <c r="S951" s="1" t="s">
        <v>74</v>
      </c>
      <c r="T951" s="1" t="s">
        <v>16107</v>
      </c>
      <c r="U951" s="1" t="s">
        <v>16108</v>
      </c>
      <c r="V951" s="1" t="s">
        <v>16109</v>
      </c>
      <c r="W951" s="1" t="s">
        <v>74</v>
      </c>
      <c r="X951" s="1" t="s">
        <v>74</v>
      </c>
      <c r="Y951" s="1" t="s">
        <v>16061</v>
      </c>
      <c r="Z951" s="1" t="s">
        <v>74</v>
      </c>
      <c r="AA951" s="1" t="s">
        <v>74</v>
      </c>
      <c r="AB951" s="1" t="s">
        <v>16091</v>
      </c>
      <c r="AC951" s="1" t="s">
        <v>74</v>
      </c>
      <c r="AD951" s="1" t="s">
        <v>74</v>
      </c>
      <c r="AE951" s="1" t="s">
        <v>74</v>
      </c>
      <c r="AF951" s="1" t="s">
        <v>74</v>
      </c>
      <c r="AG951" s="1">
        <v>10</v>
      </c>
      <c r="AH951" s="1">
        <v>59</v>
      </c>
      <c r="AI951" s="1">
        <v>62</v>
      </c>
      <c r="AJ951" s="1">
        <v>4</v>
      </c>
      <c r="AK951" s="1">
        <v>12</v>
      </c>
      <c r="AL951" s="1" t="s">
        <v>16024</v>
      </c>
      <c r="AM951" s="1" t="s">
        <v>118</v>
      </c>
      <c r="AN951" s="1" t="s">
        <v>16057</v>
      </c>
      <c r="AO951" s="1" t="s">
        <v>11332</v>
      </c>
      <c r="AP951" s="1" t="s">
        <v>74</v>
      </c>
      <c r="AQ951" s="1" t="s">
        <v>74</v>
      </c>
      <c r="AR951" s="1" t="s">
        <v>11334</v>
      </c>
      <c r="AS951" s="1" t="s">
        <v>11335</v>
      </c>
      <c r="AT951" s="1" t="s">
        <v>903</v>
      </c>
      <c r="AU951" s="1">
        <v>1997</v>
      </c>
      <c r="AV951" s="1">
        <v>31</v>
      </c>
      <c r="AW951" s="1">
        <v>1</v>
      </c>
      <c r="AX951" s="1" t="s">
        <v>74</v>
      </c>
      <c r="AY951" s="1" t="s">
        <v>74</v>
      </c>
      <c r="AZ951" s="1" t="s">
        <v>74</v>
      </c>
      <c r="BA951" s="1" t="s">
        <v>74</v>
      </c>
      <c r="BB951" s="1">
        <v>28</v>
      </c>
      <c r="BC951" s="1">
        <v>30</v>
      </c>
      <c r="BD951" s="1" t="s">
        <v>74</v>
      </c>
      <c r="BE951" s="1" t="s">
        <v>16110</v>
      </c>
      <c r="BF951" s="1" t="str">
        <f>HYPERLINK("http://dx.doi.org/10.1136/bjsm.31.1.28","http://dx.doi.org/10.1136/bjsm.31.1.28")</f>
        <v>http://dx.doi.org/10.1136/bjsm.31.1.28</v>
      </c>
      <c r="BG951" s="1" t="s">
        <v>74</v>
      </c>
      <c r="BH951" s="1" t="s">
        <v>74</v>
      </c>
      <c r="BI951" s="1">
        <v>3</v>
      </c>
      <c r="BJ951" s="1" t="s">
        <v>658</v>
      </c>
      <c r="BK951" s="1" t="s">
        <v>100</v>
      </c>
      <c r="BL951" s="1" t="s">
        <v>658</v>
      </c>
      <c r="BM951" s="1" t="s">
        <v>16111</v>
      </c>
      <c r="BN951" s="1">
        <v>9132205</v>
      </c>
      <c r="BO951" s="1" t="s">
        <v>4620</v>
      </c>
      <c r="BP951" s="1" t="s">
        <v>74</v>
      </c>
      <c r="BQ951" s="1" t="s">
        <v>74</v>
      </c>
      <c r="BR951" s="1" t="s">
        <v>102</v>
      </c>
      <c r="BS951" s="1" t="s">
        <v>16112</v>
      </c>
      <c r="BT951" s="1" t="str">
        <f>HYPERLINK("https%3A%2F%2Fwww.webofscience.com%2Fwos%2Fwoscc%2Ffull-record%2FWOS:A1997WM27700009","View Full Record in Web of Science")</f>
        <v>View Full Record in Web of Science</v>
      </c>
    </row>
    <row r="952" spans="1:72" x14ac:dyDescent="0.25">
      <c r="A952" s="1" t="s">
        <v>5688</v>
      </c>
      <c r="B952" s="1" t="s">
        <v>16113</v>
      </c>
      <c r="C952" s="1" t="s">
        <v>74</v>
      </c>
      <c r="D952" s="1" t="s">
        <v>16114</v>
      </c>
      <c r="E952" s="1" t="s">
        <v>74</v>
      </c>
      <c r="F952" s="1" t="s">
        <v>16113</v>
      </c>
      <c r="G952" s="1" t="s">
        <v>74</v>
      </c>
      <c r="H952" s="1" t="s">
        <v>74</v>
      </c>
      <c r="I952" s="1" t="s">
        <v>16115</v>
      </c>
      <c r="J952" s="1" t="s">
        <v>16116</v>
      </c>
      <c r="K952" s="1" t="s">
        <v>16116</v>
      </c>
      <c r="L952" s="1" t="s">
        <v>74</v>
      </c>
      <c r="M952" s="1" t="s">
        <v>78</v>
      </c>
      <c r="N952" s="1" t="s">
        <v>5695</v>
      </c>
      <c r="O952" s="1" t="s">
        <v>16117</v>
      </c>
      <c r="P952" s="1" t="s">
        <v>16118</v>
      </c>
      <c r="Q952" s="1" t="s">
        <v>16119</v>
      </c>
      <c r="R952" s="1" t="s">
        <v>16120</v>
      </c>
      <c r="S952" s="1" t="s">
        <v>16121</v>
      </c>
      <c r="T952" s="1" t="s">
        <v>74</v>
      </c>
      <c r="U952" s="1" t="s">
        <v>74</v>
      </c>
      <c r="V952" s="1" t="s">
        <v>16122</v>
      </c>
      <c r="W952" s="1" t="s">
        <v>16123</v>
      </c>
      <c r="X952" s="1" t="s">
        <v>1229</v>
      </c>
      <c r="Y952" s="1" t="s">
        <v>16124</v>
      </c>
      <c r="Z952" s="1" t="s">
        <v>74</v>
      </c>
      <c r="AA952" s="1" t="s">
        <v>16125</v>
      </c>
      <c r="AB952" s="1" t="s">
        <v>74</v>
      </c>
      <c r="AC952" s="1" t="s">
        <v>74</v>
      </c>
      <c r="AD952" s="1" t="s">
        <v>74</v>
      </c>
      <c r="AE952" s="1" t="s">
        <v>74</v>
      </c>
      <c r="AF952" s="1" t="s">
        <v>74</v>
      </c>
      <c r="AG952" s="1">
        <v>0</v>
      </c>
      <c r="AH952" s="1">
        <v>1</v>
      </c>
      <c r="AI952" s="1">
        <v>1</v>
      </c>
      <c r="AJ952" s="1">
        <v>0</v>
      </c>
      <c r="AK952" s="1">
        <v>3</v>
      </c>
      <c r="AL952" s="1" t="s">
        <v>16126</v>
      </c>
      <c r="AM952" s="1" t="s">
        <v>16127</v>
      </c>
      <c r="AN952" s="1" t="s">
        <v>16128</v>
      </c>
      <c r="AO952" s="1" t="s">
        <v>16129</v>
      </c>
      <c r="AP952" s="1" t="s">
        <v>74</v>
      </c>
      <c r="AQ952" s="1" t="s">
        <v>74</v>
      </c>
      <c r="AR952" s="1" t="s">
        <v>16130</v>
      </c>
      <c r="AS952" s="1" t="s">
        <v>74</v>
      </c>
      <c r="AT952" s="1" t="s">
        <v>74</v>
      </c>
      <c r="AU952" s="1">
        <v>1997</v>
      </c>
      <c r="AV952" s="1">
        <v>22</v>
      </c>
      <c r="AW952" s="1" t="s">
        <v>74</v>
      </c>
      <c r="AX952" s="1" t="s">
        <v>74</v>
      </c>
      <c r="AY952" s="1" t="s">
        <v>74</v>
      </c>
      <c r="AZ952" s="1" t="s">
        <v>74</v>
      </c>
      <c r="BA952" s="1" t="s">
        <v>74</v>
      </c>
      <c r="BB952" s="1">
        <v>222</v>
      </c>
      <c r="BC952" s="1">
        <v>234</v>
      </c>
      <c r="BD952" s="1" t="s">
        <v>74</v>
      </c>
      <c r="BE952" s="1" t="s">
        <v>74</v>
      </c>
      <c r="BF952" s="1" t="s">
        <v>74</v>
      </c>
      <c r="BG952" s="1" t="s">
        <v>74</v>
      </c>
      <c r="BH952" s="1" t="s">
        <v>74</v>
      </c>
      <c r="BI952" s="1">
        <v>13</v>
      </c>
      <c r="BJ952" s="1" t="s">
        <v>5625</v>
      </c>
      <c r="BK952" s="1" t="s">
        <v>6703</v>
      </c>
      <c r="BL952" s="1" t="s">
        <v>5625</v>
      </c>
      <c r="BM952" s="1" t="s">
        <v>16131</v>
      </c>
      <c r="BN952" s="1" t="s">
        <v>74</v>
      </c>
      <c r="BO952" s="1" t="s">
        <v>74</v>
      </c>
      <c r="BP952" s="1" t="s">
        <v>74</v>
      </c>
      <c r="BQ952" s="1" t="s">
        <v>74</v>
      </c>
      <c r="BR952" s="1" t="s">
        <v>102</v>
      </c>
      <c r="BS952" s="1" t="s">
        <v>16132</v>
      </c>
      <c r="BT952" s="1" t="str">
        <f>HYPERLINK("https%3A%2F%2Fwww.webofscience.com%2Fwos%2Fwoscc%2Ffull-record%2FWOS:000072625200028","View Full Record in Web of Science")</f>
        <v>View Full Record in Web of Science</v>
      </c>
    </row>
    <row r="953" spans="1:72" x14ac:dyDescent="0.25">
      <c r="A953" s="1" t="s">
        <v>72</v>
      </c>
      <c r="B953" s="1" t="s">
        <v>16133</v>
      </c>
      <c r="C953" s="1" t="s">
        <v>74</v>
      </c>
      <c r="D953" s="1" t="s">
        <v>74</v>
      </c>
      <c r="E953" s="1" t="s">
        <v>74</v>
      </c>
      <c r="F953" s="1" t="s">
        <v>16133</v>
      </c>
      <c r="G953" s="1" t="s">
        <v>74</v>
      </c>
      <c r="H953" s="1" t="s">
        <v>74</v>
      </c>
      <c r="I953" s="1" t="s">
        <v>16134</v>
      </c>
      <c r="J953" s="1" t="s">
        <v>16135</v>
      </c>
      <c r="K953" s="1" t="s">
        <v>74</v>
      </c>
      <c r="L953" s="1" t="s">
        <v>74</v>
      </c>
      <c r="M953" s="1" t="s">
        <v>78</v>
      </c>
      <c r="N953" s="1" t="s">
        <v>79</v>
      </c>
      <c r="O953" s="1" t="s">
        <v>74</v>
      </c>
      <c r="P953" s="1" t="s">
        <v>74</v>
      </c>
      <c r="Q953" s="1" t="s">
        <v>74</v>
      </c>
      <c r="R953" s="1" t="s">
        <v>74</v>
      </c>
      <c r="S953" s="1" t="s">
        <v>74</v>
      </c>
      <c r="T953" s="1" t="s">
        <v>16136</v>
      </c>
      <c r="U953" s="1" t="s">
        <v>16137</v>
      </c>
      <c r="V953" s="1" t="s">
        <v>16138</v>
      </c>
      <c r="W953" s="1" t="s">
        <v>16139</v>
      </c>
      <c r="X953" s="1" t="s">
        <v>74</v>
      </c>
      <c r="Y953" s="1" t="s">
        <v>16140</v>
      </c>
      <c r="Z953" s="1" t="s">
        <v>74</v>
      </c>
      <c r="AA953" s="1" t="s">
        <v>74</v>
      </c>
      <c r="AB953" s="1" t="s">
        <v>74</v>
      </c>
      <c r="AC953" s="1" t="s">
        <v>74</v>
      </c>
      <c r="AD953" s="1" t="s">
        <v>74</v>
      </c>
      <c r="AE953" s="1" t="s">
        <v>74</v>
      </c>
      <c r="AF953" s="1" t="s">
        <v>74</v>
      </c>
      <c r="AG953" s="1">
        <v>15</v>
      </c>
      <c r="AH953" s="1">
        <v>12</v>
      </c>
      <c r="AI953" s="1">
        <v>12</v>
      </c>
      <c r="AJ953" s="1">
        <v>1</v>
      </c>
      <c r="AK953" s="1">
        <v>7</v>
      </c>
      <c r="AL953" s="1" t="s">
        <v>4594</v>
      </c>
      <c r="AM953" s="1" t="s">
        <v>91</v>
      </c>
      <c r="AN953" s="1" t="s">
        <v>6279</v>
      </c>
      <c r="AO953" s="1" t="s">
        <v>16141</v>
      </c>
      <c r="AP953" s="1" t="s">
        <v>74</v>
      </c>
      <c r="AQ953" s="1" t="s">
        <v>74</v>
      </c>
      <c r="AR953" s="1" t="s">
        <v>16142</v>
      </c>
      <c r="AS953" s="1" t="s">
        <v>16143</v>
      </c>
      <c r="AT953" s="1" t="s">
        <v>1031</v>
      </c>
      <c r="AU953" s="1">
        <v>1997</v>
      </c>
      <c r="AV953" s="1">
        <v>19</v>
      </c>
      <c r="AW953" s="1">
        <v>1</v>
      </c>
      <c r="AX953" s="1" t="s">
        <v>74</v>
      </c>
      <c r="AY953" s="1" t="s">
        <v>74</v>
      </c>
      <c r="AZ953" s="1" t="s">
        <v>74</v>
      </c>
      <c r="BA953" s="1" t="s">
        <v>74</v>
      </c>
      <c r="BB953" s="1">
        <v>31</v>
      </c>
      <c r="BC953" s="1">
        <v>39</v>
      </c>
      <c r="BD953" s="1" t="s">
        <v>74</v>
      </c>
      <c r="BE953" s="1" t="s">
        <v>16144</v>
      </c>
      <c r="BF953" s="1" t="str">
        <f>HYPERLINK("http://dx.doi.org/10.1016/0169-8141(95)00087-9","http://dx.doi.org/10.1016/0169-8141(95)00087-9")</f>
        <v>http://dx.doi.org/10.1016/0169-8141(95)00087-9</v>
      </c>
      <c r="BG953" s="1" t="s">
        <v>74</v>
      </c>
      <c r="BH953" s="1" t="s">
        <v>74</v>
      </c>
      <c r="BI953" s="1">
        <v>9</v>
      </c>
      <c r="BJ953" s="1" t="s">
        <v>16145</v>
      </c>
      <c r="BK953" s="1" t="s">
        <v>247</v>
      </c>
      <c r="BL953" s="1" t="s">
        <v>2752</v>
      </c>
      <c r="BM953" s="1" t="s">
        <v>16146</v>
      </c>
      <c r="BN953" s="1" t="s">
        <v>74</v>
      </c>
      <c r="BO953" s="1" t="s">
        <v>74</v>
      </c>
      <c r="BP953" s="1" t="s">
        <v>74</v>
      </c>
      <c r="BQ953" s="1" t="s">
        <v>74</v>
      </c>
      <c r="BR953" s="1" t="s">
        <v>102</v>
      </c>
      <c r="BS953" s="1" t="s">
        <v>16147</v>
      </c>
      <c r="BT953" s="1" t="str">
        <f>HYPERLINK("https%3A%2F%2Fwww.webofscience.com%2Fwos%2Fwoscc%2Ffull-record%2FWOS:A1997VU97900004","View Full Record in Web of Science")</f>
        <v>View Full Record in Web of Science</v>
      </c>
    </row>
    <row r="954" spans="1:72" x14ac:dyDescent="0.25">
      <c r="A954" s="1" t="s">
        <v>72</v>
      </c>
      <c r="B954" s="1" t="s">
        <v>16148</v>
      </c>
      <c r="C954" s="1" t="s">
        <v>74</v>
      </c>
      <c r="D954" s="1" t="s">
        <v>74</v>
      </c>
      <c r="E954" s="1" t="s">
        <v>74</v>
      </c>
      <c r="F954" s="1" t="s">
        <v>16148</v>
      </c>
      <c r="G954" s="1" t="s">
        <v>74</v>
      </c>
      <c r="H954" s="1" t="s">
        <v>74</v>
      </c>
      <c r="I954" s="1" t="s">
        <v>16149</v>
      </c>
      <c r="J954" s="1" t="s">
        <v>2695</v>
      </c>
      <c r="K954" s="1" t="s">
        <v>74</v>
      </c>
      <c r="L954" s="1" t="s">
        <v>74</v>
      </c>
      <c r="M954" s="1" t="s">
        <v>78</v>
      </c>
      <c r="N954" s="1" t="s">
        <v>79</v>
      </c>
      <c r="O954" s="1" t="s">
        <v>74</v>
      </c>
      <c r="P954" s="1" t="s">
        <v>74</v>
      </c>
      <c r="Q954" s="1" t="s">
        <v>74</v>
      </c>
      <c r="R954" s="1" t="s">
        <v>74</v>
      </c>
      <c r="S954" s="1" t="s">
        <v>74</v>
      </c>
      <c r="T954" s="1" t="s">
        <v>16150</v>
      </c>
      <c r="U954" s="1" t="s">
        <v>16151</v>
      </c>
      <c r="V954" s="1" t="s">
        <v>16152</v>
      </c>
      <c r="W954" s="1" t="s">
        <v>16153</v>
      </c>
      <c r="X954" s="1" t="s">
        <v>16154</v>
      </c>
      <c r="Y954" s="1" t="s">
        <v>74</v>
      </c>
      <c r="Z954" s="1" t="s">
        <v>74</v>
      </c>
      <c r="AA954" s="1" t="s">
        <v>74</v>
      </c>
      <c r="AB954" s="1" t="s">
        <v>74</v>
      </c>
      <c r="AC954" s="1" t="s">
        <v>74</v>
      </c>
      <c r="AD954" s="1" t="s">
        <v>74</v>
      </c>
      <c r="AE954" s="1" t="s">
        <v>74</v>
      </c>
      <c r="AF954" s="1" t="s">
        <v>74</v>
      </c>
      <c r="AG954" s="1">
        <v>30</v>
      </c>
      <c r="AH954" s="1">
        <v>74</v>
      </c>
      <c r="AI954" s="1">
        <v>78</v>
      </c>
      <c r="AJ954" s="1">
        <v>0</v>
      </c>
      <c r="AK954" s="1">
        <v>84</v>
      </c>
      <c r="AL954" s="1" t="s">
        <v>15939</v>
      </c>
      <c r="AM954" s="1" t="s">
        <v>2705</v>
      </c>
      <c r="AN954" s="1" t="s">
        <v>15940</v>
      </c>
      <c r="AO954" s="1" t="s">
        <v>2707</v>
      </c>
      <c r="AP954" s="1" t="s">
        <v>74</v>
      </c>
      <c r="AQ954" s="1" t="s">
        <v>74</v>
      </c>
      <c r="AR954" s="1" t="s">
        <v>2709</v>
      </c>
      <c r="AS954" s="1" t="s">
        <v>2710</v>
      </c>
      <c r="AT954" s="1" t="s">
        <v>1031</v>
      </c>
      <c r="AU954" s="1">
        <v>1997</v>
      </c>
      <c r="AV954" s="1">
        <v>18</v>
      </c>
      <c r="AW954" s="1">
        <v>1</v>
      </c>
      <c r="AX954" s="1" t="s">
        <v>74</v>
      </c>
      <c r="AY954" s="1" t="s">
        <v>74</v>
      </c>
      <c r="AZ954" s="1" t="s">
        <v>74</v>
      </c>
      <c r="BA954" s="1" t="s">
        <v>74</v>
      </c>
      <c r="BB954" s="1">
        <v>40</v>
      </c>
      <c r="BC954" s="1">
        <v>46</v>
      </c>
      <c r="BD954" s="1" t="s">
        <v>74</v>
      </c>
      <c r="BE954" s="1" t="s">
        <v>16155</v>
      </c>
      <c r="BF954" s="1" t="str">
        <f>HYPERLINK("http://dx.doi.org/10.1055/s-2007-972593","http://dx.doi.org/10.1055/s-2007-972593")</f>
        <v>http://dx.doi.org/10.1055/s-2007-972593</v>
      </c>
      <c r="BG954" s="1" t="s">
        <v>74</v>
      </c>
      <c r="BH954" s="1" t="s">
        <v>74</v>
      </c>
      <c r="BI954" s="1">
        <v>7</v>
      </c>
      <c r="BJ954" s="1" t="s">
        <v>658</v>
      </c>
      <c r="BK954" s="1" t="s">
        <v>100</v>
      </c>
      <c r="BL954" s="1" t="s">
        <v>658</v>
      </c>
      <c r="BM954" s="1" t="s">
        <v>16156</v>
      </c>
      <c r="BN954" s="1">
        <v>9059904</v>
      </c>
      <c r="BO954" s="1" t="s">
        <v>74</v>
      </c>
      <c r="BP954" s="1" t="s">
        <v>74</v>
      </c>
      <c r="BQ954" s="1" t="s">
        <v>74</v>
      </c>
      <c r="BR954" s="1" t="s">
        <v>102</v>
      </c>
      <c r="BS954" s="1" t="s">
        <v>16157</v>
      </c>
      <c r="BT954" s="1" t="str">
        <f>HYPERLINK("https%3A%2F%2Fwww.webofscience.com%2Fwos%2Fwoscc%2Ffull-record%2FWOS:A1997WG28200008","View Full Record in Web of Science")</f>
        <v>View Full Record in Web of Science</v>
      </c>
    </row>
    <row r="955" spans="1:72" x14ac:dyDescent="0.25">
      <c r="A955" s="1" t="s">
        <v>72</v>
      </c>
      <c r="B955" s="1" t="s">
        <v>16158</v>
      </c>
      <c r="C955" s="1" t="s">
        <v>74</v>
      </c>
      <c r="D955" s="1" t="s">
        <v>74</v>
      </c>
      <c r="E955" s="1" t="s">
        <v>74</v>
      </c>
      <c r="F955" s="1" t="s">
        <v>16158</v>
      </c>
      <c r="G955" s="1" t="s">
        <v>74</v>
      </c>
      <c r="H955" s="1" t="s">
        <v>74</v>
      </c>
      <c r="I955" s="1" t="s">
        <v>16159</v>
      </c>
      <c r="J955" s="1" t="s">
        <v>1545</v>
      </c>
      <c r="K955" s="1" t="s">
        <v>74</v>
      </c>
      <c r="L955" s="1" t="s">
        <v>74</v>
      </c>
      <c r="M955" s="1" t="s">
        <v>78</v>
      </c>
      <c r="N955" s="1" t="s">
        <v>79</v>
      </c>
      <c r="O955" s="1" t="s">
        <v>74</v>
      </c>
      <c r="P955" s="1" t="s">
        <v>74</v>
      </c>
      <c r="Q955" s="1" t="s">
        <v>74</v>
      </c>
      <c r="R955" s="1" t="s">
        <v>74</v>
      </c>
      <c r="S955" s="1" t="s">
        <v>74</v>
      </c>
      <c r="T955" s="1" t="s">
        <v>16160</v>
      </c>
      <c r="U955" s="1" t="s">
        <v>16161</v>
      </c>
      <c r="V955" s="1" t="s">
        <v>16162</v>
      </c>
      <c r="W955" s="1" t="s">
        <v>16163</v>
      </c>
      <c r="X955" s="1" t="s">
        <v>2549</v>
      </c>
      <c r="Y955" s="1" t="s">
        <v>74</v>
      </c>
      <c r="Z955" s="1" t="s">
        <v>74</v>
      </c>
      <c r="AA955" s="1" t="s">
        <v>74</v>
      </c>
      <c r="AB955" s="1" t="s">
        <v>74</v>
      </c>
      <c r="AC955" s="1" t="s">
        <v>74</v>
      </c>
      <c r="AD955" s="1" t="s">
        <v>74</v>
      </c>
      <c r="AE955" s="1" t="s">
        <v>74</v>
      </c>
      <c r="AF955" s="1" t="s">
        <v>74</v>
      </c>
      <c r="AG955" s="1">
        <v>25</v>
      </c>
      <c r="AH955" s="1">
        <v>47</v>
      </c>
      <c r="AI955" s="1">
        <v>47</v>
      </c>
      <c r="AJ955" s="1">
        <v>0</v>
      </c>
      <c r="AK955" s="1">
        <v>35</v>
      </c>
      <c r="AL955" s="1" t="s">
        <v>710</v>
      </c>
      <c r="AM955" s="1" t="s">
        <v>711</v>
      </c>
      <c r="AN955" s="1" t="s">
        <v>712</v>
      </c>
      <c r="AO955" s="1" t="s">
        <v>1548</v>
      </c>
      <c r="AP955" s="1" t="s">
        <v>1549</v>
      </c>
      <c r="AQ955" s="1" t="s">
        <v>74</v>
      </c>
      <c r="AR955" s="1" t="s">
        <v>1550</v>
      </c>
      <c r="AS955" s="1" t="s">
        <v>1551</v>
      </c>
      <c r="AT955" s="1" t="s">
        <v>323</v>
      </c>
      <c r="AU955" s="1">
        <v>1996</v>
      </c>
      <c r="AV955" s="1">
        <v>28</v>
      </c>
      <c r="AW955" s="1">
        <v>11</v>
      </c>
      <c r="AX955" s="1" t="s">
        <v>74</v>
      </c>
      <c r="AY955" s="1" t="s">
        <v>74</v>
      </c>
      <c r="AZ955" s="1" t="s">
        <v>74</v>
      </c>
      <c r="BA955" s="1" t="s">
        <v>74</v>
      </c>
      <c r="BB955" s="1">
        <v>1373</v>
      </c>
      <c r="BC955" s="1">
        <v>1379</v>
      </c>
      <c r="BD955" s="1" t="s">
        <v>74</v>
      </c>
      <c r="BE955" s="1" t="s">
        <v>16164</v>
      </c>
      <c r="BF955" s="1" t="str">
        <f>HYPERLINK("http://dx.doi.org/10.1097/00005768-199611000-00005","http://dx.doi.org/10.1097/00005768-199611000-00005")</f>
        <v>http://dx.doi.org/10.1097/00005768-199611000-00005</v>
      </c>
      <c r="BG955" s="1" t="s">
        <v>74</v>
      </c>
      <c r="BH955" s="1" t="s">
        <v>74</v>
      </c>
      <c r="BI955" s="1">
        <v>7</v>
      </c>
      <c r="BJ955" s="1" t="s">
        <v>658</v>
      </c>
      <c r="BK955" s="1" t="s">
        <v>100</v>
      </c>
      <c r="BL955" s="1" t="s">
        <v>658</v>
      </c>
      <c r="BM955" s="1" t="s">
        <v>16165</v>
      </c>
      <c r="BN955" s="1">
        <v>8933487</v>
      </c>
      <c r="BO955" s="1" t="s">
        <v>74</v>
      </c>
      <c r="BP955" s="1" t="s">
        <v>74</v>
      </c>
      <c r="BQ955" s="1" t="s">
        <v>74</v>
      </c>
      <c r="BR955" s="1" t="s">
        <v>102</v>
      </c>
      <c r="BS955" s="1" t="s">
        <v>16166</v>
      </c>
      <c r="BT955" s="1" t="str">
        <f>HYPERLINK("https%3A%2F%2Fwww.webofscience.com%2Fwos%2Fwoscc%2Ffull-record%2FWOS:A1996VT79900005","View Full Record in Web of Science")</f>
        <v>View Full Record in Web of Science</v>
      </c>
    </row>
    <row r="956" spans="1:72" x14ac:dyDescent="0.25">
      <c r="A956" s="1" t="s">
        <v>72</v>
      </c>
      <c r="B956" s="1" t="s">
        <v>16167</v>
      </c>
      <c r="C956" s="1" t="s">
        <v>74</v>
      </c>
      <c r="D956" s="1" t="s">
        <v>74</v>
      </c>
      <c r="E956" s="1" t="s">
        <v>74</v>
      </c>
      <c r="F956" s="1" t="s">
        <v>16167</v>
      </c>
      <c r="G956" s="1" t="s">
        <v>74</v>
      </c>
      <c r="H956" s="1" t="s">
        <v>74</v>
      </c>
      <c r="I956" s="1" t="s">
        <v>16168</v>
      </c>
      <c r="J956" s="1" t="s">
        <v>15108</v>
      </c>
      <c r="K956" s="1" t="s">
        <v>74</v>
      </c>
      <c r="L956" s="1" t="s">
        <v>74</v>
      </c>
      <c r="M956" s="1" t="s">
        <v>78</v>
      </c>
      <c r="N956" s="1" t="s">
        <v>5034</v>
      </c>
      <c r="O956" s="1" t="s">
        <v>74</v>
      </c>
      <c r="P956" s="1" t="s">
        <v>74</v>
      </c>
      <c r="Q956" s="1" t="s">
        <v>74</v>
      </c>
      <c r="R956" s="1" t="s">
        <v>74</v>
      </c>
      <c r="S956" s="1" t="s">
        <v>74</v>
      </c>
      <c r="T956" s="1" t="s">
        <v>74</v>
      </c>
      <c r="U956" s="1" t="s">
        <v>16169</v>
      </c>
      <c r="V956" s="1" t="s">
        <v>74</v>
      </c>
      <c r="W956" s="1" t="s">
        <v>74</v>
      </c>
      <c r="X956" s="1" t="s">
        <v>74</v>
      </c>
      <c r="Y956" s="1" t="s">
        <v>16170</v>
      </c>
      <c r="Z956" s="1" t="s">
        <v>74</v>
      </c>
      <c r="AA956" s="1" t="s">
        <v>74</v>
      </c>
      <c r="AB956" s="1" t="s">
        <v>74</v>
      </c>
      <c r="AC956" s="1" t="s">
        <v>74</v>
      </c>
      <c r="AD956" s="1" t="s">
        <v>74</v>
      </c>
      <c r="AE956" s="1" t="s">
        <v>74</v>
      </c>
      <c r="AF956" s="1" t="s">
        <v>74</v>
      </c>
      <c r="AG956" s="1">
        <v>14</v>
      </c>
      <c r="AH956" s="1">
        <v>0</v>
      </c>
      <c r="AI956" s="1">
        <v>0</v>
      </c>
      <c r="AJ956" s="1">
        <v>0</v>
      </c>
      <c r="AK956" s="1">
        <v>0</v>
      </c>
      <c r="AL956" s="1" t="s">
        <v>15113</v>
      </c>
      <c r="AM956" s="1" t="s">
        <v>6142</v>
      </c>
      <c r="AN956" s="1" t="s">
        <v>16171</v>
      </c>
      <c r="AO956" s="1" t="s">
        <v>15115</v>
      </c>
      <c r="AP956" s="1" t="s">
        <v>74</v>
      </c>
      <c r="AQ956" s="1" t="s">
        <v>74</v>
      </c>
      <c r="AR956" s="1" t="s">
        <v>15116</v>
      </c>
      <c r="AS956" s="1" t="s">
        <v>15117</v>
      </c>
      <c r="AT956" s="1" t="s">
        <v>386</v>
      </c>
      <c r="AU956" s="1">
        <v>1996</v>
      </c>
      <c r="AV956" s="1">
        <v>50</v>
      </c>
      <c r="AW956" s="1">
        <v>9</v>
      </c>
      <c r="AX956" s="1" t="s">
        <v>74</v>
      </c>
      <c r="AY956" s="1" t="s">
        <v>74</v>
      </c>
      <c r="AZ956" s="1" t="s">
        <v>74</v>
      </c>
      <c r="BA956" s="1" t="s">
        <v>74</v>
      </c>
      <c r="BB956" s="1">
        <v>51</v>
      </c>
      <c r="BC956" s="1" t="s">
        <v>16075</v>
      </c>
      <c r="BD956" s="1" t="s">
        <v>74</v>
      </c>
      <c r="BE956" s="1" t="s">
        <v>74</v>
      </c>
      <c r="BF956" s="1" t="s">
        <v>74</v>
      </c>
      <c r="BG956" s="1" t="s">
        <v>74</v>
      </c>
      <c r="BH956" s="1" t="s">
        <v>74</v>
      </c>
      <c r="BI956" s="1">
        <v>2</v>
      </c>
      <c r="BJ956" s="1" t="s">
        <v>456</v>
      </c>
      <c r="BK956" s="1" t="s">
        <v>100</v>
      </c>
      <c r="BL956" s="1" t="s">
        <v>456</v>
      </c>
      <c r="BM956" s="1" t="s">
        <v>16172</v>
      </c>
      <c r="BN956" s="1" t="s">
        <v>74</v>
      </c>
      <c r="BO956" s="1" t="s">
        <v>74</v>
      </c>
      <c r="BP956" s="1" t="s">
        <v>74</v>
      </c>
      <c r="BQ956" s="1" t="s">
        <v>74</v>
      </c>
      <c r="BR956" s="1" t="s">
        <v>102</v>
      </c>
      <c r="BS956" s="1" t="s">
        <v>16173</v>
      </c>
      <c r="BT956" s="1" t="str">
        <f>HYPERLINK("https%3A%2F%2Fwww.webofscience.com%2Fwos%2Fwoscc%2Ffull-record%2FWOS:A1996VG73900023","View Full Record in Web of Science")</f>
        <v>View Full Record in Web of Science</v>
      </c>
    </row>
    <row r="957" spans="1:72" x14ac:dyDescent="0.25">
      <c r="A957" s="1" t="s">
        <v>72</v>
      </c>
      <c r="B957" s="1" t="s">
        <v>16174</v>
      </c>
      <c r="C957" s="1" t="s">
        <v>74</v>
      </c>
      <c r="D957" s="1" t="s">
        <v>74</v>
      </c>
      <c r="E957" s="1" t="s">
        <v>74</v>
      </c>
      <c r="F957" s="1" t="s">
        <v>16174</v>
      </c>
      <c r="G957" s="1" t="s">
        <v>74</v>
      </c>
      <c r="H957" s="1" t="s">
        <v>74</v>
      </c>
      <c r="I957" s="1" t="s">
        <v>16175</v>
      </c>
      <c r="J957" s="1" t="s">
        <v>16176</v>
      </c>
      <c r="K957" s="1" t="s">
        <v>74</v>
      </c>
      <c r="L957" s="1" t="s">
        <v>74</v>
      </c>
      <c r="M957" s="1" t="s">
        <v>78</v>
      </c>
      <c r="N957" s="1" t="s">
        <v>79</v>
      </c>
      <c r="O957" s="1" t="s">
        <v>74</v>
      </c>
      <c r="P957" s="1" t="s">
        <v>74</v>
      </c>
      <c r="Q957" s="1" t="s">
        <v>74</v>
      </c>
      <c r="R957" s="1" t="s">
        <v>74</v>
      </c>
      <c r="S957" s="1" t="s">
        <v>74</v>
      </c>
      <c r="T957" s="1" t="s">
        <v>74</v>
      </c>
      <c r="U957" s="1" t="s">
        <v>8137</v>
      </c>
      <c r="V957" s="1" t="s">
        <v>16177</v>
      </c>
      <c r="W957" s="1" t="s">
        <v>16178</v>
      </c>
      <c r="X957" s="1" t="s">
        <v>74</v>
      </c>
      <c r="Y957" s="1" t="s">
        <v>74</v>
      </c>
      <c r="Z957" s="1" t="s">
        <v>74</v>
      </c>
      <c r="AA957" s="1" t="s">
        <v>74</v>
      </c>
      <c r="AB957" s="1" t="s">
        <v>74</v>
      </c>
      <c r="AC957" s="1" t="s">
        <v>74</v>
      </c>
      <c r="AD957" s="1" t="s">
        <v>74</v>
      </c>
      <c r="AE957" s="1" t="s">
        <v>74</v>
      </c>
      <c r="AF957" s="1" t="s">
        <v>74</v>
      </c>
      <c r="AG957" s="1">
        <v>10</v>
      </c>
      <c r="AH957" s="1">
        <v>10</v>
      </c>
      <c r="AI957" s="1">
        <v>10</v>
      </c>
      <c r="AJ957" s="1">
        <v>0</v>
      </c>
      <c r="AK957" s="1">
        <v>7</v>
      </c>
      <c r="AL957" s="1" t="s">
        <v>16179</v>
      </c>
      <c r="AM957" s="1" t="s">
        <v>6142</v>
      </c>
      <c r="AN957" s="1" t="s">
        <v>16180</v>
      </c>
      <c r="AO957" s="1" t="s">
        <v>16181</v>
      </c>
      <c r="AP957" s="1" t="s">
        <v>74</v>
      </c>
      <c r="AQ957" s="1" t="s">
        <v>74</v>
      </c>
      <c r="AR957" s="1" t="s">
        <v>16176</v>
      </c>
      <c r="AS957" s="1" t="s">
        <v>16182</v>
      </c>
      <c r="AT957" s="1" t="s">
        <v>2618</v>
      </c>
      <c r="AU957" s="1">
        <v>1996</v>
      </c>
      <c r="AV957" s="1">
        <v>22</v>
      </c>
      <c r="AW957" s="1">
        <v>5</v>
      </c>
      <c r="AX957" s="1" t="s">
        <v>74</v>
      </c>
      <c r="AY957" s="1" t="s">
        <v>74</v>
      </c>
      <c r="AZ957" s="1" t="s">
        <v>74</v>
      </c>
      <c r="BA957" s="1" t="s">
        <v>74</v>
      </c>
      <c r="BB957" s="1">
        <v>471</v>
      </c>
      <c r="BC957" s="1">
        <v>487</v>
      </c>
      <c r="BD957" s="1" t="s">
        <v>74</v>
      </c>
      <c r="BE957" s="1" t="s">
        <v>16183</v>
      </c>
      <c r="BF957" s="1" t="str">
        <f>HYPERLINK("http://dx.doi.org/10.1177/014572179602200507","http://dx.doi.org/10.1177/014572179602200507")</f>
        <v>http://dx.doi.org/10.1177/014572179602200507</v>
      </c>
      <c r="BG957" s="1" t="s">
        <v>74</v>
      </c>
      <c r="BH957" s="1" t="s">
        <v>74</v>
      </c>
      <c r="BI957" s="1">
        <v>17</v>
      </c>
      <c r="BJ957" s="1" t="s">
        <v>16184</v>
      </c>
      <c r="BK957" s="1" t="s">
        <v>100</v>
      </c>
      <c r="BL957" s="1" t="s">
        <v>16184</v>
      </c>
      <c r="BM957" s="1" t="s">
        <v>16185</v>
      </c>
      <c r="BN957" s="1">
        <v>8936126</v>
      </c>
      <c r="BO957" s="1" t="s">
        <v>74</v>
      </c>
      <c r="BP957" s="1" t="s">
        <v>74</v>
      </c>
      <c r="BQ957" s="1" t="s">
        <v>74</v>
      </c>
      <c r="BR957" s="1" t="s">
        <v>102</v>
      </c>
      <c r="BS957" s="1" t="s">
        <v>16186</v>
      </c>
      <c r="BT957" s="1" t="str">
        <f>HYPERLINK("https%3A%2F%2Fwww.webofscience.com%2Fwos%2Fwoscc%2Ffull-record%2FWOS:A1996VH24300006","View Full Record in Web of Science")</f>
        <v>View Full Record in Web of Science</v>
      </c>
    </row>
    <row r="958" spans="1:72" x14ac:dyDescent="0.25">
      <c r="A958" s="1" t="s">
        <v>72</v>
      </c>
      <c r="B958" s="1" t="s">
        <v>16187</v>
      </c>
      <c r="C958" s="1" t="s">
        <v>74</v>
      </c>
      <c r="D958" s="1" t="s">
        <v>74</v>
      </c>
      <c r="E958" s="1" t="s">
        <v>74</v>
      </c>
      <c r="F958" s="1" t="s">
        <v>16187</v>
      </c>
      <c r="G958" s="1" t="s">
        <v>74</v>
      </c>
      <c r="H958" s="1" t="s">
        <v>74</v>
      </c>
      <c r="I958" s="1" t="s">
        <v>16188</v>
      </c>
      <c r="J958" s="1" t="s">
        <v>16189</v>
      </c>
      <c r="K958" s="1" t="s">
        <v>74</v>
      </c>
      <c r="L958" s="1" t="s">
        <v>74</v>
      </c>
      <c r="M958" s="1" t="s">
        <v>78</v>
      </c>
      <c r="N958" s="1" t="s">
        <v>79</v>
      </c>
      <c r="O958" s="1" t="s">
        <v>74</v>
      </c>
      <c r="P958" s="1" t="s">
        <v>74</v>
      </c>
      <c r="Q958" s="1" t="s">
        <v>74</v>
      </c>
      <c r="R958" s="1" t="s">
        <v>74</v>
      </c>
      <c r="S958" s="1" t="s">
        <v>74</v>
      </c>
      <c r="T958" s="1" t="s">
        <v>16190</v>
      </c>
      <c r="U958" s="1" t="s">
        <v>16191</v>
      </c>
      <c r="V958" s="1" t="s">
        <v>16192</v>
      </c>
      <c r="W958" s="1" t="s">
        <v>74</v>
      </c>
      <c r="X958" s="1" t="s">
        <v>74</v>
      </c>
      <c r="Y958" s="1" t="s">
        <v>16193</v>
      </c>
      <c r="Z958" s="1" t="s">
        <v>74</v>
      </c>
      <c r="AA958" s="1" t="s">
        <v>13670</v>
      </c>
      <c r="AB958" s="1" t="s">
        <v>13671</v>
      </c>
      <c r="AC958" s="1" t="s">
        <v>74</v>
      </c>
      <c r="AD958" s="1" t="s">
        <v>74</v>
      </c>
      <c r="AE958" s="1" t="s">
        <v>74</v>
      </c>
      <c r="AF958" s="1" t="s">
        <v>74</v>
      </c>
      <c r="AG958" s="1">
        <v>15</v>
      </c>
      <c r="AH958" s="1">
        <v>101</v>
      </c>
      <c r="AI958" s="1">
        <v>106</v>
      </c>
      <c r="AJ958" s="1">
        <v>0</v>
      </c>
      <c r="AK958" s="1">
        <v>32</v>
      </c>
      <c r="AL958" s="1" t="s">
        <v>16194</v>
      </c>
      <c r="AM958" s="1" t="s">
        <v>290</v>
      </c>
      <c r="AN958" s="1" t="s">
        <v>16195</v>
      </c>
      <c r="AO958" s="1" t="s">
        <v>16196</v>
      </c>
      <c r="AP958" s="1" t="s">
        <v>74</v>
      </c>
      <c r="AQ958" s="1" t="s">
        <v>74</v>
      </c>
      <c r="AR958" s="1" t="s">
        <v>16197</v>
      </c>
      <c r="AS958" s="1" t="s">
        <v>16198</v>
      </c>
      <c r="AT958" s="1" t="s">
        <v>717</v>
      </c>
      <c r="AU958" s="1">
        <v>1996</v>
      </c>
      <c r="AV958" s="1">
        <v>73</v>
      </c>
      <c r="AW958" s="1" t="s">
        <v>9253</v>
      </c>
      <c r="AX958" s="1" t="s">
        <v>74</v>
      </c>
      <c r="AY958" s="1" t="s">
        <v>74</v>
      </c>
      <c r="AZ958" s="1" t="s">
        <v>74</v>
      </c>
      <c r="BA958" s="1" t="s">
        <v>74</v>
      </c>
      <c r="BB958" s="1">
        <v>317</v>
      </c>
      <c r="BC958" s="1">
        <v>325</v>
      </c>
      <c r="BD958" s="1" t="s">
        <v>74</v>
      </c>
      <c r="BE958" s="1" t="s">
        <v>16199</v>
      </c>
      <c r="BF958" s="1" t="str">
        <f>HYPERLINK("http://dx.doi.org/10.1007/BF02425493","http://dx.doi.org/10.1007/BF02425493")</f>
        <v>http://dx.doi.org/10.1007/BF02425493</v>
      </c>
      <c r="BG958" s="1" t="s">
        <v>74</v>
      </c>
      <c r="BH958" s="1" t="s">
        <v>74</v>
      </c>
      <c r="BI958" s="1">
        <v>9</v>
      </c>
      <c r="BJ958" s="1" t="s">
        <v>298</v>
      </c>
      <c r="BK958" s="1" t="s">
        <v>100</v>
      </c>
      <c r="BL958" s="1" t="s">
        <v>298</v>
      </c>
      <c r="BM958" s="1" t="s">
        <v>16200</v>
      </c>
      <c r="BN958" s="1">
        <v>8781863</v>
      </c>
      <c r="BO958" s="1" t="s">
        <v>74</v>
      </c>
      <c r="BP958" s="1" t="s">
        <v>74</v>
      </c>
      <c r="BQ958" s="1" t="s">
        <v>74</v>
      </c>
      <c r="BR958" s="1" t="s">
        <v>102</v>
      </c>
      <c r="BS958" s="1" t="s">
        <v>16201</v>
      </c>
      <c r="BT958" s="1" t="str">
        <f>HYPERLINK("https%3A%2F%2Fwww.webofscience.com%2Fwos%2Fwoscc%2Ffull-record%2FWOS:A1996UP58500018","View Full Record in Web of Science")</f>
        <v>View Full Record in Web of Science</v>
      </c>
    </row>
    <row r="959" spans="1:72" x14ac:dyDescent="0.25">
      <c r="A959" s="1" t="s">
        <v>72</v>
      </c>
      <c r="B959" s="1" t="s">
        <v>16202</v>
      </c>
      <c r="C959" s="1" t="s">
        <v>74</v>
      </c>
      <c r="D959" s="1" t="s">
        <v>74</v>
      </c>
      <c r="E959" s="1" t="s">
        <v>74</v>
      </c>
      <c r="F959" s="1" t="s">
        <v>16202</v>
      </c>
      <c r="G959" s="1" t="s">
        <v>74</v>
      </c>
      <c r="H959" s="1" t="s">
        <v>74</v>
      </c>
      <c r="I959" s="1" t="s">
        <v>16203</v>
      </c>
      <c r="J959" s="1" t="s">
        <v>11325</v>
      </c>
      <c r="K959" s="1" t="s">
        <v>74</v>
      </c>
      <c r="L959" s="1" t="s">
        <v>74</v>
      </c>
      <c r="M959" s="1" t="s">
        <v>78</v>
      </c>
      <c r="N959" s="1" t="s">
        <v>79</v>
      </c>
      <c r="O959" s="1" t="s">
        <v>74</v>
      </c>
      <c r="P959" s="1" t="s">
        <v>74</v>
      </c>
      <c r="Q959" s="1" t="s">
        <v>74</v>
      </c>
      <c r="R959" s="1" t="s">
        <v>74</v>
      </c>
      <c r="S959" s="1" t="s">
        <v>74</v>
      </c>
      <c r="T959" s="1" t="s">
        <v>16204</v>
      </c>
      <c r="U959" s="1" t="s">
        <v>16205</v>
      </c>
      <c r="V959" s="1" t="s">
        <v>16206</v>
      </c>
      <c r="W959" s="1" t="s">
        <v>74</v>
      </c>
      <c r="X959" s="1" t="s">
        <v>74</v>
      </c>
      <c r="Y959" s="1" t="s">
        <v>16207</v>
      </c>
      <c r="Z959" s="1" t="s">
        <v>74</v>
      </c>
      <c r="AA959" s="1" t="s">
        <v>11033</v>
      </c>
      <c r="AB959" s="1" t="s">
        <v>11034</v>
      </c>
      <c r="AC959" s="1" t="s">
        <v>74</v>
      </c>
      <c r="AD959" s="1" t="s">
        <v>74</v>
      </c>
      <c r="AE959" s="1" t="s">
        <v>74</v>
      </c>
      <c r="AF959" s="1" t="s">
        <v>74</v>
      </c>
      <c r="AG959" s="1">
        <v>30</v>
      </c>
      <c r="AH959" s="1">
        <v>19</v>
      </c>
      <c r="AI959" s="1">
        <v>21</v>
      </c>
      <c r="AJ959" s="1">
        <v>0</v>
      </c>
      <c r="AK959" s="1">
        <v>4</v>
      </c>
      <c r="AL959" s="1" t="s">
        <v>16208</v>
      </c>
      <c r="AM959" s="1" t="s">
        <v>751</v>
      </c>
      <c r="AN959" s="1" t="s">
        <v>16209</v>
      </c>
      <c r="AO959" s="1" t="s">
        <v>11332</v>
      </c>
      <c r="AP959" s="1" t="s">
        <v>74</v>
      </c>
      <c r="AQ959" s="1" t="s">
        <v>74</v>
      </c>
      <c r="AR959" s="1" t="s">
        <v>11334</v>
      </c>
      <c r="AS959" s="1" t="s">
        <v>11335</v>
      </c>
      <c r="AT959" s="1" t="s">
        <v>903</v>
      </c>
      <c r="AU959" s="1">
        <v>1996</v>
      </c>
      <c r="AV959" s="1">
        <v>30</v>
      </c>
      <c r="AW959" s="1">
        <v>1</v>
      </c>
      <c r="AX959" s="1" t="s">
        <v>74</v>
      </c>
      <c r="AY959" s="1" t="s">
        <v>74</v>
      </c>
      <c r="AZ959" s="1" t="s">
        <v>74</v>
      </c>
      <c r="BA959" s="1" t="s">
        <v>74</v>
      </c>
      <c r="BB959" s="1">
        <v>41</v>
      </c>
      <c r="BC959" s="1">
        <v>47</v>
      </c>
      <c r="BD959" s="1" t="s">
        <v>74</v>
      </c>
      <c r="BE959" s="1" t="s">
        <v>16210</v>
      </c>
      <c r="BF959" s="1" t="str">
        <f>HYPERLINK("http://dx.doi.org/10.1136/bjsm.30.1.41","http://dx.doi.org/10.1136/bjsm.30.1.41")</f>
        <v>http://dx.doi.org/10.1136/bjsm.30.1.41</v>
      </c>
      <c r="BG959" s="1" t="s">
        <v>74</v>
      </c>
      <c r="BH959" s="1" t="s">
        <v>74</v>
      </c>
      <c r="BI959" s="1">
        <v>7</v>
      </c>
      <c r="BJ959" s="1" t="s">
        <v>658</v>
      </c>
      <c r="BK959" s="1" t="s">
        <v>100</v>
      </c>
      <c r="BL959" s="1" t="s">
        <v>658</v>
      </c>
      <c r="BM959" s="1" t="s">
        <v>16211</v>
      </c>
      <c r="BN959" s="1">
        <v>8665117</v>
      </c>
      <c r="BO959" s="1" t="s">
        <v>4620</v>
      </c>
      <c r="BP959" s="1" t="s">
        <v>74</v>
      </c>
      <c r="BQ959" s="1" t="s">
        <v>74</v>
      </c>
      <c r="BR959" s="1" t="s">
        <v>102</v>
      </c>
      <c r="BS959" s="1" t="s">
        <v>16212</v>
      </c>
      <c r="BT959" s="1" t="str">
        <f>HYPERLINK("https%3A%2F%2Fwww.webofscience.com%2Fwos%2Fwoscc%2Ffull-record%2FWOS:A1996UB72700012","View Full Record in Web of Science")</f>
        <v>View Full Record in Web of Science</v>
      </c>
    </row>
    <row r="960" spans="1:72" x14ac:dyDescent="0.25">
      <c r="A960" s="1" t="s">
        <v>72</v>
      </c>
      <c r="B960" s="1" t="s">
        <v>16213</v>
      </c>
      <c r="C960" s="1" t="s">
        <v>74</v>
      </c>
      <c r="D960" s="1" t="s">
        <v>74</v>
      </c>
      <c r="E960" s="1" t="s">
        <v>74</v>
      </c>
      <c r="F960" s="1" t="s">
        <v>16213</v>
      </c>
      <c r="G960" s="1" t="s">
        <v>74</v>
      </c>
      <c r="H960" s="1" t="s">
        <v>74</v>
      </c>
      <c r="I960" s="1" t="s">
        <v>16214</v>
      </c>
      <c r="J960" s="1" t="s">
        <v>8392</v>
      </c>
      <c r="K960" s="1" t="s">
        <v>74</v>
      </c>
      <c r="L960" s="1" t="s">
        <v>74</v>
      </c>
      <c r="M960" s="1" t="s">
        <v>78</v>
      </c>
      <c r="N960" s="1" t="s">
        <v>79</v>
      </c>
      <c r="O960" s="1" t="s">
        <v>74</v>
      </c>
      <c r="P960" s="1" t="s">
        <v>74</v>
      </c>
      <c r="Q960" s="1" t="s">
        <v>74</v>
      </c>
      <c r="R960" s="1" t="s">
        <v>74</v>
      </c>
      <c r="S960" s="1" t="s">
        <v>74</v>
      </c>
      <c r="T960" s="1" t="s">
        <v>16215</v>
      </c>
      <c r="U960" s="1" t="s">
        <v>16216</v>
      </c>
      <c r="V960" s="1" t="s">
        <v>16217</v>
      </c>
      <c r="W960" s="1" t="s">
        <v>16218</v>
      </c>
      <c r="X960" s="1" t="s">
        <v>16219</v>
      </c>
      <c r="Y960" s="1" t="s">
        <v>16220</v>
      </c>
      <c r="Z960" s="1" t="s">
        <v>74</v>
      </c>
      <c r="AA960" s="1" t="s">
        <v>74</v>
      </c>
      <c r="AB960" s="1" t="s">
        <v>16221</v>
      </c>
      <c r="AC960" s="1" t="s">
        <v>74</v>
      </c>
      <c r="AD960" s="1" t="s">
        <v>74</v>
      </c>
      <c r="AE960" s="1" t="s">
        <v>74</v>
      </c>
      <c r="AF960" s="1" t="s">
        <v>74</v>
      </c>
      <c r="AG960" s="1">
        <v>26</v>
      </c>
      <c r="AH960" s="1">
        <v>28</v>
      </c>
      <c r="AI960" s="1">
        <v>28</v>
      </c>
      <c r="AJ960" s="1">
        <v>0</v>
      </c>
      <c r="AK960" s="1">
        <v>7</v>
      </c>
      <c r="AL960" s="1" t="s">
        <v>4555</v>
      </c>
      <c r="AM960" s="1" t="s">
        <v>382</v>
      </c>
      <c r="AN960" s="1" t="s">
        <v>4556</v>
      </c>
      <c r="AO960" s="1" t="s">
        <v>8402</v>
      </c>
      <c r="AP960" s="1" t="s">
        <v>74</v>
      </c>
      <c r="AQ960" s="1" t="s">
        <v>74</v>
      </c>
      <c r="AR960" s="1" t="s">
        <v>8404</v>
      </c>
      <c r="AS960" s="1" t="s">
        <v>8405</v>
      </c>
      <c r="AT960" s="1" t="s">
        <v>5298</v>
      </c>
      <c r="AU960" s="1">
        <v>1996</v>
      </c>
      <c r="AV960" s="1">
        <v>30</v>
      </c>
      <c r="AW960" s="1">
        <v>2</v>
      </c>
      <c r="AX960" s="1" t="s">
        <v>74</v>
      </c>
      <c r="AY960" s="1" t="s">
        <v>74</v>
      </c>
      <c r="AZ960" s="1" t="s">
        <v>74</v>
      </c>
      <c r="BA960" s="1" t="s">
        <v>74</v>
      </c>
      <c r="BB960" s="1">
        <v>163</v>
      </c>
      <c r="BC960" s="1">
        <v>168</v>
      </c>
      <c r="BD960" s="1" t="s">
        <v>74</v>
      </c>
      <c r="BE960" s="1" t="s">
        <v>16222</v>
      </c>
      <c r="BF960" s="1" t="str">
        <f>HYPERLINK("http://dx.doi.org/10.1159/000262154","http://dx.doi.org/10.1159/000262154")</f>
        <v>http://dx.doi.org/10.1159/000262154</v>
      </c>
      <c r="BG960" s="1" t="s">
        <v>74</v>
      </c>
      <c r="BH960" s="1" t="s">
        <v>74</v>
      </c>
      <c r="BI960" s="1">
        <v>6</v>
      </c>
      <c r="BJ960" s="1" t="s">
        <v>149</v>
      </c>
      <c r="BK960" s="1" t="s">
        <v>100</v>
      </c>
      <c r="BL960" s="1" t="s">
        <v>149</v>
      </c>
      <c r="BM960" s="1" t="s">
        <v>16223</v>
      </c>
      <c r="BN960" s="1">
        <v>8833142</v>
      </c>
      <c r="BO960" s="1" t="s">
        <v>74</v>
      </c>
      <c r="BP960" s="1" t="s">
        <v>74</v>
      </c>
      <c r="BQ960" s="1" t="s">
        <v>74</v>
      </c>
      <c r="BR960" s="1" t="s">
        <v>102</v>
      </c>
      <c r="BS960" s="1" t="s">
        <v>16224</v>
      </c>
      <c r="BT960" s="1" t="str">
        <f>HYPERLINK("https%3A%2F%2Fwww.webofscience.com%2Fwos%2Fwoscc%2Ffull-record%2FWOS:A1996TY32500010","View Full Record in Web of Science")</f>
        <v>View Full Record in Web of Science</v>
      </c>
    </row>
    <row r="961" spans="1:72" x14ac:dyDescent="0.25">
      <c r="A961" s="1" t="s">
        <v>72</v>
      </c>
      <c r="B961" s="1" t="s">
        <v>16225</v>
      </c>
      <c r="C961" s="1" t="s">
        <v>74</v>
      </c>
      <c r="D961" s="1" t="s">
        <v>74</v>
      </c>
      <c r="E961" s="1" t="s">
        <v>74</v>
      </c>
      <c r="F961" s="1" t="s">
        <v>16225</v>
      </c>
      <c r="G961" s="1" t="s">
        <v>74</v>
      </c>
      <c r="H961" s="1" t="s">
        <v>74</v>
      </c>
      <c r="I961" s="1" t="s">
        <v>16226</v>
      </c>
      <c r="J961" s="1" t="s">
        <v>15108</v>
      </c>
      <c r="K961" s="1" t="s">
        <v>74</v>
      </c>
      <c r="L961" s="1" t="s">
        <v>74</v>
      </c>
      <c r="M961" s="1" t="s">
        <v>78</v>
      </c>
      <c r="N961" s="1" t="s">
        <v>5034</v>
      </c>
      <c r="O961" s="1" t="s">
        <v>74</v>
      </c>
      <c r="P961" s="1" t="s">
        <v>74</v>
      </c>
      <c r="Q961" s="1" t="s">
        <v>74</v>
      </c>
      <c r="R961" s="1" t="s">
        <v>74</v>
      </c>
      <c r="S961" s="1" t="s">
        <v>74</v>
      </c>
      <c r="T961" s="1" t="s">
        <v>74</v>
      </c>
      <c r="U961" s="1" t="s">
        <v>74</v>
      </c>
      <c r="V961" s="1" t="s">
        <v>74</v>
      </c>
      <c r="W961" s="1" t="s">
        <v>74</v>
      </c>
      <c r="X961" s="1" t="s">
        <v>74</v>
      </c>
      <c r="Y961" s="1" t="s">
        <v>16227</v>
      </c>
      <c r="Z961" s="1" t="s">
        <v>74</v>
      </c>
      <c r="AA961" s="1" t="s">
        <v>74</v>
      </c>
      <c r="AB961" s="1" t="s">
        <v>74</v>
      </c>
      <c r="AC961" s="1" t="s">
        <v>74</v>
      </c>
      <c r="AD961" s="1" t="s">
        <v>74</v>
      </c>
      <c r="AE961" s="1" t="s">
        <v>74</v>
      </c>
      <c r="AF961" s="1" t="s">
        <v>74</v>
      </c>
      <c r="AG961" s="1">
        <v>1</v>
      </c>
      <c r="AH961" s="1">
        <v>0</v>
      </c>
      <c r="AI961" s="1">
        <v>0</v>
      </c>
      <c r="AJ961" s="1">
        <v>0</v>
      </c>
      <c r="AK961" s="1">
        <v>0</v>
      </c>
      <c r="AL961" s="1" t="s">
        <v>15113</v>
      </c>
      <c r="AM961" s="1" t="s">
        <v>6142</v>
      </c>
      <c r="AN961" s="1" t="s">
        <v>16171</v>
      </c>
      <c r="AO961" s="1" t="s">
        <v>15115</v>
      </c>
      <c r="AP961" s="1" t="s">
        <v>74</v>
      </c>
      <c r="AQ961" s="1" t="s">
        <v>74</v>
      </c>
      <c r="AR961" s="1" t="s">
        <v>15116</v>
      </c>
      <c r="AS961" s="1" t="s">
        <v>15117</v>
      </c>
      <c r="AT961" s="1" t="s">
        <v>1031</v>
      </c>
      <c r="AU961" s="1">
        <v>1996</v>
      </c>
      <c r="AV961" s="1">
        <v>50</v>
      </c>
      <c r="AW961" s="1">
        <v>1</v>
      </c>
      <c r="AX961" s="1" t="s">
        <v>74</v>
      </c>
      <c r="AY961" s="1" t="s">
        <v>74</v>
      </c>
      <c r="AZ961" s="1" t="s">
        <v>74</v>
      </c>
      <c r="BA961" s="1" t="s">
        <v>74</v>
      </c>
      <c r="BB961" s="1">
        <v>48</v>
      </c>
      <c r="BC961" s="1">
        <v>48</v>
      </c>
      <c r="BD961" s="1" t="s">
        <v>74</v>
      </c>
      <c r="BE961" s="1" t="s">
        <v>74</v>
      </c>
      <c r="BF961" s="1" t="s">
        <v>74</v>
      </c>
      <c r="BG961" s="1" t="s">
        <v>74</v>
      </c>
      <c r="BH961" s="1" t="s">
        <v>74</v>
      </c>
      <c r="BI961" s="1">
        <v>1</v>
      </c>
      <c r="BJ961" s="1" t="s">
        <v>456</v>
      </c>
      <c r="BK961" s="1" t="s">
        <v>100</v>
      </c>
      <c r="BL961" s="1" t="s">
        <v>456</v>
      </c>
      <c r="BM961" s="1" t="s">
        <v>16228</v>
      </c>
      <c r="BN961" s="1" t="s">
        <v>74</v>
      </c>
      <c r="BO961" s="1" t="s">
        <v>74</v>
      </c>
      <c r="BP961" s="1" t="s">
        <v>74</v>
      </c>
      <c r="BQ961" s="1" t="s">
        <v>74</v>
      </c>
      <c r="BR961" s="1" t="s">
        <v>102</v>
      </c>
      <c r="BS961" s="1" t="s">
        <v>16229</v>
      </c>
      <c r="BT961" s="1" t="str">
        <f>HYPERLINK("https%3A%2F%2Fwww.webofscience.com%2Fwos%2Fwoscc%2Ffull-record%2FWOS:A1996TQ64000008","View Full Record in Web of Science")</f>
        <v>View Full Record in Web of Science</v>
      </c>
    </row>
    <row r="962" spans="1:72" x14ac:dyDescent="0.25">
      <c r="A962" s="1" t="s">
        <v>72</v>
      </c>
      <c r="B962" s="1" t="s">
        <v>16230</v>
      </c>
      <c r="C962" s="1" t="s">
        <v>74</v>
      </c>
      <c r="D962" s="1" t="s">
        <v>74</v>
      </c>
      <c r="E962" s="1" t="s">
        <v>74</v>
      </c>
      <c r="F962" s="1" t="s">
        <v>16230</v>
      </c>
      <c r="G962" s="1" t="s">
        <v>74</v>
      </c>
      <c r="H962" s="1" t="s">
        <v>74</v>
      </c>
      <c r="I962" s="1" t="s">
        <v>16231</v>
      </c>
      <c r="J962" s="1" t="s">
        <v>15862</v>
      </c>
      <c r="K962" s="1" t="s">
        <v>74</v>
      </c>
      <c r="L962" s="1" t="s">
        <v>74</v>
      </c>
      <c r="M962" s="1" t="s">
        <v>78</v>
      </c>
      <c r="N962" s="1" t="s">
        <v>79</v>
      </c>
      <c r="O962" s="1" t="s">
        <v>74</v>
      </c>
      <c r="P962" s="1" t="s">
        <v>74</v>
      </c>
      <c r="Q962" s="1" t="s">
        <v>74</v>
      </c>
      <c r="R962" s="1" t="s">
        <v>74</v>
      </c>
      <c r="S962" s="1" t="s">
        <v>74</v>
      </c>
      <c r="T962" s="1" t="s">
        <v>16232</v>
      </c>
      <c r="U962" s="1" t="s">
        <v>74</v>
      </c>
      <c r="V962" s="1" t="s">
        <v>16233</v>
      </c>
      <c r="W962" s="1" t="s">
        <v>16234</v>
      </c>
      <c r="X962" s="1" t="s">
        <v>16235</v>
      </c>
      <c r="Y962" s="1" t="s">
        <v>16236</v>
      </c>
      <c r="Z962" s="1" t="s">
        <v>74</v>
      </c>
      <c r="AA962" s="1" t="s">
        <v>74</v>
      </c>
      <c r="AB962" s="1" t="s">
        <v>74</v>
      </c>
      <c r="AC962" s="1" t="s">
        <v>74</v>
      </c>
      <c r="AD962" s="1" t="s">
        <v>74</v>
      </c>
      <c r="AE962" s="1" t="s">
        <v>74</v>
      </c>
      <c r="AF962" s="1" t="s">
        <v>74</v>
      </c>
      <c r="AG962" s="1">
        <v>0</v>
      </c>
      <c r="AH962" s="1">
        <v>43</v>
      </c>
      <c r="AI962" s="1">
        <v>44</v>
      </c>
      <c r="AJ962" s="1">
        <v>1</v>
      </c>
      <c r="AK962" s="1">
        <v>18</v>
      </c>
      <c r="AL962" s="1" t="s">
        <v>1081</v>
      </c>
      <c r="AM962" s="1" t="s">
        <v>1082</v>
      </c>
      <c r="AN962" s="1" t="s">
        <v>16237</v>
      </c>
      <c r="AO962" s="1" t="s">
        <v>15023</v>
      </c>
      <c r="AP962" s="1" t="s">
        <v>74</v>
      </c>
      <c r="AQ962" s="1" t="s">
        <v>74</v>
      </c>
      <c r="AR962" s="1" t="s">
        <v>15868</v>
      </c>
      <c r="AS962" s="1" t="s">
        <v>15869</v>
      </c>
      <c r="AT962" s="1" t="s">
        <v>386</v>
      </c>
      <c r="AU962" s="1">
        <v>1995</v>
      </c>
      <c r="AV962" s="1">
        <v>5</v>
      </c>
      <c r="AW962" s="1">
        <v>3</v>
      </c>
      <c r="AX962" s="1" t="s">
        <v>74</v>
      </c>
      <c r="AY962" s="1" t="s">
        <v>74</v>
      </c>
      <c r="AZ962" s="1" t="s">
        <v>74</v>
      </c>
      <c r="BA962" s="1" t="s">
        <v>74</v>
      </c>
      <c r="BB962" s="1">
        <v>232</v>
      </c>
      <c r="BC962" s="1">
        <v>245</v>
      </c>
      <c r="BD962" s="1" t="s">
        <v>74</v>
      </c>
      <c r="BE962" s="1" t="s">
        <v>16238</v>
      </c>
      <c r="BF962" s="1" t="str">
        <f>HYPERLINK("http://dx.doi.org/10.1123/ijsn.5.3.232","http://dx.doi.org/10.1123/ijsn.5.3.232")</f>
        <v>http://dx.doi.org/10.1123/ijsn.5.3.232</v>
      </c>
      <c r="BG962" s="1" t="s">
        <v>74</v>
      </c>
      <c r="BH962" s="1" t="s">
        <v>74</v>
      </c>
      <c r="BI962" s="1">
        <v>14</v>
      </c>
      <c r="BJ962" s="1" t="s">
        <v>1089</v>
      </c>
      <c r="BK962" s="1" t="s">
        <v>100</v>
      </c>
      <c r="BL962" s="1" t="s">
        <v>1089</v>
      </c>
      <c r="BM962" s="1" t="s">
        <v>16239</v>
      </c>
      <c r="BN962" s="1">
        <v>8547941</v>
      </c>
      <c r="BO962" s="1" t="s">
        <v>74</v>
      </c>
      <c r="BP962" s="1" t="s">
        <v>74</v>
      </c>
      <c r="BQ962" s="1" t="s">
        <v>74</v>
      </c>
      <c r="BR962" s="1" t="s">
        <v>102</v>
      </c>
      <c r="BS962" s="1" t="s">
        <v>16240</v>
      </c>
      <c r="BT962" s="1" t="str">
        <f>HYPERLINK("https%3A%2F%2Fwww.webofscience.com%2Fwos%2Fwoscc%2Ffull-record%2FWOS:A1995RR16100007","View Full Record in Web of Science")</f>
        <v>View Full Record in Web of Science</v>
      </c>
    </row>
    <row r="963" spans="1:72" x14ac:dyDescent="0.25">
      <c r="A963" s="1" t="s">
        <v>72</v>
      </c>
      <c r="B963" s="1" t="s">
        <v>16241</v>
      </c>
      <c r="C963" s="1" t="s">
        <v>74</v>
      </c>
      <c r="D963" s="1" t="s">
        <v>74</v>
      </c>
      <c r="E963" s="1" t="s">
        <v>74</v>
      </c>
      <c r="F963" s="1" t="s">
        <v>16241</v>
      </c>
      <c r="G963" s="1" t="s">
        <v>74</v>
      </c>
      <c r="H963" s="1" t="s">
        <v>74</v>
      </c>
      <c r="I963" s="1" t="s">
        <v>16242</v>
      </c>
      <c r="J963" s="1" t="s">
        <v>16189</v>
      </c>
      <c r="K963" s="1" t="s">
        <v>74</v>
      </c>
      <c r="L963" s="1" t="s">
        <v>74</v>
      </c>
      <c r="M963" s="1" t="s">
        <v>78</v>
      </c>
      <c r="N963" s="1" t="s">
        <v>79</v>
      </c>
      <c r="O963" s="1" t="s">
        <v>74</v>
      </c>
      <c r="P963" s="1" t="s">
        <v>74</v>
      </c>
      <c r="Q963" s="1" t="s">
        <v>74</v>
      </c>
      <c r="R963" s="1" t="s">
        <v>74</v>
      </c>
      <c r="S963" s="1" t="s">
        <v>74</v>
      </c>
      <c r="T963" s="1" t="s">
        <v>16243</v>
      </c>
      <c r="U963" s="1" t="s">
        <v>16244</v>
      </c>
      <c r="V963" s="1" t="s">
        <v>16245</v>
      </c>
      <c r="W963" s="1" t="s">
        <v>16246</v>
      </c>
      <c r="X963" s="1" t="s">
        <v>16247</v>
      </c>
      <c r="Y963" s="1" t="s">
        <v>74</v>
      </c>
      <c r="Z963" s="1" t="s">
        <v>74</v>
      </c>
      <c r="AA963" s="1" t="s">
        <v>74</v>
      </c>
      <c r="AB963" s="1" t="s">
        <v>74</v>
      </c>
      <c r="AC963" s="1" t="s">
        <v>74</v>
      </c>
      <c r="AD963" s="1" t="s">
        <v>74</v>
      </c>
      <c r="AE963" s="1" t="s">
        <v>74</v>
      </c>
      <c r="AF963" s="1" t="s">
        <v>74</v>
      </c>
      <c r="AG963" s="1">
        <v>25</v>
      </c>
      <c r="AH963" s="1">
        <v>11</v>
      </c>
      <c r="AI963" s="1">
        <v>12</v>
      </c>
      <c r="AJ963" s="1">
        <v>1</v>
      </c>
      <c r="AK963" s="1">
        <v>5</v>
      </c>
      <c r="AL963" s="1" t="s">
        <v>16194</v>
      </c>
      <c r="AM963" s="1" t="s">
        <v>290</v>
      </c>
      <c r="AN963" s="1" t="s">
        <v>16195</v>
      </c>
      <c r="AO963" s="1" t="s">
        <v>16196</v>
      </c>
      <c r="AP963" s="1" t="s">
        <v>74</v>
      </c>
      <c r="AQ963" s="1" t="s">
        <v>74</v>
      </c>
      <c r="AR963" s="1" t="s">
        <v>16197</v>
      </c>
      <c r="AS963" s="1" t="s">
        <v>16198</v>
      </c>
      <c r="AT963" s="1" t="s">
        <v>476</v>
      </c>
      <c r="AU963" s="1">
        <v>1995</v>
      </c>
      <c r="AV963" s="1">
        <v>71</v>
      </c>
      <c r="AW963" s="1" t="s">
        <v>16248</v>
      </c>
      <c r="AX963" s="1" t="s">
        <v>74</v>
      </c>
      <c r="AY963" s="1" t="s">
        <v>74</v>
      </c>
      <c r="AZ963" s="1" t="s">
        <v>74</v>
      </c>
      <c r="BA963" s="1" t="s">
        <v>74</v>
      </c>
      <c r="BB963" s="1">
        <v>235</v>
      </c>
      <c r="BC963" s="1">
        <v>239</v>
      </c>
      <c r="BD963" s="1" t="s">
        <v>74</v>
      </c>
      <c r="BE963" s="1" t="s">
        <v>16249</v>
      </c>
      <c r="BF963" s="1" t="str">
        <f>HYPERLINK("http://dx.doi.org/10.1007/BF00854984","http://dx.doi.org/10.1007/BF00854984")</f>
        <v>http://dx.doi.org/10.1007/BF00854984</v>
      </c>
      <c r="BG963" s="1" t="s">
        <v>74</v>
      </c>
      <c r="BH963" s="1" t="s">
        <v>74</v>
      </c>
      <c r="BI963" s="1">
        <v>5</v>
      </c>
      <c r="BJ963" s="1" t="s">
        <v>298</v>
      </c>
      <c r="BK963" s="1" t="s">
        <v>100</v>
      </c>
      <c r="BL963" s="1" t="s">
        <v>298</v>
      </c>
      <c r="BM963" s="1" t="s">
        <v>16250</v>
      </c>
      <c r="BN963" s="1">
        <v>7588694</v>
      </c>
      <c r="BO963" s="1" t="s">
        <v>74</v>
      </c>
      <c r="BP963" s="1" t="s">
        <v>74</v>
      </c>
      <c r="BQ963" s="1" t="s">
        <v>74</v>
      </c>
      <c r="BR963" s="1" t="s">
        <v>102</v>
      </c>
      <c r="BS963" s="1" t="s">
        <v>16251</v>
      </c>
      <c r="BT963" s="1" t="str">
        <f>HYPERLINK("https%3A%2F%2Fwww.webofscience.com%2Fwos%2Fwoscc%2Ffull-record%2FWOS:A1995RQ24700020","View Full Record in Web of Science")</f>
        <v>View Full Record in Web of Science</v>
      </c>
    </row>
    <row r="964" spans="1:72" x14ac:dyDescent="0.25">
      <c r="A964" s="1" t="s">
        <v>72</v>
      </c>
      <c r="B964" s="1" t="s">
        <v>16252</v>
      </c>
      <c r="C964" s="1" t="s">
        <v>74</v>
      </c>
      <c r="D964" s="1" t="s">
        <v>74</v>
      </c>
      <c r="E964" s="1" t="s">
        <v>74</v>
      </c>
      <c r="F964" s="1" t="s">
        <v>16252</v>
      </c>
      <c r="G964" s="1" t="s">
        <v>74</v>
      </c>
      <c r="H964" s="1" t="s">
        <v>74</v>
      </c>
      <c r="I964" s="1" t="s">
        <v>16253</v>
      </c>
      <c r="J964" s="1" t="s">
        <v>16254</v>
      </c>
      <c r="K964" s="1" t="s">
        <v>74</v>
      </c>
      <c r="L964" s="1" t="s">
        <v>74</v>
      </c>
      <c r="M964" s="1" t="s">
        <v>7487</v>
      </c>
      <c r="N964" s="1" t="s">
        <v>79</v>
      </c>
      <c r="O964" s="1" t="s">
        <v>74</v>
      </c>
      <c r="P964" s="1" t="s">
        <v>74</v>
      </c>
      <c r="Q964" s="1" t="s">
        <v>74</v>
      </c>
      <c r="R964" s="1" t="s">
        <v>74</v>
      </c>
      <c r="S964" s="1" t="s">
        <v>74</v>
      </c>
      <c r="T964" s="1" t="s">
        <v>74</v>
      </c>
      <c r="U964" s="1" t="s">
        <v>74</v>
      </c>
      <c r="V964" s="1" t="s">
        <v>16255</v>
      </c>
      <c r="W964" s="1" t="s">
        <v>74</v>
      </c>
      <c r="X964" s="1" t="s">
        <v>74</v>
      </c>
      <c r="Y964" s="1" t="s">
        <v>16256</v>
      </c>
      <c r="Z964" s="1" t="s">
        <v>74</v>
      </c>
      <c r="AA964" s="1" t="s">
        <v>74</v>
      </c>
      <c r="AB964" s="1" t="s">
        <v>74</v>
      </c>
      <c r="AC964" s="1" t="s">
        <v>74</v>
      </c>
      <c r="AD964" s="1" t="s">
        <v>74</v>
      </c>
      <c r="AE964" s="1" t="s">
        <v>74</v>
      </c>
      <c r="AF964" s="1" t="s">
        <v>74</v>
      </c>
      <c r="AG964" s="1">
        <v>0</v>
      </c>
      <c r="AH964" s="1">
        <v>1</v>
      </c>
      <c r="AI964" s="1">
        <v>1</v>
      </c>
      <c r="AJ964" s="1">
        <v>0</v>
      </c>
      <c r="AK964" s="1">
        <v>0</v>
      </c>
      <c r="AL964" s="1" t="s">
        <v>16257</v>
      </c>
      <c r="AM964" s="1" t="s">
        <v>16258</v>
      </c>
      <c r="AN964" s="1" t="s">
        <v>16259</v>
      </c>
      <c r="AO964" s="1" t="s">
        <v>16260</v>
      </c>
      <c r="AP964" s="1" t="s">
        <v>74</v>
      </c>
      <c r="AQ964" s="1" t="s">
        <v>74</v>
      </c>
      <c r="AR964" s="1" t="s">
        <v>16261</v>
      </c>
      <c r="AS964" s="1" t="s">
        <v>16262</v>
      </c>
      <c r="AT964" s="1" t="s">
        <v>822</v>
      </c>
      <c r="AU964" s="1">
        <v>1995</v>
      </c>
      <c r="AV964" s="1">
        <v>48</v>
      </c>
      <c r="AW964" s="1" t="s">
        <v>16263</v>
      </c>
      <c r="AX964" s="1" t="s">
        <v>74</v>
      </c>
      <c r="AY964" s="1" t="s">
        <v>74</v>
      </c>
      <c r="AZ964" s="1" t="s">
        <v>74</v>
      </c>
      <c r="BA964" s="1" t="s">
        <v>74</v>
      </c>
      <c r="BB964" s="1">
        <v>162</v>
      </c>
      <c r="BC964" s="1">
        <v>177</v>
      </c>
      <c r="BD964" s="1" t="s">
        <v>74</v>
      </c>
      <c r="BE964" s="1" t="s">
        <v>74</v>
      </c>
      <c r="BF964" s="1" t="s">
        <v>74</v>
      </c>
      <c r="BG964" s="1" t="s">
        <v>74</v>
      </c>
      <c r="BH964" s="1" t="s">
        <v>74</v>
      </c>
      <c r="BI964" s="1">
        <v>16</v>
      </c>
      <c r="BJ964" s="1" t="s">
        <v>456</v>
      </c>
      <c r="BK964" s="1" t="s">
        <v>100</v>
      </c>
      <c r="BL964" s="1" t="s">
        <v>456</v>
      </c>
      <c r="BM964" s="1" t="s">
        <v>16264</v>
      </c>
      <c r="BN964" s="1" t="s">
        <v>74</v>
      </c>
      <c r="BO964" s="1" t="s">
        <v>74</v>
      </c>
      <c r="BP964" s="1" t="s">
        <v>74</v>
      </c>
      <c r="BQ964" s="1" t="s">
        <v>74</v>
      </c>
      <c r="BR964" s="1" t="s">
        <v>102</v>
      </c>
      <c r="BS964" s="1" t="s">
        <v>16265</v>
      </c>
      <c r="BT964" s="1" t="str">
        <f>HYPERLINK("https%3A%2F%2Fwww.webofscience.com%2Fwos%2Fwoscc%2Ffull-record%2FWOS:A1995RD15900002","View Full Record in Web of Science")</f>
        <v>View Full Record in Web of Science</v>
      </c>
    </row>
    <row r="965" spans="1:72" x14ac:dyDescent="0.25">
      <c r="A965" s="1" t="s">
        <v>72</v>
      </c>
      <c r="B965" s="1" t="s">
        <v>16266</v>
      </c>
      <c r="C965" s="1" t="s">
        <v>74</v>
      </c>
      <c r="D965" s="1" t="s">
        <v>74</v>
      </c>
      <c r="E965" s="1" t="s">
        <v>74</v>
      </c>
      <c r="F965" s="1" t="s">
        <v>16266</v>
      </c>
      <c r="G965" s="1" t="s">
        <v>74</v>
      </c>
      <c r="H965" s="1" t="s">
        <v>74</v>
      </c>
      <c r="I965" s="1" t="s">
        <v>16267</v>
      </c>
      <c r="J965" s="1" t="s">
        <v>16268</v>
      </c>
      <c r="K965" s="1" t="s">
        <v>74</v>
      </c>
      <c r="L965" s="1" t="s">
        <v>74</v>
      </c>
      <c r="M965" s="1" t="s">
        <v>78</v>
      </c>
      <c r="N965" s="1" t="s">
        <v>5034</v>
      </c>
      <c r="O965" s="1" t="s">
        <v>74</v>
      </c>
      <c r="P965" s="1" t="s">
        <v>74</v>
      </c>
      <c r="Q965" s="1" t="s">
        <v>74</v>
      </c>
      <c r="R965" s="1" t="s">
        <v>74</v>
      </c>
      <c r="S965" s="1" t="s">
        <v>74</v>
      </c>
      <c r="T965" s="1" t="s">
        <v>74</v>
      </c>
      <c r="U965" s="1" t="s">
        <v>74</v>
      </c>
      <c r="V965" s="1" t="s">
        <v>74</v>
      </c>
      <c r="W965" s="1" t="s">
        <v>74</v>
      </c>
      <c r="X965" s="1" t="s">
        <v>74</v>
      </c>
      <c r="Y965" s="1" t="s">
        <v>16269</v>
      </c>
      <c r="Z965" s="1" t="s">
        <v>74</v>
      </c>
      <c r="AA965" s="1" t="s">
        <v>74</v>
      </c>
      <c r="AB965" s="1" t="s">
        <v>74</v>
      </c>
      <c r="AC965" s="1" t="s">
        <v>74</v>
      </c>
      <c r="AD965" s="1" t="s">
        <v>74</v>
      </c>
      <c r="AE965" s="1" t="s">
        <v>74</v>
      </c>
      <c r="AF965" s="1" t="s">
        <v>74</v>
      </c>
      <c r="AG965" s="1">
        <v>0</v>
      </c>
      <c r="AH965" s="1">
        <v>4</v>
      </c>
      <c r="AI965" s="1">
        <v>5</v>
      </c>
      <c r="AJ965" s="1">
        <v>0</v>
      </c>
      <c r="AK965" s="1">
        <v>1</v>
      </c>
      <c r="AL965" s="1" t="s">
        <v>16270</v>
      </c>
      <c r="AM965" s="1" t="s">
        <v>118</v>
      </c>
      <c r="AN965" s="1" t="s">
        <v>16271</v>
      </c>
      <c r="AO965" s="1" t="s">
        <v>16272</v>
      </c>
      <c r="AP965" s="1" t="s">
        <v>74</v>
      </c>
      <c r="AQ965" s="1" t="s">
        <v>74</v>
      </c>
      <c r="AR965" s="1" t="s">
        <v>16268</v>
      </c>
      <c r="AS965" s="1" t="s">
        <v>16273</v>
      </c>
      <c r="AT965" s="1" t="s">
        <v>16274</v>
      </c>
      <c r="AU965" s="1">
        <v>1995</v>
      </c>
      <c r="AV965" s="1">
        <v>345</v>
      </c>
      <c r="AW965" s="1">
        <v>8959</v>
      </c>
      <c r="AX965" s="1" t="s">
        <v>74</v>
      </c>
      <c r="AY965" s="1" t="s">
        <v>74</v>
      </c>
      <c r="AZ965" s="1" t="s">
        <v>74</v>
      </c>
      <c r="BA965" s="1" t="s">
        <v>74</v>
      </c>
      <c r="BB965" s="1">
        <v>1243</v>
      </c>
      <c r="BC965" s="1">
        <v>1243</v>
      </c>
      <c r="BD965" s="1" t="s">
        <v>74</v>
      </c>
      <c r="BE965" s="1" t="s">
        <v>16275</v>
      </c>
      <c r="BF965" s="1" t="str">
        <f>HYPERLINK("http://dx.doi.org/10.1016/S0140-6736(95)92028-5","http://dx.doi.org/10.1016/S0140-6736(95)92028-5")</f>
        <v>http://dx.doi.org/10.1016/S0140-6736(95)92028-5</v>
      </c>
      <c r="BG965" s="1" t="s">
        <v>74</v>
      </c>
      <c r="BH965" s="1" t="s">
        <v>74</v>
      </c>
      <c r="BI965" s="1">
        <v>1</v>
      </c>
      <c r="BJ965" s="1" t="s">
        <v>478</v>
      </c>
      <c r="BK965" s="1" t="s">
        <v>100</v>
      </c>
      <c r="BL965" s="1" t="s">
        <v>479</v>
      </c>
      <c r="BM965" s="1" t="s">
        <v>16276</v>
      </c>
      <c r="BN965" s="1">
        <v>7739328</v>
      </c>
      <c r="BO965" s="1" t="s">
        <v>74</v>
      </c>
      <c r="BP965" s="1" t="s">
        <v>74</v>
      </c>
      <c r="BQ965" s="1" t="s">
        <v>74</v>
      </c>
      <c r="BR965" s="1" t="s">
        <v>102</v>
      </c>
      <c r="BS965" s="1" t="s">
        <v>16277</v>
      </c>
      <c r="BT965" s="1" t="str">
        <f>HYPERLINK("https%3A%2F%2Fwww.webofscience.com%2Fwos%2Fwoscc%2Ffull-record%2FWOS:A1995QX86100050","View Full Record in Web of Science")</f>
        <v>View Full Record in Web of Science</v>
      </c>
    </row>
    <row r="966" spans="1:72" x14ac:dyDescent="0.25">
      <c r="A966" s="1" t="s">
        <v>72</v>
      </c>
      <c r="B966" s="1" t="s">
        <v>16278</v>
      </c>
      <c r="C966" s="1" t="s">
        <v>74</v>
      </c>
      <c r="D966" s="1" t="s">
        <v>74</v>
      </c>
      <c r="E966" s="1" t="s">
        <v>74</v>
      </c>
      <c r="F966" s="1" t="s">
        <v>16278</v>
      </c>
      <c r="G966" s="1" t="s">
        <v>74</v>
      </c>
      <c r="H966" s="1" t="s">
        <v>74</v>
      </c>
      <c r="I966" s="1" t="s">
        <v>16279</v>
      </c>
      <c r="J966" s="1" t="s">
        <v>16280</v>
      </c>
      <c r="K966" s="1" t="s">
        <v>74</v>
      </c>
      <c r="L966" s="1" t="s">
        <v>74</v>
      </c>
      <c r="M966" s="1" t="s">
        <v>78</v>
      </c>
      <c r="N966" s="1" t="s">
        <v>79</v>
      </c>
      <c r="O966" s="1" t="s">
        <v>74</v>
      </c>
      <c r="P966" s="1" t="s">
        <v>74</v>
      </c>
      <c r="Q966" s="1" t="s">
        <v>74</v>
      </c>
      <c r="R966" s="1" t="s">
        <v>74</v>
      </c>
      <c r="S966" s="1" t="s">
        <v>74</v>
      </c>
      <c r="T966" s="1" t="s">
        <v>16281</v>
      </c>
      <c r="U966" s="1" t="s">
        <v>16282</v>
      </c>
      <c r="V966" s="1" t="s">
        <v>16283</v>
      </c>
      <c r="W966" s="1" t="s">
        <v>16284</v>
      </c>
      <c r="X966" s="1" t="s">
        <v>16285</v>
      </c>
      <c r="Y966" s="1" t="s">
        <v>16286</v>
      </c>
      <c r="Z966" s="1" t="s">
        <v>74</v>
      </c>
      <c r="AA966" s="1" t="s">
        <v>74</v>
      </c>
      <c r="AB966" s="1" t="s">
        <v>74</v>
      </c>
      <c r="AC966" s="1" t="s">
        <v>74</v>
      </c>
      <c r="AD966" s="1" t="s">
        <v>74</v>
      </c>
      <c r="AE966" s="1" t="s">
        <v>74</v>
      </c>
      <c r="AF966" s="1" t="s">
        <v>74</v>
      </c>
      <c r="AG966" s="1">
        <v>23</v>
      </c>
      <c r="AH966" s="1">
        <v>17</v>
      </c>
      <c r="AI966" s="1">
        <v>21</v>
      </c>
      <c r="AJ966" s="1">
        <v>0</v>
      </c>
      <c r="AK966" s="1">
        <v>9</v>
      </c>
      <c r="AL966" s="1" t="s">
        <v>15113</v>
      </c>
      <c r="AM966" s="1" t="s">
        <v>6142</v>
      </c>
      <c r="AN966" s="1" t="s">
        <v>16171</v>
      </c>
      <c r="AO966" s="1" t="s">
        <v>16287</v>
      </c>
      <c r="AP966" s="1" t="s">
        <v>74</v>
      </c>
      <c r="AQ966" s="1" t="s">
        <v>74</v>
      </c>
      <c r="AR966" s="1" t="s">
        <v>16288</v>
      </c>
      <c r="AS966" s="1" t="s">
        <v>16289</v>
      </c>
      <c r="AT966" s="1" t="s">
        <v>5298</v>
      </c>
      <c r="AU966" s="1">
        <v>1995</v>
      </c>
      <c r="AV966" s="1">
        <v>60</v>
      </c>
      <c r="AW966" s="1">
        <v>2</v>
      </c>
      <c r="AX966" s="1" t="s">
        <v>74</v>
      </c>
      <c r="AY966" s="1" t="s">
        <v>74</v>
      </c>
      <c r="AZ966" s="1" t="s">
        <v>74</v>
      </c>
      <c r="BA966" s="1" t="s">
        <v>74</v>
      </c>
      <c r="BB966" s="1">
        <v>360</v>
      </c>
      <c r="BC966" s="1" t="s">
        <v>16075</v>
      </c>
      <c r="BD966" s="1" t="s">
        <v>74</v>
      </c>
      <c r="BE966" s="1" t="s">
        <v>16290</v>
      </c>
      <c r="BF966" s="1" t="str">
        <f>HYPERLINK("http://dx.doi.org/10.1111/j.1365-2621.1995.tb05673.x","http://dx.doi.org/10.1111/j.1365-2621.1995.tb05673.x")</f>
        <v>http://dx.doi.org/10.1111/j.1365-2621.1995.tb05673.x</v>
      </c>
      <c r="BG966" s="1" t="s">
        <v>74</v>
      </c>
      <c r="BH966" s="1" t="s">
        <v>74</v>
      </c>
      <c r="BI966" s="1">
        <v>0</v>
      </c>
      <c r="BJ966" s="1" t="s">
        <v>456</v>
      </c>
      <c r="BK966" s="1" t="s">
        <v>100</v>
      </c>
      <c r="BL966" s="1" t="s">
        <v>456</v>
      </c>
      <c r="BM966" s="1" t="s">
        <v>16291</v>
      </c>
      <c r="BN966" s="1" t="s">
        <v>74</v>
      </c>
      <c r="BO966" s="1" t="s">
        <v>74</v>
      </c>
      <c r="BP966" s="1" t="s">
        <v>74</v>
      </c>
      <c r="BQ966" s="1" t="s">
        <v>74</v>
      </c>
      <c r="BR966" s="1" t="s">
        <v>102</v>
      </c>
      <c r="BS966" s="1" t="s">
        <v>16292</v>
      </c>
      <c r="BT966" s="1" t="str">
        <f>HYPERLINK("https%3A%2F%2Fwww.webofscience.com%2Fwos%2Fwoscc%2Ffull-record%2FWOS:A1995RA94100034","View Full Record in Web of Science")</f>
        <v>View Full Record in Web of Science</v>
      </c>
    </row>
    <row r="967" spans="1:72" x14ac:dyDescent="0.25">
      <c r="A967" s="1" t="s">
        <v>72</v>
      </c>
      <c r="B967" s="1" t="s">
        <v>16293</v>
      </c>
      <c r="C967" s="1" t="s">
        <v>74</v>
      </c>
      <c r="D967" s="1" t="s">
        <v>74</v>
      </c>
      <c r="E967" s="1" t="s">
        <v>74</v>
      </c>
      <c r="F967" s="1" t="s">
        <v>16293</v>
      </c>
      <c r="G967" s="1" t="s">
        <v>74</v>
      </c>
      <c r="H967" s="1" t="s">
        <v>74</v>
      </c>
      <c r="I967" s="1" t="s">
        <v>16294</v>
      </c>
      <c r="J967" s="1" t="s">
        <v>16295</v>
      </c>
      <c r="K967" s="1" t="s">
        <v>74</v>
      </c>
      <c r="L967" s="1" t="s">
        <v>74</v>
      </c>
      <c r="M967" s="1" t="s">
        <v>78</v>
      </c>
      <c r="N967" s="1" t="s">
        <v>79</v>
      </c>
      <c r="O967" s="1" t="s">
        <v>74</v>
      </c>
      <c r="P967" s="1" t="s">
        <v>74</v>
      </c>
      <c r="Q967" s="1" t="s">
        <v>74</v>
      </c>
      <c r="R967" s="1" t="s">
        <v>74</v>
      </c>
      <c r="S967" s="1" t="s">
        <v>74</v>
      </c>
      <c r="T967" s="1" t="s">
        <v>16296</v>
      </c>
      <c r="U967" s="1" t="s">
        <v>74</v>
      </c>
      <c r="V967" s="1" t="s">
        <v>16297</v>
      </c>
      <c r="W967" s="1" t="s">
        <v>16298</v>
      </c>
      <c r="X967" s="1" t="s">
        <v>16299</v>
      </c>
      <c r="Y967" s="1" t="s">
        <v>16300</v>
      </c>
      <c r="Z967" s="1" t="s">
        <v>74</v>
      </c>
      <c r="AA967" s="1" t="s">
        <v>74</v>
      </c>
      <c r="AB967" s="1" t="s">
        <v>74</v>
      </c>
      <c r="AC967" s="1" t="s">
        <v>74</v>
      </c>
      <c r="AD967" s="1" t="s">
        <v>74</v>
      </c>
      <c r="AE967" s="1" t="s">
        <v>74</v>
      </c>
      <c r="AF967" s="1" t="s">
        <v>74</v>
      </c>
      <c r="AG967" s="1">
        <v>14</v>
      </c>
      <c r="AH967" s="1">
        <v>11</v>
      </c>
      <c r="AI967" s="1">
        <v>14</v>
      </c>
      <c r="AJ967" s="1">
        <v>0</v>
      </c>
      <c r="AK967" s="1">
        <v>2</v>
      </c>
      <c r="AL967" s="1" t="s">
        <v>16301</v>
      </c>
      <c r="AM967" s="1" t="s">
        <v>16302</v>
      </c>
      <c r="AN967" s="1" t="s">
        <v>16303</v>
      </c>
      <c r="AO967" s="1" t="s">
        <v>16304</v>
      </c>
      <c r="AP967" s="1" t="s">
        <v>74</v>
      </c>
      <c r="AQ967" s="1" t="s">
        <v>74</v>
      </c>
      <c r="AR967" s="1" t="s">
        <v>16305</v>
      </c>
      <c r="AS967" s="1" t="s">
        <v>74</v>
      </c>
      <c r="AT967" s="1" t="s">
        <v>147</v>
      </c>
      <c r="AU967" s="1">
        <v>1994</v>
      </c>
      <c r="AV967" s="1">
        <v>102</v>
      </c>
      <c r="AW967" s="1">
        <v>6</v>
      </c>
      <c r="AX967" s="1" t="s">
        <v>74</v>
      </c>
      <c r="AY967" s="1" t="s">
        <v>74</v>
      </c>
      <c r="AZ967" s="1" t="s">
        <v>74</v>
      </c>
      <c r="BA967" s="1" t="s">
        <v>74</v>
      </c>
      <c r="BB967" s="1">
        <v>367</v>
      </c>
      <c r="BC967" s="1">
        <v>371</v>
      </c>
      <c r="BD967" s="1" t="s">
        <v>74</v>
      </c>
      <c r="BE967" s="1" t="s">
        <v>74</v>
      </c>
      <c r="BF967" s="1" t="s">
        <v>74</v>
      </c>
      <c r="BG967" s="1" t="s">
        <v>74</v>
      </c>
      <c r="BH967" s="1" t="s">
        <v>74</v>
      </c>
      <c r="BI967" s="1">
        <v>5</v>
      </c>
      <c r="BJ967" s="1" t="s">
        <v>149</v>
      </c>
      <c r="BK967" s="1" t="s">
        <v>100</v>
      </c>
      <c r="BL967" s="1" t="s">
        <v>149</v>
      </c>
      <c r="BM967" s="1" t="s">
        <v>16306</v>
      </c>
      <c r="BN967" s="1">
        <v>7871361</v>
      </c>
      <c r="BO967" s="1" t="s">
        <v>74</v>
      </c>
      <c r="BP967" s="1" t="s">
        <v>74</v>
      </c>
      <c r="BQ967" s="1" t="s">
        <v>74</v>
      </c>
      <c r="BR967" s="1" t="s">
        <v>102</v>
      </c>
      <c r="BS967" s="1" t="s">
        <v>16307</v>
      </c>
      <c r="BT967" s="1" t="str">
        <f>HYPERLINK("https%3A%2F%2Fwww.webofscience.com%2Fwos%2Fwoscc%2Ffull-record%2FWOS:A1994PW90600010","View Full Record in Web of Science")</f>
        <v>View Full Record in Web of Science</v>
      </c>
    </row>
    <row r="968" spans="1:72" x14ac:dyDescent="0.25">
      <c r="A968" s="1" t="s">
        <v>72</v>
      </c>
      <c r="B968" s="1" t="s">
        <v>16308</v>
      </c>
      <c r="C968" s="1" t="s">
        <v>74</v>
      </c>
      <c r="D968" s="1" t="s">
        <v>74</v>
      </c>
      <c r="E968" s="1" t="s">
        <v>74</v>
      </c>
      <c r="F968" s="1" t="s">
        <v>16308</v>
      </c>
      <c r="G968" s="1" t="s">
        <v>74</v>
      </c>
      <c r="H968" s="1" t="s">
        <v>74</v>
      </c>
      <c r="I968" s="1" t="s">
        <v>16309</v>
      </c>
      <c r="J968" s="1" t="s">
        <v>1545</v>
      </c>
      <c r="K968" s="1" t="s">
        <v>74</v>
      </c>
      <c r="L968" s="1" t="s">
        <v>74</v>
      </c>
      <c r="M968" s="1" t="s">
        <v>78</v>
      </c>
      <c r="N968" s="1" t="s">
        <v>79</v>
      </c>
      <c r="O968" s="1" t="s">
        <v>74</v>
      </c>
      <c r="P968" s="1" t="s">
        <v>74</v>
      </c>
      <c r="Q968" s="1" t="s">
        <v>74</v>
      </c>
      <c r="R968" s="1" t="s">
        <v>74</v>
      </c>
      <c r="S968" s="1" t="s">
        <v>74</v>
      </c>
      <c r="T968" s="1" t="s">
        <v>16310</v>
      </c>
      <c r="U968" s="1" t="s">
        <v>16311</v>
      </c>
      <c r="V968" s="1" t="s">
        <v>16312</v>
      </c>
      <c r="W968" s="1" t="s">
        <v>74</v>
      </c>
      <c r="X968" s="1" t="s">
        <v>74</v>
      </c>
      <c r="Y968" s="1" t="s">
        <v>16313</v>
      </c>
      <c r="Z968" s="1" t="s">
        <v>74</v>
      </c>
      <c r="AA968" s="1" t="s">
        <v>74</v>
      </c>
      <c r="AB968" s="1" t="s">
        <v>74</v>
      </c>
      <c r="AC968" s="1" t="s">
        <v>74</v>
      </c>
      <c r="AD968" s="1" t="s">
        <v>74</v>
      </c>
      <c r="AE968" s="1" t="s">
        <v>74</v>
      </c>
      <c r="AF968" s="1" t="s">
        <v>74</v>
      </c>
      <c r="AG968" s="1">
        <v>24</v>
      </c>
      <c r="AH968" s="1">
        <v>43</v>
      </c>
      <c r="AI968" s="1">
        <v>43</v>
      </c>
      <c r="AJ968" s="1">
        <v>0</v>
      </c>
      <c r="AK968" s="1">
        <v>12</v>
      </c>
      <c r="AL968" s="1" t="s">
        <v>16314</v>
      </c>
      <c r="AM968" s="1" t="s">
        <v>16315</v>
      </c>
      <c r="AN968" s="1" t="s">
        <v>16316</v>
      </c>
      <c r="AO968" s="1" t="s">
        <v>1548</v>
      </c>
      <c r="AP968" s="1" t="s">
        <v>74</v>
      </c>
      <c r="AQ968" s="1" t="s">
        <v>74</v>
      </c>
      <c r="AR968" s="1" t="s">
        <v>1550</v>
      </c>
      <c r="AS968" s="1" t="s">
        <v>1551</v>
      </c>
      <c r="AT968" s="1" t="s">
        <v>822</v>
      </c>
      <c r="AU968" s="1">
        <v>1994</v>
      </c>
      <c r="AV968" s="1">
        <v>26</v>
      </c>
      <c r="AW968" s="1">
        <v>6</v>
      </c>
      <c r="AX968" s="1" t="s">
        <v>74</v>
      </c>
      <c r="AY968" s="1" t="s">
        <v>74</v>
      </c>
      <c r="AZ968" s="1" t="s">
        <v>74</v>
      </c>
      <c r="BA968" s="1" t="s">
        <v>74</v>
      </c>
      <c r="BB968" s="1">
        <v>725</v>
      </c>
      <c r="BC968" s="1">
        <v>732</v>
      </c>
      <c r="BD968" s="1" t="s">
        <v>74</v>
      </c>
      <c r="BE968" s="1" t="s">
        <v>16317</v>
      </c>
      <c r="BF968" s="1" t="str">
        <f>HYPERLINK("http://dx.doi.org/10.1249/00005768-199406000-00012","http://dx.doi.org/10.1249/00005768-199406000-00012")</f>
        <v>http://dx.doi.org/10.1249/00005768-199406000-00012</v>
      </c>
      <c r="BG968" s="1" t="s">
        <v>74</v>
      </c>
      <c r="BH968" s="1" t="s">
        <v>74</v>
      </c>
      <c r="BI968" s="1">
        <v>8</v>
      </c>
      <c r="BJ968" s="1" t="s">
        <v>658</v>
      </c>
      <c r="BK968" s="1" t="s">
        <v>100</v>
      </c>
      <c r="BL968" s="1" t="s">
        <v>658</v>
      </c>
      <c r="BM968" s="1" t="s">
        <v>16318</v>
      </c>
      <c r="BN968" s="1">
        <v>8052114</v>
      </c>
      <c r="BO968" s="1" t="s">
        <v>74</v>
      </c>
      <c r="BP968" s="1" t="s">
        <v>74</v>
      </c>
      <c r="BQ968" s="1" t="s">
        <v>74</v>
      </c>
      <c r="BR968" s="1" t="s">
        <v>102</v>
      </c>
      <c r="BS968" s="1" t="s">
        <v>16319</v>
      </c>
      <c r="BT968" s="1" t="str">
        <f>HYPERLINK("https%3A%2F%2Fwww.webofscience.com%2Fwos%2Fwoscc%2Ffull-record%2FWOS:A1994NP60900012","View Full Record in Web of Science")</f>
        <v>View Full Record in Web of Science</v>
      </c>
    </row>
    <row r="969" spans="1:72" x14ac:dyDescent="0.25">
      <c r="A969" s="1" t="s">
        <v>72</v>
      </c>
      <c r="B969" s="1" t="s">
        <v>16320</v>
      </c>
      <c r="C969" s="1" t="s">
        <v>74</v>
      </c>
      <c r="D969" s="1" t="s">
        <v>74</v>
      </c>
      <c r="E969" s="1" t="s">
        <v>74</v>
      </c>
      <c r="F969" s="1" t="s">
        <v>16320</v>
      </c>
      <c r="G969" s="1" t="s">
        <v>74</v>
      </c>
      <c r="H969" s="1" t="s">
        <v>74</v>
      </c>
      <c r="I969" s="1" t="s">
        <v>16321</v>
      </c>
      <c r="J969" s="1" t="s">
        <v>2695</v>
      </c>
      <c r="K969" s="1" t="s">
        <v>74</v>
      </c>
      <c r="L969" s="1" t="s">
        <v>74</v>
      </c>
      <c r="M969" s="1" t="s">
        <v>78</v>
      </c>
      <c r="N969" s="1" t="s">
        <v>1744</v>
      </c>
      <c r="O969" s="1" t="s">
        <v>16322</v>
      </c>
      <c r="P969" s="1" t="s">
        <v>16323</v>
      </c>
      <c r="Q969" s="1" t="s">
        <v>16324</v>
      </c>
      <c r="R969" s="1" t="s">
        <v>74</v>
      </c>
      <c r="S969" s="1" t="s">
        <v>74</v>
      </c>
      <c r="T969" s="1" t="s">
        <v>16325</v>
      </c>
      <c r="U969" s="1" t="s">
        <v>16326</v>
      </c>
      <c r="V969" s="1" t="s">
        <v>16327</v>
      </c>
      <c r="W969" s="1" t="s">
        <v>74</v>
      </c>
      <c r="X969" s="1" t="s">
        <v>74</v>
      </c>
      <c r="Y969" s="1" t="s">
        <v>16328</v>
      </c>
      <c r="Z969" s="1" t="s">
        <v>74</v>
      </c>
      <c r="AA969" s="1" t="s">
        <v>74</v>
      </c>
      <c r="AB969" s="1" t="s">
        <v>74</v>
      </c>
      <c r="AC969" s="1" t="s">
        <v>74</v>
      </c>
      <c r="AD969" s="1" t="s">
        <v>74</v>
      </c>
      <c r="AE969" s="1" t="s">
        <v>74</v>
      </c>
      <c r="AF969" s="1" t="s">
        <v>74</v>
      </c>
      <c r="AG969" s="1">
        <v>34</v>
      </c>
      <c r="AH969" s="1">
        <v>11</v>
      </c>
      <c r="AI969" s="1">
        <v>11</v>
      </c>
      <c r="AJ969" s="1">
        <v>1</v>
      </c>
      <c r="AK969" s="1">
        <v>9</v>
      </c>
      <c r="AL969" s="1" t="s">
        <v>15939</v>
      </c>
      <c r="AM969" s="1" t="s">
        <v>2705</v>
      </c>
      <c r="AN969" s="1" t="s">
        <v>15940</v>
      </c>
      <c r="AO969" s="1" t="s">
        <v>2707</v>
      </c>
      <c r="AP969" s="1" t="s">
        <v>74</v>
      </c>
      <c r="AQ969" s="1" t="s">
        <v>74</v>
      </c>
      <c r="AR969" s="1" t="s">
        <v>2709</v>
      </c>
      <c r="AS969" s="1" t="s">
        <v>2710</v>
      </c>
      <c r="AT969" s="1" t="s">
        <v>757</v>
      </c>
      <c r="AU969" s="1">
        <v>1994</v>
      </c>
      <c r="AV969" s="1">
        <v>15</v>
      </c>
      <c r="AW969" s="1">
        <v>3</v>
      </c>
      <c r="AX969" s="1" t="s">
        <v>74</v>
      </c>
      <c r="AY969" s="1" t="s">
        <v>74</v>
      </c>
      <c r="AZ969" s="1" t="s">
        <v>74</v>
      </c>
      <c r="BA969" s="1" t="s">
        <v>74</v>
      </c>
      <c r="BB969" s="1">
        <v>122</v>
      </c>
      <c r="BC969" s="1">
        <v>125</v>
      </c>
      <c r="BD969" s="1" t="s">
        <v>74</v>
      </c>
      <c r="BE969" s="1" t="s">
        <v>16329</v>
      </c>
      <c r="BF969" s="1" t="str">
        <f>HYPERLINK("http://dx.doi.org/10.1055/s-2007-1021032","http://dx.doi.org/10.1055/s-2007-1021032")</f>
        <v>http://dx.doi.org/10.1055/s-2007-1021032</v>
      </c>
      <c r="BG969" s="1" t="s">
        <v>74</v>
      </c>
      <c r="BH969" s="1" t="s">
        <v>74</v>
      </c>
      <c r="BI969" s="1">
        <v>4</v>
      </c>
      <c r="BJ969" s="1" t="s">
        <v>658</v>
      </c>
      <c r="BK969" s="1" t="s">
        <v>14142</v>
      </c>
      <c r="BL969" s="1" t="s">
        <v>658</v>
      </c>
      <c r="BM969" s="1" t="s">
        <v>16330</v>
      </c>
      <c r="BN969" s="1">
        <v>8005723</v>
      </c>
      <c r="BO969" s="1" t="s">
        <v>74</v>
      </c>
      <c r="BP969" s="1" t="s">
        <v>74</v>
      </c>
      <c r="BQ969" s="1" t="s">
        <v>74</v>
      </c>
      <c r="BR969" s="1" t="s">
        <v>102</v>
      </c>
      <c r="BS969" s="1" t="s">
        <v>16331</v>
      </c>
      <c r="BT969" s="1" t="str">
        <f>HYPERLINK("https%3A%2F%2Fwww.webofscience.com%2Fwos%2Fwoscc%2Ffull-record%2FWOS:A1994NG12700004","View Full Record in Web of Science")</f>
        <v>View Full Record in Web of Science</v>
      </c>
    </row>
    <row r="970" spans="1:72" x14ac:dyDescent="0.25">
      <c r="A970" s="1" t="s">
        <v>72</v>
      </c>
      <c r="B970" s="1" t="s">
        <v>16332</v>
      </c>
      <c r="C970" s="1" t="s">
        <v>74</v>
      </c>
      <c r="D970" s="1" t="s">
        <v>74</v>
      </c>
      <c r="E970" s="1" t="s">
        <v>74</v>
      </c>
      <c r="F970" s="1" t="s">
        <v>16332</v>
      </c>
      <c r="G970" s="1" t="s">
        <v>74</v>
      </c>
      <c r="H970" s="1" t="s">
        <v>74</v>
      </c>
      <c r="I970" s="1" t="s">
        <v>16333</v>
      </c>
      <c r="J970" s="1" t="s">
        <v>15862</v>
      </c>
      <c r="K970" s="1" t="s">
        <v>74</v>
      </c>
      <c r="L970" s="1" t="s">
        <v>74</v>
      </c>
      <c r="M970" s="1" t="s">
        <v>78</v>
      </c>
      <c r="N970" s="1" t="s">
        <v>79</v>
      </c>
      <c r="O970" s="1" t="s">
        <v>74</v>
      </c>
      <c r="P970" s="1" t="s">
        <v>74</v>
      </c>
      <c r="Q970" s="1" t="s">
        <v>74</v>
      </c>
      <c r="R970" s="1" t="s">
        <v>74</v>
      </c>
      <c r="S970" s="1" t="s">
        <v>74</v>
      </c>
      <c r="T970" s="1" t="s">
        <v>16334</v>
      </c>
      <c r="U970" s="1" t="s">
        <v>74</v>
      </c>
      <c r="V970" s="1" t="s">
        <v>16335</v>
      </c>
      <c r="W970" s="1" t="s">
        <v>74</v>
      </c>
      <c r="X970" s="1" t="s">
        <v>74</v>
      </c>
      <c r="Y970" s="1" t="s">
        <v>16336</v>
      </c>
      <c r="Z970" s="1" t="s">
        <v>74</v>
      </c>
      <c r="AA970" s="1" t="s">
        <v>74</v>
      </c>
      <c r="AB970" s="1" t="s">
        <v>74</v>
      </c>
      <c r="AC970" s="1" t="s">
        <v>74</v>
      </c>
      <c r="AD970" s="1" t="s">
        <v>74</v>
      </c>
      <c r="AE970" s="1" t="s">
        <v>74</v>
      </c>
      <c r="AF970" s="1" t="s">
        <v>74</v>
      </c>
      <c r="AG970" s="1">
        <v>0</v>
      </c>
      <c r="AH970" s="1">
        <v>5</v>
      </c>
      <c r="AI970" s="1">
        <v>5</v>
      </c>
      <c r="AJ970" s="1">
        <v>0</v>
      </c>
      <c r="AK970" s="1">
        <v>3</v>
      </c>
      <c r="AL970" s="1" t="s">
        <v>1081</v>
      </c>
      <c r="AM970" s="1" t="s">
        <v>1082</v>
      </c>
      <c r="AN970" s="1" t="s">
        <v>16015</v>
      </c>
      <c r="AO970" s="1" t="s">
        <v>15023</v>
      </c>
      <c r="AP970" s="1" t="s">
        <v>74</v>
      </c>
      <c r="AQ970" s="1" t="s">
        <v>74</v>
      </c>
      <c r="AR970" s="1" t="s">
        <v>15868</v>
      </c>
      <c r="AS970" s="1" t="s">
        <v>15869</v>
      </c>
      <c r="AT970" s="1" t="s">
        <v>903</v>
      </c>
      <c r="AU970" s="1">
        <v>1994</v>
      </c>
      <c r="AV970" s="1">
        <v>4</v>
      </c>
      <c r="AW970" s="1">
        <v>1</v>
      </c>
      <c r="AX970" s="1" t="s">
        <v>74</v>
      </c>
      <c r="AY970" s="1" t="s">
        <v>74</v>
      </c>
      <c r="AZ970" s="1" t="s">
        <v>74</v>
      </c>
      <c r="BA970" s="1" t="s">
        <v>74</v>
      </c>
      <c r="BB970" s="1">
        <v>8</v>
      </c>
      <c r="BC970" s="1">
        <v>21</v>
      </c>
      <c r="BD970" s="1" t="s">
        <v>74</v>
      </c>
      <c r="BE970" s="1" t="s">
        <v>16337</v>
      </c>
      <c r="BF970" s="1" t="str">
        <f>HYPERLINK("http://dx.doi.org/10.1123/ijsn.4.1.8","http://dx.doi.org/10.1123/ijsn.4.1.8")</f>
        <v>http://dx.doi.org/10.1123/ijsn.4.1.8</v>
      </c>
      <c r="BG970" s="1" t="s">
        <v>74</v>
      </c>
      <c r="BH970" s="1" t="s">
        <v>74</v>
      </c>
      <c r="BI970" s="1">
        <v>14</v>
      </c>
      <c r="BJ970" s="1" t="s">
        <v>1089</v>
      </c>
      <c r="BK970" s="1" t="s">
        <v>100</v>
      </c>
      <c r="BL970" s="1" t="s">
        <v>1089</v>
      </c>
      <c r="BM970" s="1" t="s">
        <v>16338</v>
      </c>
      <c r="BN970" s="1">
        <v>8167656</v>
      </c>
      <c r="BO970" s="1" t="s">
        <v>74</v>
      </c>
      <c r="BP970" s="1" t="s">
        <v>74</v>
      </c>
      <c r="BQ970" s="1" t="s">
        <v>74</v>
      </c>
      <c r="BR970" s="1" t="s">
        <v>102</v>
      </c>
      <c r="BS970" s="1" t="s">
        <v>16339</v>
      </c>
      <c r="BT970" s="1" t="str">
        <f>HYPERLINK("https%3A%2F%2Fwww.webofscience.com%2Fwos%2Fwoscc%2Ffull-record%2FWOS:A1994MY23900002","View Full Record in Web of Science")</f>
        <v>View Full Record in Web of Science</v>
      </c>
    </row>
    <row r="971" spans="1:72" x14ac:dyDescent="0.25">
      <c r="A971" s="1" t="s">
        <v>72</v>
      </c>
      <c r="B971" s="1" t="s">
        <v>16340</v>
      </c>
      <c r="C971" s="1" t="s">
        <v>74</v>
      </c>
      <c r="D971" s="1" t="s">
        <v>74</v>
      </c>
      <c r="E971" s="1" t="s">
        <v>74</v>
      </c>
      <c r="F971" s="1" t="s">
        <v>16340</v>
      </c>
      <c r="G971" s="1" t="s">
        <v>74</v>
      </c>
      <c r="H971" s="1" t="s">
        <v>74</v>
      </c>
      <c r="I971" s="1" t="s">
        <v>16341</v>
      </c>
      <c r="J971" s="1" t="s">
        <v>6505</v>
      </c>
      <c r="K971" s="1" t="s">
        <v>74</v>
      </c>
      <c r="L971" s="1" t="s">
        <v>74</v>
      </c>
      <c r="M971" s="1" t="s">
        <v>78</v>
      </c>
      <c r="N971" s="1" t="s">
        <v>52</v>
      </c>
      <c r="O971" s="1" t="s">
        <v>74</v>
      </c>
      <c r="P971" s="1" t="s">
        <v>74</v>
      </c>
      <c r="Q971" s="1" t="s">
        <v>74</v>
      </c>
      <c r="R971" s="1" t="s">
        <v>74</v>
      </c>
      <c r="S971" s="1" t="s">
        <v>74</v>
      </c>
      <c r="T971" s="1" t="s">
        <v>74</v>
      </c>
      <c r="U971" s="1" t="s">
        <v>74</v>
      </c>
      <c r="V971" s="1" t="s">
        <v>74</v>
      </c>
      <c r="W971" s="1" t="s">
        <v>16342</v>
      </c>
      <c r="X971" s="1" t="s">
        <v>15148</v>
      </c>
      <c r="Y971" s="1" t="s">
        <v>74</v>
      </c>
      <c r="Z971" s="1" t="s">
        <v>74</v>
      </c>
      <c r="AA971" s="1" t="s">
        <v>74</v>
      </c>
      <c r="AB971" s="1" t="s">
        <v>74</v>
      </c>
      <c r="AC971" s="1" t="s">
        <v>74</v>
      </c>
      <c r="AD971" s="1" t="s">
        <v>74</v>
      </c>
      <c r="AE971" s="1" t="s">
        <v>74</v>
      </c>
      <c r="AF971" s="1" t="s">
        <v>74</v>
      </c>
      <c r="AG971" s="1">
        <v>0</v>
      </c>
      <c r="AH971" s="1">
        <v>0</v>
      </c>
      <c r="AI971" s="1">
        <v>0</v>
      </c>
      <c r="AJ971" s="1">
        <v>0</v>
      </c>
      <c r="AK971" s="1">
        <v>5</v>
      </c>
      <c r="AL971" s="1" t="s">
        <v>6513</v>
      </c>
      <c r="AM971" s="1" t="s">
        <v>6492</v>
      </c>
      <c r="AN971" s="1" t="s">
        <v>16343</v>
      </c>
      <c r="AO971" s="1" t="s">
        <v>6515</v>
      </c>
      <c r="AP971" s="1" t="s">
        <v>74</v>
      </c>
      <c r="AQ971" s="1" t="s">
        <v>74</v>
      </c>
      <c r="AR971" s="1" t="s">
        <v>6517</v>
      </c>
      <c r="AS971" s="1" t="s">
        <v>6518</v>
      </c>
      <c r="AT971" s="1" t="s">
        <v>903</v>
      </c>
      <c r="AU971" s="1">
        <v>1994</v>
      </c>
      <c r="AV971" s="1">
        <v>8</v>
      </c>
      <c r="AW971" s="1">
        <v>4</v>
      </c>
      <c r="AX971" s="1" t="s">
        <v>74</v>
      </c>
      <c r="AY971" s="1" t="s">
        <v>74</v>
      </c>
      <c r="AZ971" s="1" t="s">
        <v>74</v>
      </c>
      <c r="BA971" s="1" t="s">
        <v>74</v>
      </c>
      <c r="BB971" s="1" t="s">
        <v>16344</v>
      </c>
      <c r="BC971" s="1" t="s">
        <v>16344</v>
      </c>
      <c r="BD971" s="1" t="s">
        <v>74</v>
      </c>
      <c r="BE971" s="1" t="s">
        <v>74</v>
      </c>
      <c r="BF971" s="1" t="s">
        <v>74</v>
      </c>
      <c r="BG971" s="1" t="s">
        <v>74</v>
      </c>
      <c r="BH971" s="1" t="s">
        <v>74</v>
      </c>
      <c r="BI971" s="1">
        <v>1</v>
      </c>
      <c r="BJ971" s="1" t="s">
        <v>6519</v>
      </c>
      <c r="BK971" s="1" t="s">
        <v>100</v>
      </c>
      <c r="BL971" s="1" t="s">
        <v>6520</v>
      </c>
      <c r="BM971" s="1" t="s">
        <v>16345</v>
      </c>
      <c r="BN971" s="1" t="s">
        <v>74</v>
      </c>
      <c r="BO971" s="1" t="s">
        <v>74</v>
      </c>
      <c r="BP971" s="1" t="s">
        <v>74</v>
      </c>
      <c r="BQ971" s="1" t="s">
        <v>74</v>
      </c>
      <c r="BR971" s="1" t="s">
        <v>102</v>
      </c>
      <c r="BS971" s="1" t="s">
        <v>16346</v>
      </c>
      <c r="BT971" s="1" t="str">
        <f>HYPERLINK("https%3A%2F%2Fwww.webofscience.com%2Fwos%2Fwoscc%2Ffull-record%2FWOS:A1994ND19601042","View Full Record in Web of Science")</f>
        <v>View Full Record in Web of Science</v>
      </c>
    </row>
    <row r="972" spans="1:72" x14ac:dyDescent="0.25">
      <c r="A972" s="1" t="s">
        <v>72</v>
      </c>
      <c r="B972" s="1" t="s">
        <v>16347</v>
      </c>
      <c r="C972" s="1" t="s">
        <v>74</v>
      </c>
      <c r="D972" s="1" t="s">
        <v>74</v>
      </c>
      <c r="E972" s="1" t="s">
        <v>74</v>
      </c>
      <c r="F972" s="1" t="s">
        <v>16347</v>
      </c>
      <c r="G972" s="1" t="s">
        <v>74</v>
      </c>
      <c r="H972" s="1" t="s">
        <v>74</v>
      </c>
      <c r="I972" s="1" t="s">
        <v>16348</v>
      </c>
      <c r="J972" s="1" t="s">
        <v>16349</v>
      </c>
      <c r="K972" s="1" t="s">
        <v>74</v>
      </c>
      <c r="L972" s="1" t="s">
        <v>74</v>
      </c>
      <c r="M972" s="1" t="s">
        <v>78</v>
      </c>
      <c r="N972" s="1" t="s">
        <v>79</v>
      </c>
      <c r="O972" s="1" t="s">
        <v>74</v>
      </c>
      <c r="P972" s="1" t="s">
        <v>74</v>
      </c>
      <c r="Q972" s="1" t="s">
        <v>74</v>
      </c>
      <c r="R972" s="1" t="s">
        <v>74</v>
      </c>
      <c r="S972" s="1" t="s">
        <v>74</v>
      </c>
      <c r="T972" s="1" t="s">
        <v>16350</v>
      </c>
      <c r="U972" s="1" t="s">
        <v>16351</v>
      </c>
      <c r="V972" s="1" t="s">
        <v>16352</v>
      </c>
      <c r="W972" s="1" t="s">
        <v>16353</v>
      </c>
      <c r="X972" s="1" t="s">
        <v>74</v>
      </c>
      <c r="Y972" s="1" t="s">
        <v>74</v>
      </c>
      <c r="Z972" s="1" t="s">
        <v>74</v>
      </c>
      <c r="AA972" s="1" t="s">
        <v>74</v>
      </c>
      <c r="AB972" s="1" t="s">
        <v>74</v>
      </c>
      <c r="AC972" s="1" t="s">
        <v>74</v>
      </c>
      <c r="AD972" s="1" t="s">
        <v>74</v>
      </c>
      <c r="AE972" s="1" t="s">
        <v>74</v>
      </c>
      <c r="AF972" s="1" t="s">
        <v>74</v>
      </c>
      <c r="AG972" s="1">
        <v>14</v>
      </c>
      <c r="AH972" s="1">
        <v>0</v>
      </c>
      <c r="AI972" s="1">
        <v>0</v>
      </c>
      <c r="AJ972" s="1">
        <v>0</v>
      </c>
      <c r="AK972" s="1">
        <v>3</v>
      </c>
      <c r="AL972" s="1" t="s">
        <v>4555</v>
      </c>
      <c r="AM972" s="1" t="s">
        <v>382</v>
      </c>
      <c r="AN972" s="1" t="s">
        <v>4556</v>
      </c>
      <c r="AO972" s="1" t="s">
        <v>16354</v>
      </c>
      <c r="AP972" s="1" t="s">
        <v>74</v>
      </c>
      <c r="AQ972" s="1" t="s">
        <v>74</v>
      </c>
      <c r="AR972" s="1" t="s">
        <v>16349</v>
      </c>
      <c r="AS972" s="1" t="s">
        <v>16355</v>
      </c>
      <c r="AT972" s="1" t="s">
        <v>74</v>
      </c>
      <c r="AU972" s="1">
        <v>1994</v>
      </c>
      <c r="AV972" s="1">
        <v>84</v>
      </c>
      <c r="AW972" s="1" t="s">
        <v>14043</v>
      </c>
      <c r="AX972" s="1" t="s">
        <v>74</v>
      </c>
      <c r="AY972" s="1" t="s">
        <v>74</v>
      </c>
      <c r="AZ972" s="1" t="s">
        <v>74</v>
      </c>
      <c r="BA972" s="1" t="s">
        <v>74</v>
      </c>
      <c r="BB972" s="1">
        <v>356</v>
      </c>
      <c r="BC972" s="1">
        <v>364</v>
      </c>
      <c r="BD972" s="1" t="s">
        <v>74</v>
      </c>
      <c r="BE972" s="1" t="s">
        <v>16356</v>
      </c>
      <c r="BF972" s="1" t="str">
        <f>HYPERLINK("http://dx.doi.org/10.1159/000176423","http://dx.doi.org/10.1159/000176423")</f>
        <v>http://dx.doi.org/10.1159/000176423</v>
      </c>
      <c r="BG972" s="1" t="s">
        <v>74</v>
      </c>
      <c r="BH972" s="1" t="s">
        <v>74</v>
      </c>
      <c r="BI972" s="1">
        <v>9</v>
      </c>
      <c r="BJ972" s="1" t="s">
        <v>1416</v>
      </c>
      <c r="BK972" s="1" t="s">
        <v>100</v>
      </c>
      <c r="BL972" s="1" t="s">
        <v>1417</v>
      </c>
      <c r="BM972" s="1" t="s">
        <v>16357</v>
      </c>
      <c r="BN972" s="1">
        <v>8187124</v>
      </c>
      <c r="BO972" s="1" t="s">
        <v>74</v>
      </c>
      <c r="BP972" s="1" t="s">
        <v>74</v>
      </c>
      <c r="BQ972" s="1" t="s">
        <v>74</v>
      </c>
      <c r="BR972" s="1" t="s">
        <v>102</v>
      </c>
      <c r="BS972" s="1" t="s">
        <v>16358</v>
      </c>
      <c r="BT972" s="1" t="str">
        <f>HYPERLINK("https%3A%2F%2Fwww.webofscience.com%2Fwos%2Fwoscc%2Ffull-record%2FWOS:A1994NE83100017","View Full Record in Web of Science")</f>
        <v>View Full Record in Web of Science</v>
      </c>
    </row>
    <row r="973" spans="1:72" x14ac:dyDescent="0.25">
      <c r="A973" s="1" t="s">
        <v>72</v>
      </c>
      <c r="B973" s="1" t="s">
        <v>16359</v>
      </c>
      <c r="C973" s="1" t="s">
        <v>74</v>
      </c>
      <c r="D973" s="1" t="s">
        <v>74</v>
      </c>
      <c r="E973" s="1" t="s">
        <v>74</v>
      </c>
      <c r="F973" s="1" t="s">
        <v>16359</v>
      </c>
      <c r="G973" s="1" t="s">
        <v>74</v>
      </c>
      <c r="H973" s="1" t="s">
        <v>74</v>
      </c>
      <c r="I973" s="1" t="s">
        <v>16360</v>
      </c>
      <c r="J973" s="1" t="s">
        <v>15862</v>
      </c>
      <c r="K973" s="1" t="s">
        <v>74</v>
      </c>
      <c r="L973" s="1" t="s">
        <v>74</v>
      </c>
      <c r="M973" s="1" t="s">
        <v>78</v>
      </c>
      <c r="N973" s="1" t="s">
        <v>79</v>
      </c>
      <c r="O973" s="1" t="s">
        <v>74</v>
      </c>
      <c r="P973" s="1" t="s">
        <v>74</v>
      </c>
      <c r="Q973" s="1" t="s">
        <v>74</v>
      </c>
      <c r="R973" s="1" t="s">
        <v>74</v>
      </c>
      <c r="S973" s="1" t="s">
        <v>74</v>
      </c>
      <c r="T973" s="1" t="s">
        <v>16361</v>
      </c>
      <c r="U973" s="1" t="s">
        <v>74</v>
      </c>
      <c r="V973" s="1" t="s">
        <v>16362</v>
      </c>
      <c r="W973" s="1" t="s">
        <v>74</v>
      </c>
      <c r="X973" s="1" t="s">
        <v>74</v>
      </c>
      <c r="Y973" s="1" t="s">
        <v>16363</v>
      </c>
      <c r="Z973" s="1" t="s">
        <v>74</v>
      </c>
      <c r="AA973" s="1" t="s">
        <v>74</v>
      </c>
      <c r="AB973" s="1" t="s">
        <v>74</v>
      </c>
      <c r="AC973" s="1" t="s">
        <v>74</v>
      </c>
      <c r="AD973" s="1" t="s">
        <v>74</v>
      </c>
      <c r="AE973" s="1" t="s">
        <v>74</v>
      </c>
      <c r="AF973" s="1" t="s">
        <v>74</v>
      </c>
      <c r="AG973" s="1">
        <v>0</v>
      </c>
      <c r="AH973" s="1">
        <v>15</v>
      </c>
      <c r="AI973" s="1">
        <v>15</v>
      </c>
      <c r="AJ973" s="1">
        <v>0</v>
      </c>
      <c r="AK973" s="1">
        <v>7</v>
      </c>
      <c r="AL973" s="1" t="s">
        <v>1081</v>
      </c>
      <c r="AM973" s="1" t="s">
        <v>1082</v>
      </c>
      <c r="AN973" s="1" t="s">
        <v>16015</v>
      </c>
      <c r="AO973" s="1" t="s">
        <v>15023</v>
      </c>
      <c r="AP973" s="1" t="s">
        <v>74</v>
      </c>
      <c r="AQ973" s="1" t="s">
        <v>74</v>
      </c>
      <c r="AR973" s="1" t="s">
        <v>15868</v>
      </c>
      <c r="AS973" s="1" t="s">
        <v>15869</v>
      </c>
      <c r="AT973" s="1" t="s">
        <v>147</v>
      </c>
      <c r="AU973" s="1">
        <v>1993</v>
      </c>
      <c r="AV973" s="1">
        <v>3</v>
      </c>
      <c r="AW973" s="1">
        <v>4</v>
      </c>
      <c r="AX973" s="1" t="s">
        <v>74</v>
      </c>
      <c r="AY973" s="1" t="s">
        <v>74</v>
      </c>
      <c r="AZ973" s="1" t="s">
        <v>74</v>
      </c>
      <c r="BA973" s="1" t="s">
        <v>74</v>
      </c>
      <c r="BB973" s="1">
        <v>398</v>
      </c>
      <c r="BC973" s="1">
        <v>407</v>
      </c>
      <c r="BD973" s="1" t="s">
        <v>74</v>
      </c>
      <c r="BE973" s="1" t="s">
        <v>16364</v>
      </c>
      <c r="BF973" s="1" t="str">
        <f>HYPERLINK("http://dx.doi.org/10.1123/ijsn.3.4.398","http://dx.doi.org/10.1123/ijsn.3.4.398")</f>
        <v>http://dx.doi.org/10.1123/ijsn.3.4.398</v>
      </c>
      <c r="BG973" s="1" t="s">
        <v>74</v>
      </c>
      <c r="BH973" s="1" t="s">
        <v>74</v>
      </c>
      <c r="BI973" s="1">
        <v>10</v>
      </c>
      <c r="BJ973" s="1" t="s">
        <v>1089</v>
      </c>
      <c r="BK973" s="1" t="s">
        <v>100</v>
      </c>
      <c r="BL973" s="1" t="s">
        <v>1089</v>
      </c>
      <c r="BM973" s="1" t="s">
        <v>16365</v>
      </c>
      <c r="BN973" s="1">
        <v>8305913</v>
      </c>
      <c r="BO973" s="1" t="s">
        <v>74</v>
      </c>
      <c r="BP973" s="1" t="s">
        <v>74</v>
      </c>
      <c r="BQ973" s="1" t="s">
        <v>74</v>
      </c>
      <c r="BR973" s="1" t="s">
        <v>102</v>
      </c>
      <c r="BS973" s="1" t="s">
        <v>16366</v>
      </c>
      <c r="BT973" s="1" t="str">
        <f>HYPERLINK("https%3A%2F%2Fwww.webofscience.com%2Fwos%2Fwoscc%2Ffull-record%2FWOS:A1993MJ30800004","View Full Record in Web of Science")</f>
        <v>View Full Record in Web of Science</v>
      </c>
    </row>
    <row r="974" spans="1:72" x14ac:dyDescent="0.25">
      <c r="A974" s="1" t="s">
        <v>72</v>
      </c>
      <c r="B974" s="1" t="s">
        <v>15973</v>
      </c>
      <c r="C974" s="1" t="s">
        <v>74</v>
      </c>
      <c r="D974" s="1" t="s">
        <v>74</v>
      </c>
      <c r="E974" s="1" t="s">
        <v>74</v>
      </c>
      <c r="F974" s="1" t="s">
        <v>15973</v>
      </c>
      <c r="G974" s="1" t="s">
        <v>74</v>
      </c>
      <c r="H974" s="1" t="s">
        <v>74</v>
      </c>
      <c r="I974" s="1" t="s">
        <v>15974</v>
      </c>
      <c r="J974" s="1" t="s">
        <v>638</v>
      </c>
      <c r="K974" s="1" t="s">
        <v>74</v>
      </c>
      <c r="L974" s="1" t="s">
        <v>74</v>
      </c>
      <c r="M974" s="1" t="s">
        <v>78</v>
      </c>
      <c r="N974" s="1" t="s">
        <v>622</v>
      </c>
      <c r="O974" s="1" t="s">
        <v>74</v>
      </c>
      <c r="P974" s="1" t="s">
        <v>74</v>
      </c>
      <c r="Q974" s="1" t="s">
        <v>74</v>
      </c>
      <c r="R974" s="1" t="s">
        <v>74</v>
      </c>
      <c r="S974" s="1" t="s">
        <v>74</v>
      </c>
      <c r="T974" s="1" t="s">
        <v>74</v>
      </c>
      <c r="U974" s="1" t="s">
        <v>15975</v>
      </c>
      <c r="V974" s="1" t="s">
        <v>15976</v>
      </c>
      <c r="W974" s="1" t="s">
        <v>15977</v>
      </c>
      <c r="X974" s="1" t="s">
        <v>13436</v>
      </c>
      <c r="Y974" s="1" t="s">
        <v>15978</v>
      </c>
      <c r="Z974" s="1" t="s">
        <v>74</v>
      </c>
      <c r="AA974" s="1" t="s">
        <v>74</v>
      </c>
      <c r="AB974" s="1" t="s">
        <v>74</v>
      </c>
      <c r="AC974" s="1" t="s">
        <v>74</v>
      </c>
      <c r="AD974" s="1" t="s">
        <v>74</v>
      </c>
      <c r="AE974" s="1" t="s">
        <v>74</v>
      </c>
      <c r="AF974" s="1" t="s">
        <v>74</v>
      </c>
      <c r="AG974" s="1">
        <v>153</v>
      </c>
      <c r="AH974" s="1">
        <v>43</v>
      </c>
      <c r="AI974" s="1">
        <v>47</v>
      </c>
      <c r="AJ974" s="1">
        <v>0</v>
      </c>
      <c r="AK974" s="1">
        <v>18</v>
      </c>
      <c r="AL974" s="1" t="s">
        <v>649</v>
      </c>
      <c r="AM974" s="1" t="s">
        <v>650</v>
      </c>
      <c r="AN974" s="1" t="s">
        <v>651</v>
      </c>
      <c r="AO974" s="1" t="s">
        <v>652</v>
      </c>
      <c r="AP974" s="1" t="s">
        <v>653</v>
      </c>
      <c r="AQ974" s="1" t="s">
        <v>74</v>
      </c>
      <c r="AR974" s="1" t="s">
        <v>654</v>
      </c>
      <c r="AS974" s="1" t="s">
        <v>655</v>
      </c>
      <c r="AT974" s="1" t="s">
        <v>903</v>
      </c>
      <c r="AU974" s="1">
        <v>1998</v>
      </c>
      <c r="AV974" s="1">
        <v>25</v>
      </c>
      <c r="AW974" s="1">
        <v>3</v>
      </c>
      <c r="AX974" s="1" t="s">
        <v>74</v>
      </c>
      <c r="AY974" s="1" t="s">
        <v>74</v>
      </c>
      <c r="AZ974" s="1" t="s">
        <v>74</v>
      </c>
      <c r="BA974" s="1" t="s">
        <v>74</v>
      </c>
      <c r="BB974" s="1">
        <v>157</v>
      </c>
      <c r="BC974" s="1">
        <v>172</v>
      </c>
      <c r="BD974" s="1" t="s">
        <v>74</v>
      </c>
      <c r="BE974" s="1" t="s">
        <v>15979</v>
      </c>
      <c r="BF974" s="1" t="str">
        <f>HYPERLINK("http://dx.doi.org/10.2165/00007256-199825030-00003","http://dx.doi.org/10.2165/00007256-199825030-00003")</f>
        <v>http://dx.doi.org/10.2165/00007256-199825030-00003</v>
      </c>
      <c r="BG974" s="1" t="s">
        <v>74</v>
      </c>
      <c r="BH974" s="1" t="s">
        <v>74</v>
      </c>
      <c r="BI974" s="1">
        <v>16</v>
      </c>
      <c r="BJ974" s="1" t="s">
        <v>658</v>
      </c>
      <c r="BK974" s="1" t="s">
        <v>100</v>
      </c>
      <c r="BL974" s="1" t="s">
        <v>658</v>
      </c>
      <c r="BM974" s="1" t="s">
        <v>15980</v>
      </c>
      <c r="BN974" s="1">
        <v>9554027</v>
      </c>
      <c r="BO974" s="1" t="s">
        <v>74</v>
      </c>
      <c r="BP974" s="1" t="s">
        <v>74</v>
      </c>
      <c r="BQ974" s="1" t="s">
        <v>74</v>
      </c>
      <c r="BR974" s="1" t="s">
        <v>102</v>
      </c>
      <c r="BS974" s="1" t="s">
        <v>15981</v>
      </c>
      <c r="BT974" s="1" t="str">
        <f>HYPERLINK("https%3A%2F%2Fwww.webofscience.com%2Fwos%2Fwoscc%2Ffull-record%2FWOS:000072764600003","View Full Record in Web of Science")</f>
        <v>View Full Record in Web of Science</v>
      </c>
    </row>
    <row r="975" spans="1:72" x14ac:dyDescent="0.25">
      <c r="A975" s="1" t="s">
        <v>72</v>
      </c>
      <c r="B975" s="1" t="s">
        <v>16367</v>
      </c>
      <c r="C975" s="1" t="s">
        <v>74</v>
      </c>
      <c r="D975" s="1" t="s">
        <v>74</v>
      </c>
      <c r="E975" s="1" t="s">
        <v>74</v>
      </c>
      <c r="F975" s="1" t="s">
        <v>16367</v>
      </c>
      <c r="G975" s="1" t="s">
        <v>74</v>
      </c>
      <c r="H975" s="1" t="s">
        <v>74</v>
      </c>
      <c r="I975" s="1" t="s">
        <v>16368</v>
      </c>
      <c r="J975" s="1" t="s">
        <v>638</v>
      </c>
      <c r="K975" s="1" t="s">
        <v>74</v>
      </c>
      <c r="L975" s="1" t="s">
        <v>74</v>
      </c>
      <c r="M975" s="1" t="s">
        <v>78</v>
      </c>
      <c r="N975" s="1" t="s">
        <v>622</v>
      </c>
      <c r="O975" s="1" t="s">
        <v>74</v>
      </c>
      <c r="P975" s="1" t="s">
        <v>74</v>
      </c>
      <c r="Q975" s="1" t="s">
        <v>74</v>
      </c>
      <c r="R975" s="1" t="s">
        <v>74</v>
      </c>
      <c r="S975" s="1" t="s">
        <v>74</v>
      </c>
      <c r="T975" s="1" t="s">
        <v>74</v>
      </c>
      <c r="U975" s="1" t="s">
        <v>74</v>
      </c>
      <c r="V975" s="1" t="s">
        <v>16369</v>
      </c>
      <c r="W975" s="1" t="s">
        <v>74</v>
      </c>
      <c r="X975" s="1" t="s">
        <v>74</v>
      </c>
      <c r="Y975" s="1" t="s">
        <v>16370</v>
      </c>
      <c r="Z975" s="1" t="s">
        <v>74</v>
      </c>
      <c r="AA975" s="1" t="s">
        <v>16371</v>
      </c>
      <c r="AB975" s="1" t="s">
        <v>16372</v>
      </c>
      <c r="AC975" s="1" t="s">
        <v>74</v>
      </c>
      <c r="AD975" s="1" t="s">
        <v>74</v>
      </c>
      <c r="AE975" s="1" t="s">
        <v>74</v>
      </c>
      <c r="AF975" s="1" t="s">
        <v>74</v>
      </c>
      <c r="AG975" s="1">
        <v>0</v>
      </c>
      <c r="AH975" s="1">
        <v>13</v>
      </c>
      <c r="AI975" s="1">
        <v>13</v>
      </c>
      <c r="AJ975" s="1">
        <v>0</v>
      </c>
      <c r="AK975" s="1">
        <v>20</v>
      </c>
      <c r="AL975" s="1" t="s">
        <v>14138</v>
      </c>
      <c r="AM975" s="1" t="s">
        <v>14139</v>
      </c>
      <c r="AN975" s="1" t="s">
        <v>16373</v>
      </c>
      <c r="AO975" s="1" t="s">
        <v>652</v>
      </c>
      <c r="AP975" s="1" t="s">
        <v>74</v>
      </c>
      <c r="AQ975" s="1" t="s">
        <v>74</v>
      </c>
      <c r="AR975" s="1" t="s">
        <v>654</v>
      </c>
      <c r="AS975" s="1" t="s">
        <v>655</v>
      </c>
      <c r="AT975" s="1" t="s">
        <v>949</v>
      </c>
      <c r="AU975" s="1">
        <v>1993</v>
      </c>
      <c r="AV975" s="1">
        <v>15</v>
      </c>
      <c r="AW975" s="1">
        <v>2</v>
      </c>
      <c r="AX975" s="1" t="s">
        <v>74</v>
      </c>
      <c r="AY975" s="1" t="s">
        <v>74</v>
      </c>
      <c r="AZ975" s="1" t="s">
        <v>74</v>
      </c>
      <c r="BA975" s="1" t="s">
        <v>74</v>
      </c>
      <c r="BB975" s="1">
        <v>116</v>
      </c>
      <c r="BC975" s="1">
        <v>132</v>
      </c>
      <c r="BD975" s="1" t="s">
        <v>74</v>
      </c>
      <c r="BE975" s="1" t="s">
        <v>16374</v>
      </c>
      <c r="BF975" s="1" t="str">
        <f>HYPERLINK("http://dx.doi.org/10.2165/00007256-199315020-00005","http://dx.doi.org/10.2165/00007256-199315020-00005")</f>
        <v>http://dx.doi.org/10.2165/00007256-199315020-00005</v>
      </c>
      <c r="BG975" s="1" t="s">
        <v>74</v>
      </c>
      <c r="BH975" s="1" t="s">
        <v>74</v>
      </c>
      <c r="BI975" s="1">
        <v>17</v>
      </c>
      <c r="BJ975" s="1" t="s">
        <v>658</v>
      </c>
      <c r="BK975" s="1" t="s">
        <v>247</v>
      </c>
      <c r="BL975" s="1" t="s">
        <v>658</v>
      </c>
      <c r="BM975" s="1" t="s">
        <v>16375</v>
      </c>
      <c r="BN975" s="1">
        <v>8446823</v>
      </c>
      <c r="BO975" s="1" t="s">
        <v>74</v>
      </c>
      <c r="BP975" s="1" t="s">
        <v>74</v>
      </c>
      <c r="BQ975" s="1" t="s">
        <v>74</v>
      </c>
      <c r="BR975" s="1" t="s">
        <v>102</v>
      </c>
      <c r="BS975" s="1" t="s">
        <v>16376</v>
      </c>
      <c r="BT975" s="1" t="str">
        <f>HYPERLINK("https%3A%2F%2Fwww.webofscience.com%2Fwos%2Fwoscc%2Ffull-record%2FWOS:A1993KM65200005","View Full Record in Web of Science")</f>
        <v>View Full Record in Web of Science</v>
      </c>
    </row>
    <row r="976" spans="1:72" x14ac:dyDescent="0.25">
      <c r="A976" s="1" t="s">
        <v>72</v>
      </c>
      <c r="B976" s="1" t="s">
        <v>16386</v>
      </c>
      <c r="C976" s="1" t="s">
        <v>74</v>
      </c>
      <c r="D976" s="1" t="s">
        <v>74</v>
      </c>
      <c r="E976" s="1" t="s">
        <v>74</v>
      </c>
      <c r="F976" s="1" t="s">
        <v>16386</v>
      </c>
      <c r="G976" s="1" t="s">
        <v>74</v>
      </c>
      <c r="H976" s="1" t="s">
        <v>74</v>
      </c>
      <c r="I976" s="1" t="s">
        <v>16387</v>
      </c>
      <c r="J976" s="1" t="s">
        <v>8392</v>
      </c>
      <c r="K976" s="1" t="s">
        <v>74</v>
      </c>
      <c r="L976" s="1" t="s">
        <v>74</v>
      </c>
      <c r="M976" s="1" t="s">
        <v>78</v>
      </c>
      <c r="N976" s="1" t="s">
        <v>79</v>
      </c>
      <c r="O976" s="1" t="s">
        <v>74</v>
      </c>
      <c r="P976" s="1" t="s">
        <v>74</v>
      </c>
      <c r="Q976" s="1" t="s">
        <v>74</v>
      </c>
      <c r="R976" s="1" t="s">
        <v>74</v>
      </c>
      <c r="S976" s="1" t="s">
        <v>74</v>
      </c>
      <c r="T976" s="1" t="s">
        <v>16388</v>
      </c>
      <c r="U976" s="1" t="s">
        <v>16389</v>
      </c>
      <c r="V976" s="1" t="s">
        <v>16390</v>
      </c>
      <c r="W976" s="1" t="s">
        <v>74</v>
      </c>
      <c r="X976" s="1" t="s">
        <v>74</v>
      </c>
      <c r="Y976" s="1" t="s">
        <v>16391</v>
      </c>
      <c r="Z976" s="1" t="s">
        <v>74</v>
      </c>
      <c r="AA976" s="1" t="s">
        <v>74</v>
      </c>
      <c r="AB976" s="1" t="s">
        <v>74</v>
      </c>
      <c r="AC976" s="1" t="s">
        <v>74</v>
      </c>
      <c r="AD976" s="1" t="s">
        <v>74</v>
      </c>
      <c r="AE976" s="1" t="s">
        <v>74</v>
      </c>
      <c r="AF976" s="1" t="s">
        <v>74</v>
      </c>
      <c r="AG976" s="1">
        <v>66</v>
      </c>
      <c r="AH976" s="1">
        <v>21</v>
      </c>
      <c r="AI976" s="1">
        <v>21</v>
      </c>
      <c r="AJ976" s="1">
        <v>0</v>
      </c>
      <c r="AK976" s="1">
        <v>2</v>
      </c>
      <c r="AL976" s="1" t="s">
        <v>4555</v>
      </c>
      <c r="AM976" s="1" t="s">
        <v>382</v>
      </c>
      <c r="AN976" s="1" t="s">
        <v>4556</v>
      </c>
      <c r="AO976" s="1" t="s">
        <v>8402</v>
      </c>
      <c r="AP976" s="1" t="s">
        <v>8403</v>
      </c>
      <c r="AQ976" s="1" t="s">
        <v>74</v>
      </c>
      <c r="AR976" s="1" t="s">
        <v>8404</v>
      </c>
      <c r="AS976" s="1" t="s">
        <v>8405</v>
      </c>
      <c r="AT976" s="1" t="s">
        <v>74</v>
      </c>
      <c r="AU976" s="1">
        <v>1993</v>
      </c>
      <c r="AV976" s="1">
        <v>27</v>
      </c>
      <c r="AW976" s="1" t="s">
        <v>74</v>
      </c>
      <c r="AX976" s="1" t="s">
        <v>74</v>
      </c>
      <c r="AY976" s="1">
        <v>1</v>
      </c>
      <c r="AZ976" s="1" t="s">
        <v>74</v>
      </c>
      <c r="BA976" s="1" t="s">
        <v>74</v>
      </c>
      <c r="BB976" s="1">
        <v>16</v>
      </c>
      <c r="BC976" s="1">
        <v>22</v>
      </c>
      <c r="BD976" s="1" t="s">
        <v>74</v>
      </c>
      <c r="BE976" s="1" t="s">
        <v>74</v>
      </c>
      <c r="BF976" s="1" t="s">
        <v>74</v>
      </c>
      <c r="BG976" s="1" t="s">
        <v>74</v>
      </c>
      <c r="BH976" s="1" t="s">
        <v>74</v>
      </c>
      <c r="BI976" s="1">
        <v>7</v>
      </c>
      <c r="BJ976" s="1" t="s">
        <v>149</v>
      </c>
      <c r="BK976" s="1" t="s">
        <v>100</v>
      </c>
      <c r="BL976" s="1" t="s">
        <v>149</v>
      </c>
      <c r="BM976" s="1" t="s">
        <v>16392</v>
      </c>
      <c r="BN976" s="1">
        <v>8500119</v>
      </c>
      <c r="BO976" s="1" t="s">
        <v>74</v>
      </c>
      <c r="BP976" s="1" t="s">
        <v>74</v>
      </c>
      <c r="BQ976" s="1" t="s">
        <v>74</v>
      </c>
      <c r="BR976" s="1" t="s">
        <v>102</v>
      </c>
      <c r="BS976" s="1" t="s">
        <v>16393</v>
      </c>
      <c r="BT976" s="1" t="str">
        <f>HYPERLINK("https%3A%2F%2Fwww.webofscience.com%2Fwos%2Fwoscc%2Ffull-record%2FWOS:A1993LD82600004","View Full Record in Web of Science")</f>
        <v>View Full Record in Web of Science</v>
      </c>
    </row>
    <row r="977" spans="1:72" x14ac:dyDescent="0.25">
      <c r="A977" s="1" t="s">
        <v>72</v>
      </c>
      <c r="B977" s="1" t="s">
        <v>16394</v>
      </c>
      <c r="C977" s="1" t="s">
        <v>74</v>
      </c>
      <c r="D977" s="1" t="s">
        <v>74</v>
      </c>
      <c r="E977" s="1" t="s">
        <v>74</v>
      </c>
      <c r="F977" s="1" t="s">
        <v>16394</v>
      </c>
      <c r="G977" s="1" t="s">
        <v>74</v>
      </c>
      <c r="H977" s="1" t="s">
        <v>74</v>
      </c>
      <c r="I977" s="1" t="s">
        <v>16395</v>
      </c>
      <c r="J977" s="1" t="s">
        <v>1545</v>
      </c>
      <c r="K977" s="1" t="s">
        <v>74</v>
      </c>
      <c r="L977" s="1" t="s">
        <v>74</v>
      </c>
      <c r="M977" s="1" t="s">
        <v>78</v>
      </c>
      <c r="N977" s="1" t="s">
        <v>79</v>
      </c>
      <c r="O977" s="1" t="s">
        <v>74</v>
      </c>
      <c r="P977" s="1" t="s">
        <v>74</v>
      </c>
      <c r="Q977" s="1" t="s">
        <v>74</v>
      </c>
      <c r="R977" s="1" t="s">
        <v>74</v>
      </c>
      <c r="S977" s="1" t="s">
        <v>74</v>
      </c>
      <c r="T977" s="1" t="s">
        <v>16396</v>
      </c>
      <c r="U977" s="1" t="s">
        <v>16397</v>
      </c>
      <c r="V977" s="1" t="s">
        <v>16398</v>
      </c>
      <c r="W977" s="1" t="s">
        <v>16399</v>
      </c>
      <c r="X977" s="1" t="s">
        <v>16400</v>
      </c>
      <c r="Y977" s="1" t="s">
        <v>74</v>
      </c>
      <c r="Z977" s="1" t="s">
        <v>74</v>
      </c>
      <c r="AA977" s="1" t="s">
        <v>74</v>
      </c>
      <c r="AB977" s="1" t="s">
        <v>74</v>
      </c>
      <c r="AC977" s="1" t="s">
        <v>74</v>
      </c>
      <c r="AD977" s="1" t="s">
        <v>74</v>
      </c>
      <c r="AE977" s="1" t="s">
        <v>74</v>
      </c>
      <c r="AF977" s="1" t="s">
        <v>74</v>
      </c>
      <c r="AG977" s="1">
        <v>20</v>
      </c>
      <c r="AH977" s="1">
        <v>13</v>
      </c>
      <c r="AI977" s="1">
        <v>14</v>
      </c>
      <c r="AJ977" s="1">
        <v>0</v>
      </c>
      <c r="AK977" s="1">
        <v>6</v>
      </c>
      <c r="AL977" s="1" t="s">
        <v>710</v>
      </c>
      <c r="AM977" s="1" t="s">
        <v>711</v>
      </c>
      <c r="AN977" s="1" t="s">
        <v>712</v>
      </c>
      <c r="AO977" s="1" t="s">
        <v>1548</v>
      </c>
      <c r="AP977" s="1" t="s">
        <v>1549</v>
      </c>
      <c r="AQ977" s="1" t="s">
        <v>74</v>
      </c>
      <c r="AR977" s="1" t="s">
        <v>1550</v>
      </c>
      <c r="AS977" s="1" t="s">
        <v>1551</v>
      </c>
      <c r="AT977" s="1" t="s">
        <v>1031</v>
      </c>
      <c r="AU977" s="1">
        <v>1993</v>
      </c>
      <c r="AV977" s="1">
        <v>25</v>
      </c>
      <c r="AW977" s="1">
        <v>1</v>
      </c>
      <c r="AX977" s="1" t="s">
        <v>74</v>
      </c>
      <c r="AY977" s="1" t="s">
        <v>74</v>
      </c>
      <c r="AZ977" s="1" t="s">
        <v>74</v>
      </c>
      <c r="BA977" s="1" t="s">
        <v>74</v>
      </c>
      <c r="BB977" s="1">
        <v>42</v>
      </c>
      <c r="BC977" s="1">
        <v>51</v>
      </c>
      <c r="BD977" s="1" t="s">
        <v>74</v>
      </c>
      <c r="BE977" s="1" t="s">
        <v>16401</v>
      </c>
      <c r="BF977" s="1" t="str">
        <f>HYPERLINK("http://dx.doi.org/10.1249/00005768-199301000-00008","http://dx.doi.org/10.1249/00005768-199301000-00008")</f>
        <v>http://dx.doi.org/10.1249/00005768-199301000-00008</v>
      </c>
      <c r="BG977" s="1" t="s">
        <v>74</v>
      </c>
      <c r="BH977" s="1" t="s">
        <v>74</v>
      </c>
      <c r="BI977" s="1">
        <v>10</v>
      </c>
      <c r="BJ977" s="1" t="s">
        <v>658</v>
      </c>
      <c r="BK977" s="1" t="s">
        <v>100</v>
      </c>
      <c r="BL977" s="1" t="s">
        <v>658</v>
      </c>
      <c r="BM977" s="1" t="s">
        <v>16402</v>
      </c>
      <c r="BN977" s="1">
        <v>8423756</v>
      </c>
      <c r="BO977" s="1" t="s">
        <v>74</v>
      </c>
      <c r="BP977" s="1" t="s">
        <v>74</v>
      </c>
      <c r="BQ977" s="1" t="s">
        <v>74</v>
      </c>
      <c r="BR977" s="1" t="s">
        <v>102</v>
      </c>
      <c r="BS977" s="1" t="s">
        <v>16403</v>
      </c>
      <c r="BT977" s="1" t="str">
        <f>HYPERLINK("https%3A%2F%2Fwww.webofscience.com%2Fwos%2Fwoscc%2Ffull-record%2FWOS:A1993KG53700007","View Full Record in Web of Science")</f>
        <v>View Full Record in Web of Science</v>
      </c>
    </row>
    <row r="978" spans="1:72" x14ac:dyDescent="0.25">
      <c r="A978" s="1" t="s">
        <v>72</v>
      </c>
      <c r="B978" s="1" t="s">
        <v>16404</v>
      </c>
      <c r="C978" s="1" t="s">
        <v>74</v>
      </c>
      <c r="D978" s="1" t="s">
        <v>74</v>
      </c>
      <c r="E978" s="1" t="s">
        <v>74</v>
      </c>
      <c r="F978" s="1" t="s">
        <v>16404</v>
      </c>
      <c r="G978" s="1" t="s">
        <v>74</v>
      </c>
      <c r="H978" s="1" t="s">
        <v>74</v>
      </c>
      <c r="I978" s="1" t="s">
        <v>16405</v>
      </c>
      <c r="J978" s="1" t="s">
        <v>11519</v>
      </c>
      <c r="K978" s="1" t="s">
        <v>74</v>
      </c>
      <c r="L978" s="1" t="s">
        <v>74</v>
      </c>
      <c r="M978" s="1" t="s">
        <v>78</v>
      </c>
      <c r="N978" s="1" t="s">
        <v>79</v>
      </c>
      <c r="O978" s="1" t="s">
        <v>74</v>
      </c>
      <c r="P978" s="1" t="s">
        <v>74</v>
      </c>
      <c r="Q978" s="1" t="s">
        <v>74</v>
      </c>
      <c r="R978" s="1" t="s">
        <v>74</v>
      </c>
      <c r="S978" s="1" t="s">
        <v>74</v>
      </c>
      <c r="T978" s="1" t="s">
        <v>74</v>
      </c>
      <c r="U978" s="1" t="s">
        <v>8137</v>
      </c>
      <c r="V978" s="1" t="s">
        <v>16406</v>
      </c>
      <c r="W978" s="1" t="s">
        <v>16407</v>
      </c>
      <c r="X978" s="1" t="s">
        <v>74</v>
      </c>
      <c r="Y978" s="1" t="s">
        <v>16408</v>
      </c>
      <c r="Z978" s="1" t="s">
        <v>74</v>
      </c>
      <c r="AA978" s="1" t="s">
        <v>74</v>
      </c>
      <c r="AB978" s="1" t="s">
        <v>74</v>
      </c>
      <c r="AC978" s="1" t="s">
        <v>74</v>
      </c>
      <c r="AD978" s="1" t="s">
        <v>74</v>
      </c>
      <c r="AE978" s="1" t="s">
        <v>74</v>
      </c>
      <c r="AF978" s="1" t="s">
        <v>74</v>
      </c>
      <c r="AG978" s="1">
        <v>8</v>
      </c>
      <c r="AH978" s="1">
        <v>26</v>
      </c>
      <c r="AI978" s="1">
        <v>27</v>
      </c>
      <c r="AJ978" s="1">
        <v>0</v>
      </c>
      <c r="AK978" s="1">
        <v>2</v>
      </c>
      <c r="AL978" s="1" t="s">
        <v>11525</v>
      </c>
      <c r="AM978" s="1" t="s">
        <v>6142</v>
      </c>
      <c r="AN978" s="1" t="s">
        <v>11526</v>
      </c>
      <c r="AO978" s="1" t="s">
        <v>11527</v>
      </c>
      <c r="AP978" s="1" t="s">
        <v>74</v>
      </c>
      <c r="AQ978" s="1" t="s">
        <v>74</v>
      </c>
      <c r="AR978" s="1" t="s">
        <v>11528</v>
      </c>
      <c r="AS978" s="1" t="s">
        <v>11529</v>
      </c>
      <c r="AT978" s="1" t="s">
        <v>1334</v>
      </c>
      <c r="AU978" s="1">
        <v>1992</v>
      </c>
      <c r="AV978" s="1">
        <v>92</v>
      </c>
      <c r="AW978" s="1">
        <v>10</v>
      </c>
      <c r="AX978" s="1" t="s">
        <v>74</v>
      </c>
      <c r="AY978" s="1" t="s">
        <v>74</v>
      </c>
      <c r="AZ978" s="1" t="s">
        <v>74</v>
      </c>
      <c r="BA978" s="1" t="s">
        <v>74</v>
      </c>
      <c r="BB978" s="1">
        <v>1258</v>
      </c>
      <c r="BC978" s="1">
        <v>1262</v>
      </c>
      <c r="BD978" s="1" t="s">
        <v>74</v>
      </c>
      <c r="BE978" s="1" t="s">
        <v>74</v>
      </c>
      <c r="BF978" s="1" t="s">
        <v>74</v>
      </c>
      <c r="BG978" s="1" t="s">
        <v>74</v>
      </c>
      <c r="BH978" s="1" t="s">
        <v>74</v>
      </c>
      <c r="BI978" s="1">
        <v>5</v>
      </c>
      <c r="BJ978" s="1" t="s">
        <v>175</v>
      </c>
      <c r="BK978" s="1" t="s">
        <v>100</v>
      </c>
      <c r="BL978" s="1" t="s">
        <v>175</v>
      </c>
      <c r="BM978" s="1" t="s">
        <v>16409</v>
      </c>
      <c r="BN978" s="1">
        <v>1401664</v>
      </c>
      <c r="BO978" s="1" t="s">
        <v>74</v>
      </c>
      <c r="BP978" s="1" t="s">
        <v>74</v>
      </c>
      <c r="BQ978" s="1" t="s">
        <v>74</v>
      </c>
      <c r="BR978" s="1" t="s">
        <v>102</v>
      </c>
      <c r="BS978" s="1" t="s">
        <v>16410</v>
      </c>
      <c r="BT978" s="1" t="str">
        <f>HYPERLINK("https%3A%2F%2Fwww.webofscience.com%2Fwos%2Fwoscc%2Ffull-record%2FWOS:A1992JT69800016","View Full Record in Web of Science")</f>
        <v>View Full Record in Web of Science</v>
      </c>
    </row>
    <row r="979" spans="1:72" x14ac:dyDescent="0.25">
      <c r="A979" s="1" t="s">
        <v>72</v>
      </c>
      <c r="B979" s="1" t="s">
        <v>16411</v>
      </c>
      <c r="C979" s="1" t="s">
        <v>74</v>
      </c>
      <c r="D979" s="1" t="s">
        <v>74</v>
      </c>
      <c r="E979" s="1" t="s">
        <v>74</v>
      </c>
      <c r="F979" s="1" t="s">
        <v>16411</v>
      </c>
      <c r="G979" s="1" t="s">
        <v>74</v>
      </c>
      <c r="H979" s="1" t="s">
        <v>74</v>
      </c>
      <c r="I979" s="1" t="s">
        <v>16412</v>
      </c>
      <c r="J979" s="1" t="s">
        <v>15862</v>
      </c>
      <c r="K979" s="1" t="s">
        <v>74</v>
      </c>
      <c r="L979" s="1" t="s">
        <v>74</v>
      </c>
      <c r="M979" s="1" t="s">
        <v>78</v>
      </c>
      <c r="N979" s="1" t="s">
        <v>622</v>
      </c>
      <c r="O979" s="1" t="s">
        <v>74</v>
      </c>
      <c r="P979" s="1" t="s">
        <v>74</v>
      </c>
      <c r="Q979" s="1" t="s">
        <v>74</v>
      </c>
      <c r="R979" s="1" t="s">
        <v>74</v>
      </c>
      <c r="S979" s="1" t="s">
        <v>74</v>
      </c>
      <c r="T979" s="1" t="s">
        <v>74</v>
      </c>
      <c r="U979" s="1" t="s">
        <v>74</v>
      </c>
      <c r="V979" s="1" t="s">
        <v>16413</v>
      </c>
      <c r="W979" s="1" t="s">
        <v>74</v>
      </c>
      <c r="X979" s="1" t="s">
        <v>74</v>
      </c>
      <c r="Y979" s="1" t="s">
        <v>16414</v>
      </c>
      <c r="Z979" s="1" t="s">
        <v>74</v>
      </c>
      <c r="AA979" s="1" t="s">
        <v>74</v>
      </c>
      <c r="AB979" s="1" t="s">
        <v>74</v>
      </c>
      <c r="AC979" s="1" t="s">
        <v>74</v>
      </c>
      <c r="AD979" s="1" t="s">
        <v>74</v>
      </c>
      <c r="AE979" s="1" t="s">
        <v>74</v>
      </c>
      <c r="AF979" s="1" t="s">
        <v>74</v>
      </c>
      <c r="AG979" s="1">
        <v>0</v>
      </c>
      <c r="AH979" s="1">
        <v>20</v>
      </c>
      <c r="AI979" s="1">
        <v>20</v>
      </c>
      <c r="AJ979" s="1">
        <v>1</v>
      </c>
      <c r="AK979" s="1">
        <v>9</v>
      </c>
      <c r="AL979" s="1" t="s">
        <v>1081</v>
      </c>
      <c r="AM979" s="1" t="s">
        <v>1082</v>
      </c>
      <c r="AN979" s="1" t="s">
        <v>16015</v>
      </c>
      <c r="AO979" s="1" t="s">
        <v>15023</v>
      </c>
      <c r="AP979" s="1" t="s">
        <v>74</v>
      </c>
      <c r="AQ979" s="1" t="s">
        <v>74</v>
      </c>
      <c r="AR979" s="1" t="s">
        <v>15868</v>
      </c>
      <c r="AS979" s="1" t="s">
        <v>15869</v>
      </c>
      <c r="AT979" s="1" t="s">
        <v>386</v>
      </c>
      <c r="AU979" s="1">
        <v>1992</v>
      </c>
      <c r="AV979" s="1">
        <v>2</v>
      </c>
      <c r="AW979" s="1">
        <v>3</v>
      </c>
      <c r="AX979" s="1" t="s">
        <v>74</v>
      </c>
      <c r="AY979" s="1" t="s">
        <v>74</v>
      </c>
      <c r="AZ979" s="1" t="s">
        <v>74</v>
      </c>
      <c r="BA979" s="1" t="s">
        <v>74</v>
      </c>
      <c r="BB979" s="1">
        <v>229</v>
      </c>
      <c r="BC979" s="1">
        <v>238</v>
      </c>
      <c r="BD979" s="1" t="s">
        <v>74</v>
      </c>
      <c r="BE979" s="1" t="s">
        <v>16415</v>
      </c>
      <c r="BF979" s="1" t="str">
        <f>HYPERLINK("http://dx.doi.org/10.1123/ijsn.2.3.229","http://dx.doi.org/10.1123/ijsn.2.3.229")</f>
        <v>http://dx.doi.org/10.1123/ijsn.2.3.229</v>
      </c>
      <c r="BG979" s="1" t="s">
        <v>74</v>
      </c>
      <c r="BH979" s="1" t="s">
        <v>74</v>
      </c>
      <c r="BI979" s="1">
        <v>10</v>
      </c>
      <c r="BJ979" s="1" t="s">
        <v>1089</v>
      </c>
      <c r="BK979" s="1" t="s">
        <v>100</v>
      </c>
      <c r="BL979" s="1" t="s">
        <v>1089</v>
      </c>
      <c r="BM979" s="1" t="s">
        <v>16416</v>
      </c>
      <c r="BN979" s="1">
        <v>1299495</v>
      </c>
      <c r="BO979" s="1" t="s">
        <v>74</v>
      </c>
      <c r="BP979" s="1" t="s">
        <v>74</v>
      </c>
      <c r="BQ979" s="1" t="s">
        <v>74</v>
      </c>
      <c r="BR979" s="1" t="s">
        <v>102</v>
      </c>
      <c r="BS979" s="1" t="s">
        <v>16417</v>
      </c>
      <c r="BT979" s="1" t="str">
        <f>HYPERLINK("https%3A%2F%2Fwww.webofscience.com%2Fwos%2Fwoscc%2Ffull-record%2FWOS:A1992JK95500002","View Full Record in Web of Science")</f>
        <v>View Full Record in Web of Science</v>
      </c>
    </row>
    <row r="980" spans="1:72" x14ac:dyDescent="0.25">
      <c r="A980" s="1" t="s">
        <v>72</v>
      </c>
      <c r="B980" s="1" t="s">
        <v>16418</v>
      </c>
      <c r="C980" s="1" t="s">
        <v>74</v>
      </c>
      <c r="D980" s="1" t="s">
        <v>74</v>
      </c>
      <c r="E980" s="1" t="s">
        <v>74</v>
      </c>
      <c r="F980" s="1" t="s">
        <v>16418</v>
      </c>
      <c r="G980" s="1" t="s">
        <v>74</v>
      </c>
      <c r="H980" s="1" t="s">
        <v>74</v>
      </c>
      <c r="I980" s="1" t="s">
        <v>16419</v>
      </c>
      <c r="J980" s="1" t="s">
        <v>15862</v>
      </c>
      <c r="K980" s="1" t="s">
        <v>74</v>
      </c>
      <c r="L980" s="1" t="s">
        <v>74</v>
      </c>
      <c r="M980" s="1" t="s">
        <v>78</v>
      </c>
      <c r="N980" s="1" t="s">
        <v>79</v>
      </c>
      <c r="O980" s="1" t="s">
        <v>74</v>
      </c>
      <c r="P980" s="1" t="s">
        <v>74</v>
      </c>
      <c r="Q980" s="1" t="s">
        <v>74</v>
      </c>
      <c r="R980" s="1" t="s">
        <v>74</v>
      </c>
      <c r="S980" s="1" t="s">
        <v>74</v>
      </c>
      <c r="T980" s="1" t="s">
        <v>74</v>
      </c>
      <c r="U980" s="1" t="s">
        <v>74</v>
      </c>
      <c r="V980" s="1" t="s">
        <v>16420</v>
      </c>
      <c r="W980" s="1" t="s">
        <v>74</v>
      </c>
      <c r="X980" s="1" t="s">
        <v>74</v>
      </c>
      <c r="Y980" s="1" t="s">
        <v>16421</v>
      </c>
      <c r="Z980" s="1" t="s">
        <v>74</v>
      </c>
      <c r="AA980" s="1" t="s">
        <v>74</v>
      </c>
      <c r="AB980" s="1" t="s">
        <v>74</v>
      </c>
      <c r="AC980" s="1" t="s">
        <v>74</v>
      </c>
      <c r="AD980" s="1" t="s">
        <v>74</v>
      </c>
      <c r="AE980" s="1" t="s">
        <v>74</v>
      </c>
      <c r="AF980" s="1" t="s">
        <v>74</v>
      </c>
      <c r="AG980" s="1">
        <v>0</v>
      </c>
      <c r="AH980" s="1">
        <v>24</v>
      </c>
      <c r="AI980" s="1">
        <v>24</v>
      </c>
      <c r="AJ980" s="1">
        <v>0</v>
      </c>
      <c r="AK980" s="1">
        <v>11</v>
      </c>
      <c r="AL980" s="1" t="s">
        <v>1081</v>
      </c>
      <c r="AM980" s="1" t="s">
        <v>1082</v>
      </c>
      <c r="AN980" s="1" t="s">
        <v>16015</v>
      </c>
      <c r="AO980" s="1" t="s">
        <v>15023</v>
      </c>
      <c r="AP980" s="1" t="s">
        <v>74</v>
      </c>
      <c r="AQ980" s="1" t="s">
        <v>74</v>
      </c>
      <c r="AR980" s="1" t="s">
        <v>15868</v>
      </c>
      <c r="AS980" s="1" t="s">
        <v>15869</v>
      </c>
      <c r="AT980" s="1" t="s">
        <v>386</v>
      </c>
      <c r="AU980" s="1">
        <v>1992</v>
      </c>
      <c r="AV980" s="1">
        <v>2</v>
      </c>
      <c r="AW980" s="1">
        <v>3</v>
      </c>
      <c r="AX980" s="1" t="s">
        <v>74</v>
      </c>
      <c r="AY980" s="1" t="s">
        <v>74</v>
      </c>
      <c r="AZ980" s="1" t="s">
        <v>74</v>
      </c>
      <c r="BA980" s="1" t="s">
        <v>74</v>
      </c>
      <c r="BB980" s="1">
        <v>239</v>
      </c>
      <c r="BC980" s="1">
        <v>250</v>
      </c>
      <c r="BD980" s="1" t="s">
        <v>74</v>
      </c>
      <c r="BE980" s="1" t="s">
        <v>16422</v>
      </c>
      <c r="BF980" s="1" t="str">
        <f>HYPERLINK("http://dx.doi.org/10.1123/ijsn.2.3.239","http://dx.doi.org/10.1123/ijsn.2.3.239")</f>
        <v>http://dx.doi.org/10.1123/ijsn.2.3.239</v>
      </c>
      <c r="BG980" s="1" t="s">
        <v>74</v>
      </c>
      <c r="BH980" s="1" t="s">
        <v>74</v>
      </c>
      <c r="BI980" s="1">
        <v>12</v>
      </c>
      <c r="BJ980" s="1" t="s">
        <v>1089</v>
      </c>
      <c r="BK980" s="1" t="s">
        <v>100</v>
      </c>
      <c r="BL980" s="1" t="s">
        <v>1089</v>
      </c>
      <c r="BM980" s="1" t="s">
        <v>16416</v>
      </c>
      <c r="BN980" s="1">
        <v>1299496</v>
      </c>
      <c r="BO980" s="1" t="s">
        <v>74</v>
      </c>
      <c r="BP980" s="1" t="s">
        <v>74</v>
      </c>
      <c r="BQ980" s="1" t="s">
        <v>74</v>
      </c>
      <c r="BR980" s="1" t="s">
        <v>102</v>
      </c>
      <c r="BS980" s="1" t="s">
        <v>16423</v>
      </c>
      <c r="BT980" s="1" t="str">
        <f>HYPERLINK("https%3A%2F%2Fwww.webofscience.com%2Fwos%2Fwoscc%2Ffull-record%2FWOS:A1992JK95500003","View Full Record in Web of Science")</f>
        <v>View Full Record in Web of Science</v>
      </c>
    </row>
    <row r="981" spans="1:72" x14ac:dyDescent="0.25">
      <c r="A981" s="1" t="s">
        <v>72</v>
      </c>
      <c r="B981" s="1" t="s">
        <v>16424</v>
      </c>
      <c r="C981" s="1" t="s">
        <v>74</v>
      </c>
      <c r="D981" s="1" t="s">
        <v>74</v>
      </c>
      <c r="E981" s="1" t="s">
        <v>74</v>
      </c>
      <c r="F981" s="1" t="s">
        <v>16424</v>
      </c>
      <c r="G981" s="1" t="s">
        <v>74</v>
      </c>
      <c r="H981" s="1" t="s">
        <v>74</v>
      </c>
      <c r="I981" s="1" t="s">
        <v>16425</v>
      </c>
      <c r="J981" s="1" t="s">
        <v>1545</v>
      </c>
      <c r="K981" s="1" t="s">
        <v>74</v>
      </c>
      <c r="L981" s="1" t="s">
        <v>74</v>
      </c>
      <c r="M981" s="1" t="s">
        <v>78</v>
      </c>
      <c r="N981" s="1" t="s">
        <v>79</v>
      </c>
      <c r="O981" s="1" t="s">
        <v>74</v>
      </c>
      <c r="P981" s="1" t="s">
        <v>74</v>
      </c>
      <c r="Q981" s="1" t="s">
        <v>74</v>
      </c>
      <c r="R981" s="1" t="s">
        <v>74</v>
      </c>
      <c r="S981" s="1" t="s">
        <v>74</v>
      </c>
      <c r="T981" s="1" t="s">
        <v>16426</v>
      </c>
      <c r="U981" s="1" t="s">
        <v>16427</v>
      </c>
      <c r="V981" s="1" t="s">
        <v>16428</v>
      </c>
      <c r="W981" s="1" t="s">
        <v>74</v>
      </c>
      <c r="X981" s="1" t="s">
        <v>74</v>
      </c>
      <c r="Y981" s="1" t="s">
        <v>16429</v>
      </c>
      <c r="Z981" s="1" t="s">
        <v>74</v>
      </c>
      <c r="AA981" s="1" t="s">
        <v>74</v>
      </c>
      <c r="AB981" s="1" t="s">
        <v>74</v>
      </c>
      <c r="AC981" s="1" t="s">
        <v>74</v>
      </c>
      <c r="AD981" s="1" t="s">
        <v>74</v>
      </c>
      <c r="AE981" s="1" t="s">
        <v>74</v>
      </c>
      <c r="AF981" s="1" t="s">
        <v>74</v>
      </c>
      <c r="AG981" s="1">
        <v>35</v>
      </c>
      <c r="AH981" s="1">
        <v>44</v>
      </c>
      <c r="AI981" s="1">
        <v>45</v>
      </c>
      <c r="AJ981" s="1">
        <v>0</v>
      </c>
      <c r="AK981" s="1">
        <v>9</v>
      </c>
      <c r="AL981" s="1" t="s">
        <v>16314</v>
      </c>
      <c r="AM981" s="1" t="s">
        <v>16315</v>
      </c>
      <c r="AN981" s="1" t="s">
        <v>16316</v>
      </c>
      <c r="AO981" s="1" t="s">
        <v>1548</v>
      </c>
      <c r="AP981" s="1" t="s">
        <v>74</v>
      </c>
      <c r="AQ981" s="1" t="s">
        <v>74</v>
      </c>
      <c r="AR981" s="1" t="s">
        <v>1550</v>
      </c>
      <c r="AS981" s="1" t="s">
        <v>1551</v>
      </c>
      <c r="AT981" s="1" t="s">
        <v>476</v>
      </c>
      <c r="AU981" s="1">
        <v>1992</v>
      </c>
      <c r="AV981" s="1">
        <v>24</v>
      </c>
      <c r="AW981" s="1">
        <v>8</v>
      </c>
      <c r="AX981" s="1" t="s">
        <v>74</v>
      </c>
      <c r="AY981" s="1" t="s">
        <v>74</v>
      </c>
      <c r="AZ981" s="1" t="s">
        <v>74</v>
      </c>
      <c r="BA981" s="1" t="s">
        <v>74</v>
      </c>
      <c r="BB981" s="1">
        <v>934</v>
      </c>
      <c r="BC981" s="1">
        <v>940</v>
      </c>
      <c r="BD981" s="1" t="s">
        <v>74</v>
      </c>
      <c r="BE981" s="1" t="s">
        <v>74</v>
      </c>
      <c r="BF981" s="1" t="s">
        <v>74</v>
      </c>
      <c r="BG981" s="1" t="s">
        <v>74</v>
      </c>
      <c r="BH981" s="1" t="s">
        <v>74</v>
      </c>
      <c r="BI981" s="1">
        <v>7</v>
      </c>
      <c r="BJ981" s="1" t="s">
        <v>658</v>
      </c>
      <c r="BK981" s="1" t="s">
        <v>100</v>
      </c>
      <c r="BL981" s="1" t="s">
        <v>658</v>
      </c>
      <c r="BM981" s="1" t="s">
        <v>16430</v>
      </c>
      <c r="BN981" s="1">
        <v>1406180</v>
      </c>
      <c r="BO981" s="1" t="s">
        <v>74</v>
      </c>
      <c r="BP981" s="1" t="s">
        <v>74</v>
      </c>
      <c r="BQ981" s="1" t="s">
        <v>74</v>
      </c>
      <c r="BR981" s="1" t="s">
        <v>102</v>
      </c>
      <c r="BS981" s="1" t="s">
        <v>16431</v>
      </c>
      <c r="BT981" s="1" t="str">
        <f>HYPERLINK("https%3A%2F%2Fwww.webofscience.com%2Fwos%2Fwoscc%2Ffull-record%2FWOS:A1992JH70200016","View Full Record in Web of Science")</f>
        <v>View Full Record in Web of Science</v>
      </c>
    </row>
    <row r="982" spans="1:72" x14ac:dyDescent="0.25">
      <c r="A982" s="1" t="s">
        <v>72</v>
      </c>
      <c r="B982" s="1" t="s">
        <v>16432</v>
      </c>
      <c r="C982" s="1" t="s">
        <v>74</v>
      </c>
      <c r="D982" s="1" t="s">
        <v>74</v>
      </c>
      <c r="E982" s="1" t="s">
        <v>74</v>
      </c>
      <c r="F982" s="1" t="s">
        <v>16432</v>
      </c>
      <c r="G982" s="1" t="s">
        <v>74</v>
      </c>
      <c r="H982" s="1" t="s">
        <v>74</v>
      </c>
      <c r="I982" s="1" t="s">
        <v>16433</v>
      </c>
      <c r="J982" s="1" t="s">
        <v>1545</v>
      </c>
      <c r="K982" s="1" t="s">
        <v>74</v>
      </c>
      <c r="L982" s="1" t="s">
        <v>74</v>
      </c>
      <c r="M982" s="1" t="s">
        <v>78</v>
      </c>
      <c r="N982" s="1" t="s">
        <v>79</v>
      </c>
      <c r="O982" s="1" t="s">
        <v>74</v>
      </c>
      <c r="P982" s="1" t="s">
        <v>74</v>
      </c>
      <c r="Q982" s="1" t="s">
        <v>74</v>
      </c>
      <c r="R982" s="1" t="s">
        <v>74</v>
      </c>
      <c r="S982" s="1" t="s">
        <v>74</v>
      </c>
      <c r="T982" s="1" t="s">
        <v>16434</v>
      </c>
      <c r="U982" s="1" t="s">
        <v>16435</v>
      </c>
      <c r="V982" s="1" t="s">
        <v>16436</v>
      </c>
      <c r="W982" s="1" t="s">
        <v>16437</v>
      </c>
      <c r="X982" s="1" t="s">
        <v>13436</v>
      </c>
      <c r="Y982" s="1" t="s">
        <v>16438</v>
      </c>
      <c r="Z982" s="1" t="s">
        <v>74</v>
      </c>
      <c r="AA982" s="1" t="s">
        <v>74</v>
      </c>
      <c r="AB982" s="1" t="s">
        <v>74</v>
      </c>
      <c r="AC982" s="1" t="s">
        <v>74</v>
      </c>
      <c r="AD982" s="1" t="s">
        <v>74</v>
      </c>
      <c r="AE982" s="1" t="s">
        <v>74</v>
      </c>
      <c r="AF982" s="1" t="s">
        <v>74</v>
      </c>
      <c r="AG982" s="1">
        <v>81</v>
      </c>
      <c r="AH982" s="1">
        <v>113</v>
      </c>
      <c r="AI982" s="1">
        <v>121</v>
      </c>
      <c r="AJ982" s="1">
        <v>0</v>
      </c>
      <c r="AK982" s="1">
        <v>14</v>
      </c>
      <c r="AL982" s="1" t="s">
        <v>710</v>
      </c>
      <c r="AM982" s="1" t="s">
        <v>711</v>
      </c>
      <c r="AN982" s="1" t="s">
        <v>712</v>
      </c>
      <c r="AO982" s="1" t="s">
        <v>1548</v>
      </c>
      <c r="AP982" s="1" t="s">
        <v>1549</v>
      </c>
      <c r="AQ982" s="1" t="s">
        <v>74</v>
      </c>
      <c r="AR982" s="1" t="s">
        <v>1550</v>
      </c>
      <c r="AS982" s="1" t="s">
        <v>1551</v>
      </c>
      <c r="AT982" s="1" t="s">
        <v>822</v>
      </c>
      <c r="AU982" s="1">
        <v>1992</v>
      </c>
      <c r="AV982" s="1">
        <v>24</v>
      </c>
      <c r="AW982" s="1">
        <v>6</v>
      </c>
      <c r="AX982" s="1" t="s">
        <v>74</v>
      </c>
      <c r="AY982" s="1" t="s">
        <v>74</v>
      </c>
      <c r="AZ982" s="1" t="s">
        <v>74</v>
      </c>
      <c r="BA982" s="1" t="s">
        <v>74</v>
      </c>
      <c r="BB982" s="1">
        <v>679</v>
      </c>
      <c r="BC982" s="1">
        <v>687</v>
      </c>
      <c r="BD982" s="1" t="s">
        <v>74</v>
      </c>
      <c r="BE982" s="1" t="s">
        <v>74</v>
      </c>
      <c r="BF982" s="1" t="s">
        <v>74</v>
      </c>
      <c r="BG982" s="1" t="s">
        <v>74</v>
      </c>
      <c r="BH982" s="1" t="s">
        <v>74</v>
      </c>
      <c r="BI982" s="1">
        <v>9</v>
      </c>
      <c r="BJ982" s="1" t="s">
        <v>658</v>
      </c>
      <c r="BK982" s="1" t="s">
        <v>100</v>
      </c>
      <c r="BL982" s="1" t="s">
        <v>658</v>
      </c>
      <c r="BM982" s="1" t="s">
        <v>16439</v>
      </c>
      <c r="BN982" s="1">
        <v>1602940</v>
      </c>
      <c r="BO982" s="1" t="s">
        <v>74</v>
      </c>
      <c r="BP982" s="1" t="s">
        <v>74</v>
      </c>
      <c r="BQ982" s="1" t="s">
        <v>74</v>
      </c>
      <c r="BR982" s="1" t="s">
        <v>102</v>
      </c>
      <c r="BS982" s="1" t="s">
        <v>16440</v>
      </c>
      <c r="BT982" s="1" t="str">
        <f>HYPERLINK("https%3A%2F%2Fwww.webofscience.com%2Fwos%2Fwoscc%2Ffull-record%2FWOS:A1992HX58100008","View Full Record in Web of Science")</f>
        <v>View Full Record in Web of Science</v>
      </c>
    </row>
    <row r="983" spans="1:72" x14ac:dyDescent="0.25">
      <c r="A983" s="1" t="s">
        <v>72</v>
      </c>
      <c r="B983" s="1" t="s">
        <v>16441</v>
      </c>
      <c r="C983" s="1" t="s">
        <v>74</v>
      </c>
      <c r="D983" s="1" t="s">
        <v>74</v>
      </c>
      <c r="E983" s="1" t="s">
        <v>74</v>
      </c>
      <c r="F983" s="1" t="s">
        <v>16441</v>
      </c>
      <c r="G983" s="1" t="s">
        <v>74</v>
      </c>
      <c r="H983" s="1" t="s">
        <v>74</v>
      </c>
      <c r="I983" s="1" t="s">
        <v>16442</v>
      </c>
      <c r="J983" s="1" t="s">
        <v>15168</v>
      </c>
      <c r="K983" s="1" t="s">
        <v>74</v>
      </c>
      <c r="L983" s="1" t="s">
        <v>74</v>
      </c>
      <c r="M983" s="1" t="s">
        <v>78</v>
      </c>
      <c r="N983" s="1" t="s">
        <v>79</v>
      </c>
      <c r="O983" s="1" t="s">
        <v>74</v>
      </c>
      <c r="P983" s="1" t="s">
        <v>74</v>
      </c>
      <c r="Q983" s="1" t="s">
        <v>74</v>
      </c>
      <c r="R983" s="1" t="s">
        <v>74</v>
      </c>
      <c r="S983" s="1" t="s">
        <v>74</v>
      </c>
      <c r="T983" s="1" t="s">
        <v>74</v>
      </c>
      <c r="U983" s="1" t="s">
        <v>74</v>
      </c>
      <c r="V983" s="1" t="s">
        <v>16443</v>
      </c>
      <c r="W983" s="1" t="s">
        <v>16444</v>
      </c>
      <c r="X983" s="1" t="s">
        <v>16445</v>
      </c>
      <c r="Y983" s="1" t="s">
        <v>16446</v>
      </c>
      <c r="Z983" s="1" t="s">
        <v>74</v>
      </c>
      <c r="AA983" s="1" t="s">
        <v>74</v>
      </c>
      <c r="AB983" s="1" t="s">
        <v>74</v>
      </c>
      <c r="AC983" s="1" t="s">
        <v>74</v>
      </c>
      <c r="AD983" s="1" t="s">
        <v>74</v>
      </c>
      <c r="AE983" s="1" t="s">
        <v>74</v>
      </c>
      <c r="AF983" s="1" t="s">
        <v>74</v>
      </c>
      <c r="AG983" s="1">
        <v>55</v>
      </c>
      <c r="AH983" s="1">
        <v>351</v>
      </c>
      <c r="AI983" s="1">
        <v>372</v>
      </c>
      <c r="AJ983" s="1">
        <v>1</v>
      </c>
      <c r="AK983" s="1">
        <v>58</v>
      </c>
      <c r="AL983" s="1" t="s">
        <v>217</v>
      </c>
      <c r="AM983" s="1" t="s">
        <v>218</v>
      </c>
      <c r="AN983" s="1" t="s">
        <v>219</v>
      </c>
      <c r="AO983" s="1" t="s">
        <v>15178</v>
      </c>
      <c r="AP983" s="1" t="s">
        <v>16447</v>
      </c>
      <c r="AQ983" s="1" t="s">
        <v>74</v>
      </c>
      <c r="AR983" s="1" t="s">
        <v>15179</v>
      </c>
      <c r="AS983" s="1" t="s">
        <v>15180</v>
      </c>
      <c r="AT983" s="1" t="s">
        <v>822</v>
      </c>
      <c r="AU983" s="1">
        <v>1991</v>
      </c>
      <c r="AV983" s="1">
        <v>70</v>
      </c>
      <c r="AW983" s="1">
        <v>6</v>
      </c>
      <c r="AX983" s="1" t="s">
        <v>74</v>
      </c>
      <c r="AY983" s="1" t="s">
        <v>74</v>
      </c>
      <c r="AZ983" s="1" t="s">
        <v>74</v>
      </c>
      <c r="BA983" s="1" t="s">
        <v>74</v>
      </c>
      <c r="BB983" s="1">
        <v>942</v>
      </c>
      <c r="BC983" s="1">
        <v>947</v>
      </c>
      <c r="BD983" s="1" t="s">
        <v>74</v>
      </c>
      <c r="BE983" s="1" t="s">
        <v>16448</v>
      </c>
      <c r="BF983" s="1" t="str">
        <f>HYPERLINK("http://dx.doi.org/10.1177/00220345910700060601","http://dx.doi.org/10.1177/00220345910700060601")</f>
        <v>http://dx.doi.org/10.1177/00220345910700060601</v>
      </c>
      <c r="BG983" s="1" t="s">
        <v>74</v>
      </c>
      <c r="BH983" s="1" t="s">
        <v>74</v>
      </c>
      <c r="BI983" s="1">
        <v>6</v>
      </c>
      <c r="BJ983" s="1" t="s">
        <v>149</v>
      </c>
      <c r="BK983" s="1" t="s">
        <v>100</v>
      </c>
      <c r="BL983" s="1" t="s">
        <v>149</v>
      </c>
      <c r="BM983" s="1" t="s">
        <v>16449</v>
      </c>
      <c r="BN983" s="1">
        <v>2045572</v>
      </c>
      <c r="BO983" s="1" t="s">
        <v>660</v>
      </c>
      <c r="BP983" s="1" t="s">
        <v>74</v>
      </c>
      <c r="BQ983" s="1" t="s">
        <v>74</v>
      </c>
      <c r="BR983" s="1" t="s">
        <v>102</v>
      </c>
      <c r="BS983" s="1" t="s">
        <v>16450</v>
      </c>
      <c r="BT983" s="1" t="str">
        <f>HYPERLINK("https%3A%2F%2Fwww.webofscience.com%2Fwos%2Fwoscc%2Ffull-record%2FWOS:A1991FR23400001","View Full Record in Web of Science")</f>
        <v>View Full Record in Web of Science</v>
      </c>
    </row>
    <row r="984" spans="1:72" x14ac:dyDescent="0.25">
      <c r="A984" s="1" t="s">
        <v>72</v>
      </c>
      <c r="B984" s="1" t="s">
        <v>16451</v>
      </c>
      <c r="C984" s="1" t="s">
        <v>74</v>
      </c>
      <c r="D984" s="1" t="s">
        <v>74</v>
      </c>
      <c r="E984" s="1" t="s">
        <v>74</v>
      </c>
      <c r="F984" s="1" t="s">
        <v>16451</v>
      </c>
      <c r="G984" s="1" t="s">
        <v>74</v>
      </c>
      <c r="H984" s="1" t="s">
        <v>74</v>
      </c>
      <c r="I984" s="1" t="s">
        <v>16452</v>
      </c>
      <c r="J984" s="1" t="s">
        <v>15108</v>
      </c>
      <c r="K984" s="1" t="s">
        <v>74</v>
      </c>
      <c r="L984" s="1" t="s">
        <v>74</v>
      </c>
      <c r="M984" s="1" t="s">
        <v>78</v>
      </c>
      <c r="N984" s="1" t="s">
        <v>79</v>
      </c>
      <c r="O984" s="1" t="s">
        <v>74</v>
      </c>
      <c r="P984" s="1" t="s">
        <v>74</v>
      </c>
      <c r="Q984" s="1" t="s">
        <v>74</v>
      </c>
      <c r="R984" s="1" t="s">
        <v>74</v>
      </c>
      <c r="S984" s="1" t="s">
        <v>74</v>
      </c>
      <c r="T984" s="1" t="s">
        <v>74</v>
      </c>
      <c r="U984" s="1" t="s">
        <v>16453</v>
      </c>
      <c r="V984" s="1" t="s">
        <v>74</v>
      </c>
      <c r="W984" s="1" t="s">
        <v>74</v>
      </c>
      <c r="X984" s="1" t="s">
        <v>74</v>
      </c>
      <c r="Y984" s="1" t="s">
        <v>16454</v>
      </c>
      <c r="Z984" s="1" t="s">
        <v>74</v>
      </c>
      <c r="AA984" s="1" t="s">
        <v>74</v>
      </c>
      <c r="AB984" s="1" t="s">
        <v>74</v>
      </c>
      <c r="AC984" s="1" t="s">
        <v>74</v>
      </c>
      <c r="AD984" s="1" t="s">
        <v>74</v>
      </c>
      <c r="AE984" s="1" t="s">
        <v>74</v>
      </c>
      <c r="AF984" s="1" t="s">
        <v>74</v>
      </c>
      <c r="AG984" s="1">
        <v>22</v>
      </c>
      <c r="AH984" s="1">
        <v>1</v>
      </c>
      <c r="AI984" s="1">
        <v>1</v>
      </c>
      <c r="AJ984" s="1">
        <v>0</v>
      </c>
      <c r="AK984" s="1">
        <v>2</v>
      </c>
      <c r="AL984" s="1" t="s">
        <v>15113</v>
      </c>
      <c r="AM984" s="1" t="s">
        <v>6142</v>
      </c>
      <c r="AN984" s="1" t="s">
        <v>16171</v>
      </c>
      <c r="AO984" s="1" t="s">
        <v>15115</v>
      </c>
      <c r="AP984" s="1" t="s">
        <v>74</v>
      </c>
      <c r="AQ984" s="1" t="s">
        <v>74</v>
      </c>
      <c r="AR984" s="1" t="s">
        <v>15116</v>
      </c>
      <c r="AS984" s="1" t="s">
        <v>15117</v>
      </c>
      <c r="AT984" s="1" t="s">
        <v>903</v>
      </c>
      <c r="AU984" s="1">
        <v>1991</v>
      </c>
      <c r="AV984" s="1">
        <v>45</v>
      </c>
      <c r="AW984" s="1">
        <v>3</v>
      </c>
      <c r="AX984" s="1" t="s">
        <v>74</v>
      </c>
      <c r="AY984" s="1" t="s">
        <v>74</v>
      </c>
      <c r="AZ984" s="1" t="s">
        <v>74</v>
      </c>
      <c r="BA984" s="1" t="s">
        <v>74</v>
      </c>
      <c r="BB984" s="1">
        <v>104</v>
      </c>
      <c r="BC984" s="1" t="s">
        <v>16075</v>
      </c>
      <c r="BD984" s="1" t="s">
        <v>74</v>
      </c>
      <c r="BE984" s="1" t="s">
        <v>74</v>
      </c>
      <c r="BF984" s="1" t="s">
        <v>74</v>
      </c>
      <c r="BG984" s="1" t="s">
        <v>74</v>
      </c>
      <c r="BH984" s="1" t="s">
        <v>74</v>
      </c>
      <c r="BI984" s="1">
        <v>0</v>
      </c>
      <c r="BJ984" s="1" t="s">
        <v>456</v>
      </c>
      <c r="BK984" s="1" t="s">
        <v>100</v>
      </c>
      <c r="BL984" s="1" t="s">
        <v>456</v>
      </c>
      <c r="BM984" s="1" t="s">
        <v>16455</v>
      </c>
      <c r="BN984" s="1" t="s">
        <v>74</v>
      </c>
      <c r="BO984" s="1" t="s">
        <v>74</v>
      </c>
      <c r="BP984" s="1" t="s">
        <v>74</v>
      </c>
      <c r="BQ984" s="1" t="s">
        <v>74</v>
      </c>
      <c r="BR984" s="1" t="s">
        <v>102</v>
      </c>
      <c r="BS984" s="1" t="s">
        <v>16456</v>
      </c>
      <c r="BT984" s="1" t="str">
        <f>HYPERLINK("https%3A%2F%2Fwww.webofscience.com%2Fwos%2Fwoscc%2Ffull-record%2FWOS:A1991FB71200004","View Full Record in Web of Science")</f>
        <v>View Full Record in Web of Science</v>
      </c>
    </row>
    <row r="985" spans="1:72" x14ac:dyDescent="0.25">
      <c r="A985" s="1" t="s">
        <v>72</v>
      </c>
      <c r="B985" s="1" t="s">
        <v>16457</v>
      </c>
      <c r="C985" s="1" t="s">
        <v>74</v>
      </c>
      <c r="D985" s="1" t="s">
        <v>74</v>
      </c>
      <c r="E985" s="1" t="s">
        <v>74</v>
      </c>
      <c r="F985" s="1" t="s">
        <v>16457</v>
      </c>
      <c r="G985" s="1" t="s">
        <v>74</v>
      </c>
      <c r="H985" s="1" t="s">
        <v>74</v>
      </c>
      <c r="I985" s="1" t="s">
        <v>16458</v>
      </c>
      <c r="J985" s="1" t="s">
        <v>8392</v>
      </c>
      <c r="K985" s="1" t="s">
        <v>74</v>
      </c>
      <c r="L985" s="1" t="s">
        <v>74</v>
      </c>
      <c r="M985" s="1" t="s">
        <v>78</v>
      </c>
      <c r="N985" s="1" t="s">
        <v>79</v>
      </c>
      <c r="O985" s="1" t="s">
        <v>74</v>
      </c>
      <c r="P985" s="1" t="s">
        <v>74</v>
      </c>
      <c r="Q985" s="1" t="s">
        <v>74</v>
      </c>
      <c r="R985" s="1" t="s">
        <v>74</v>
      </c>
      <c r="S985" s="1" t="s">
        <v>74</v>
      </c>
      <c r="T985" s="1" t="s">
        <v>16459</v>
      </c>
      <c r="U985" s="1" t="s">
        <v>16460</v>
      </c>
      <c r="V985" s="1" t="s">
        <v>16461</v>
      </c>
      <c r="W985" s="1" t="s">
        <v>16462</v>
      </c>
      <c r="X985" s="1" t="s">
        <v>16463</v>
      </c>
      <c r="Y985" s="1" t="s">
        <v>74</v>
      </c>
      <c r="Z985" s="1" t="s">
        <v>74</v>
      </c>
      <c r="AA985" s="1" t="s">
        <v>74</v>
      </c>
      <c r="AB985" s="1" t="s">
        <v>16221</v>
      </c>
      <c r="AC985" s="1" t="s">
        <v>74</v>
      </c>
      <c r="AD985" s="1" t="s">
        <v>74</v>
      </c>
      <c r="AE985" s="1" t="s">
        <v>74</v>
      </c>
      <c r="AF985" s="1" t="s">
        <v>74</v>
      </c>
      <c r="AG985" s="1">
        <v>25</v>
      </c>
      <c r="AH985" s="1">
        <v>89</v>
      </c>
      <c r="AI985" s="1">
        <v>96</v>
      </c>
      <c r="AJ985" s="1">
        <v>0</v>
      </c>
      <c r="AK985" s="1">
        <v>12</v>
      </c>
      <c r="AL985" s="1" t="s">
        <v>4555</v>
      </c>
      <c r="AM985" s="1" t="s">
        <v>382</v>
      </c>
      <c r="AN985" s="1" t="s">
        <v>4556</v>
      </c>
      <c r="AO985" s="1" t="s">
        <v>8402</v>
      </c>
      <c r="AP985" s="1" t="s">
        <v>74</v>
      </c>
      <c r="AQ985" s="1" t="s">
        <v>74</v>
      </c>
      <c r="AR985" s="1" t="s">
        <v>8404</v>
      </c>
      <c r="AS985" s="1" t="s">
        <v>8405</v>
      </c>
      <c r="AT985" s="1" t="s">
        <v>5298</v>
      </c>
      <c r="AU985" s="1">
        <v>1991</v>
      </c>
      <c r="AV985" s="1">
        <v>25</v>
      </c>
      <c r="AW985" s="1">
        <v>2</v>
      </c>
      <c r="AX985" s="1" t="s">
        <v>74</v>
      </c>
      <c r="AY985" s="1" t="s">
        <v>74</v>
      </c>
      <c r="AZ985" s="1" t="s">
        <v>74</v>
      </c>
      <c r="BA985" s="1" t="s">
        <v>74</v>
      </c>
      <c r="BB985" s="1">
        <v>81</v>
      </c>
      <c r="BC985" s="1">
        <v>87</v>
      </c>
      <c r="BD985" s="1" t="s">
        <v>74</v>
      </c>
      <c r="BE985" s="1" t="s">
        <v>16464</v>
      </c>
      <c r="BF985" s="1" t="str">
        <f>HYPERLINK("http://dx.doi.org/10.1159/000261348","http://dx.doi.org/10.1159/000261348")</f>
        <v>http://dx.doi.org/10.1159/000261348</v>
      </c>
      <c r="BG985" s="1" t="s">
        <v>74</v>
      </c>
      <c r="BH985" s="1" t="s">
        <v>74</v>
      </c>
      <c r="BI985" s="1">
        <v>7</v>
      </c>
      <c r="BJ985" s="1" t="s">
        <v>149</v>
      </c>
      <c r="BK985" s="1" t="s">
        <v>100</v>
      </c>
      <c r="BL985" s="1" t="s">
        <v>149</v>
      </c>
      <c r="BM985" s="1" t="s">
        <v>16465</v>
      </c>
      <c r="BN985" s="1">
        <v>2059980</v>
      </c>
      <c r="BO985" s="1" t="s">
        <v>74</v>
      </c>
      <c r="BP985" s="1" t="s">
        <v>74</v>
      </c>
      <c r="BQ985" s="1" t="s">
        <v>74</v>
      </c>
      <c r="BR985" s="1" t="s">
        <v>102</v>
      </c>
      <c r="BS985" s="1" t="s">
        <v>16466</v>
      </c>
      <c r="BT985" s="1" t="str">
        <f>HYPERLINK("https%3A%2F%2Fwww.webofscience.com%2Fwos%2Fwoscc%2Ffull-record%2FWOS:A1991FJ77400001","View Full Record in Web of Science")</f>
        <v>View Full Record in Web of Science</v>
      </c>
    </row>
    <row r="986" spans="1:72" x14ac:dyDescent="0.25">
      <c r="A986" s="1" t="s">
        <v>72</v>
      </c>
      <c r="B986" s="1" t="s">
        <v>16467</v>
      </c>
      <c r="C986" s="1" t="s">
        <v>74</v>
      </c>
      <c r="D986" s="1" t="s">
        <v>74</v>
      </c>
      <c r="E986" s="1" t="s">
        <v>74</v>
      </c>
      <c r="F986" s="1" t="s">
        <v>16467</v>
      </c>
      <c r="G986" s="1" t="s">
        <v>74</v>
      </c>
      <c r="H986" s="1" t="s">
        <v>74</v>
      </c>
      <c r="I986" s="1" t="s">
        <v>16468</v>
      </c>
      <c r="J986" s="1" t="s">
        <v>5227</v>
      </c>
      <c r="K986" s="1" t="s">
        <v>74</v>
      </c>
      <c r="L986" s="1" t="s">
        <v>74</v>
      </c>
      <c r="M986" s="1" t="s">
        <v>78</v>
      </c>
      <c r="N986" s="1" t="s">
        <v>79</v>
      </c>
      <c r="O986" s="1" t="s">
        <v>74</v>
      </c>
      <c r="P986" s="1" t="s">
        <v>74</v>
      </c>
      <c r="Q986" s="1" t="s">
        <v>74</v>
      </c>
      <c r="R986" s="1" t="s">
        <v>74</v>
      </c>
      <c r="S986" s="1" t="s">
        <v>74</v>
      </c>
      <c r="T986" s="1" t="s">
        <v>74</v>
      </c>
      <c r="U986" s="1" t="s">
        <v>74</v>
      </c>
      <c r="V986" s="1" t="s">
        <v>74</v>
      </c>
      <c r="W986" s="1" t="s">
        <v>74</v>
      </c>
      <c r="X986" s="1" t="s">
        <v>74</v>
      </c>
      <c r="Y986" s="1" t="s">
        <v>16469</v>
      </c>
      <c r="Z986" s="1" t="s">
        <v>74</v>
      </c>
      <c r="AA986" s="1" t="s">
        <v>74</v>
      </c>
      <c r="AB986" s="1" t="s">
        <v>74</v>
      </c>
      <c r="AC986" s="1" t="s">
        <v>74</v>
      </c>
      <c r="AD986" s="1" t="s">
        <v>74</v>
      </c>
      <c r="AE986" s="1" t="s">
        <v>74</v>
      </c>
      <c r="AF986" s="1" t="s">
        <v>74</v>
      </c>
      <c r="AG986" s="1">
        <v>26</v>
      </c>
      <c r="AH986" s="1">
        <v>23</v>
      </c>
      <c r="AI986" s="1">
        <v>25</v>
      </c>
      <c r="AJ986" s="1">
        <v>0</v>
      </c>
      <c r="AK986" s="1">
        <v>7</v>
      </c>
      <c r="AL986" s="1" t="s">
        <v>16470</v>
      </c>
      <c r="AM986" s="1" t="s">
        <v>6492</v>
      </c>
      <c r="AN986" s="1" t="s">
        <v>16471</v>
      </c>
      <c r="AO986" s="1" t="s">
        <v>5237</v>
      </c>
      <c r="AP986" s="1" t="s">
        <v>74</v>
      </c>
      <c r="AQ986" s="1" t="s">
        <v>74</v>
      </c>
      <c r="AR986" s="1" t="s">
        <v>5239</v>
      </c>
      <c r="AS986" s="1" t="s">
        <v>5240</v>
      </c>
      <c r="AT986" s="1" t="s">
        <v>822</v>
      </c>
      <c r="AU986" s="1">
        <v>1990</v>
      </c>
      <c r="AV986" s="1">
        <v>51</v>
      </c>
      <c r="AW986" s="1">
        <v>6</v>
      </c>
      <c r="AX986" s="1" t="s">
        <v>74</v>
      </c>
      <c r="AY986" s="1" t="s">
        <v>74</v>
      </c>
      <c r="AZ986" s="1" t="s">
        <v>74</v>
      </c>
      <c r="BA986" s="1" t="s">
        <v>74</v>
      </c>
      <c r="BB986" s="1">
        <v>1054</v>
      </c>
      <c r="BC986" s="1">
        <v>1057</v>
      </c>
      <c r="BD986" s="1" t="s">
        <v>74</v>
      </c>
      <c r="BE986" s="1" t="s">
        <v>16472</v>
      </c>
      <c r="BF986" s="1" t="str">
        <f>HYPERLINK("http://dx.doi.org/10.1093/ajcn/51.6.1054","http://dx.doi.org/10.1093/ajcn/51.6.1054")</f>
        <v>http://dx.doi.org/10.1093/ajcn/51.6.1054</v>
      </c>
      <c r="BG986" s="1" t="s">
        <v>74</v>
      </c>
      <c r="BH986" s="1" t="s">
        <v>74</v>
      </c>
      <c r="BI986" s="1">
        <v>4</v>
      </c>
      <c r="BJ986" s="1" t="s">
        <v>175</v>
      </c>
      <c r="BK986" s="1" t="s">
        <v>100</v>
      </c>
      <c r="BL986" s="1" t="s">
        <v>175</v>
      </c>
      <c r="BM986" s="1" t="s">
        <v>16473</v>
      </c>
      <c r="BN986" s="1">
        <v>2161615</v>
      </c>
      <c r="BO986" s="1" t="s">
        <v>74</v>
      </c>
      <c r="BP986" s="1" t="s">
        <v>74</v>
      </c>
      <c r="BQ986" s="1" t="s">
        <v>74</v>
      </c>
      <c r="BR986" s="1" t="s">
        <v>102</v>
      </c>
      <c r="BS986" s="1" t="s">
        <v>16474</v>
      </c>
      <c r="BT986" s="1" t="str">
        <f>HYPERLINK("https%3A%2F%2Fwww.webofscience.com%2Fwos%2Fwoscc%2Ffull-record%2FWOS:A1990DG93900017","View Full Record in Web of Science")</f>
        <v>View Full Record in Web of Science</v>
      </c>
    </row>
    <row r="987" spans="1:72" x14ac:dyDescent="0.25">
      <c r="A987" s="1" t="s">
        <v>72</v>
      </c>
      <c r="B987" s="1" t="s">
        <v>16475</v>
      </c>
      <c r="C987" s="1" t="s">
        <v>74</v>
      </c>
      <c r="D987" s="1" t="s">
        <v>74</v>
      </c>
      <c r="E987" s="1" t="s">
        <v>74</v>
      </c>
      <c r="F987" s="1" t="s">
        <v>16475</v>
      </c>
      <c r="G987" s="1" t="s">
        <v>74</v>
      </c>
      <c r="H987" s="1" t="s">
        <v>74</v>
      </c>
      <c r="I987" s="1" t="s">
        <v>16476</v>
      </c>
      <c r="J987" s="1" t="s">
        <v>16295</v>
      </c>
      <c r="K987" s="1" t="s">
        <v>74</v>
      </c>
      <c r="L987" s="1" t="s">
        <v>74</v>
      </c>
      <c r="M987" s="1" t="s">
        <v>78</v>
      </c>
      <c r="N987" s="1" t="s">
        <v>79</v>
      </c>
      <c r="O987" s="1" t="s">
        <v>74</v>
      </c>
      <c r="P987" s="1" t="s">
        <v>74</v>
      </c>
      <c r="Q987" s="1" t="s">
        <v>74</v>
      </c>
      <c r="R987" s="1" t="s">
        <v>74</v>
      </c>
      <c r="S987" s="1" t="s">
        <v>74</v>
      </c>
      <c r="T987" s="1" t="s">
        <v>74</v>
      </c>
      <c r="U987" s="1" t="s">
        <v>74</v>
      </c>
      <c r="V987" s="1" t="s">
        <v>74</v>
      </c>
      <c r="W987" s="1" t="s">
        <v>16477</v>
      </c>
      <c r="X987" s="1" t="s">
        <v>16478</v>
      </c>
      <c r="Y987" s="1" t="s">
        <v>16479</v>
      </c>
      <c r="Z987" s="1" t="s">
        <v>74</v>
      </c>
      <c r="AA987" s="1" t="s">
        <v>16480</v>
      </c>
      <c r="AB987" s="1" t="s">
        <v>16221</v>
      </c>
      <c r="AC987" s="1" t="s">
        <v>74</v>
      </c>
      <c r="AD987" s="1" t="s">
        <v>74</v>
      </c>
      <c r="AE987" s="1" t="s">
        <v>74</v>
      </c>
      <c r="AF987" s="1" t="s">
        <v>74</v>
      </c>
      <c r="AG987" s="1">
        <v>24</v>
      </c>
      <c r="AH987" s="1">
        <v>76</v>
      </c>
      <c r="AI987" s="1">
        <v>81</v>
      </c>
      <c r="AJ987" s="1">
        <v>0</v>
      </c>
      <c r="AK987" s="1">
        <v>18</v>
      </c>
      <c r="AL987" s="1" t="s">
        <v>16301</v>
      </c>
      <c r="AM987" s="1" t="s">
        <v>16302</v>
      </c>
      <c r="AN987" s="1" t="s">
        <v>16303</v>
      </c>
      <c r="AO987" s="1" t="s">
        <v>16304</v>
      </c>
      <c r="AP987" s="1" t="s">
        <v>74</v>
      </c>
      <c r="AQ987" s="1" t="s">
        <v>74</v>
      </c>
      <c r="AR987" s="1" t="s">
        <v>16305</v>
      </c>
      <c r="AS987" s="1" t="s">
        <v>74</v>
      </c>
      <c r="AT987" s="1" t="s">
        <v>757</v>
      </c>
      <c r="AU987" s="1">
        <v>1990</v>
      </c>
      <c r="AV987" s="1">
        <v>98</v>
      </c>
      <c r="AW987" s="1">
        <v>2</v>
      </c>
      <c r="AX987" s="1" t="s">
        <v>74</v>
      </c>
      <c r="AY987" s="1" t="s">
        <v>74</v>
      </c>
      <c r="AZ987" s="1" t="s">
        <v>74</v>
      </c>
      <c r="BA987" s="1" t="s">
        <v>74</v>
      </c>
      <c r="BB987" s="1">
        <v>120</v>
      </c>
      <c r="BC987" s="1">
        <v>128</v>
      </c>
      <c r="BD987" s="1" t="s">
        <v>74</v>
      </c>
      <c r="BE987" s="1" t="s">
        <v>74</v>
      </c>
      <c r="BF987" s="1" t="s">
        <v>74</v>
      </c>
      <c r="BG987" s="1" t="s">
        <v>74</v>
      </c>
      <c r="BH987" s="1" t="s">
        <v>74</v>
      </c>
      <c r="BI987" s="1">
        <v>9</v>
      </c>
      <c r="BJ987" s="1" t="s">
        <v>149</v>
      </c>
      <c r="BK987" s="1" t="s">
        <v>100</v>
      </c>
      <c r="BL987" s="1" t="s">
        <v>149</v>
      </c>
      <c r="BM987" s="1" t="s">
        <v>16481</v>
      </c>
      <c r="BN987" s="1">
        <v>2343273</v>
      </c>
      <c r="BO987" s="1" t="s">
        <v>74</v>
      </c>
      <c r="BP987" s="1" t="s">
        <v>74</v>
      </c>
      <c r="BQ987" s="1" t="s">
        <v>74</v>
      </c>
      <c r="BR987" s="1" t="s">
        <v>102</v>
      </c>
      <c r="BS987" s="1" t="s">
        <v>16482</v>
      </c>
      <c r="BT987" s="1" t="str">
        <f>HYPERLINK("https%3A%2F%2Fwww.webofscience.com%2Fwos%2Fwoscc%2Ffull-record%2FWOS:A1990CX16500006","View Full Record in Web of Science")</f>
        <v>View Full Record in Web of Science</v>
      </c>
    </row>
    <row r="988" spans="1:72" x14ac:dyDescent="0.25">
      <c r="A988" s="1" t="s">
        <v>72</v>
      </c>
      <c r="B988" s="1" t="s">
        <v>16483</v>
      </c>
      <c r="C988" s="1" t="s">
        <v>74</v>
      </c>
      <c r="D988" s="1" t="s">
        <v>74</v>
      </c>
      <c r="E988" s="1" t="s">
        <v>74</v>
      </c>
      <c r="F988" s="1" t="s">
        <v>16483</v>
      </c>
      <c r="G988" s="1" t="s">
        <v>74</v>
      </c>
      <c r="H988" s="1" t="s">
        <v>74</v>
      </c>
      <c r="I988" s="1" t="s">
        <v>16484</v>
      </c>
      <c r="J988" s="1" t="s">
        <v>16189</v>
      </c>
      <c r="K988" s="1" t="s">
        <v>74</v>
      </c>
      <c r="L988" s="1" t="s">
        <v>74</v>
      </c>
      <c r="M988" s="1" t="s">
        <v>78</v>
      </c>
      <c r="N988" s="1" t="s">
        <v>79</v>
      </c>
      <c r="O988" s="1" t="s">
        <v>74</v>
      </c>
      <c r="P988" s="1" t="s">
        <v>74</v>
      </c>
      <c r="Q988" s="1" t="s">
        <v>74</v>
      </c>
      <c r="R988" s="1" t="s">
        <v>74</v>
      </c>
      <c r="S988" s="1" t="s">
        <v>74</v>
      </c>
      <c r="T988" s="1" t="s">
        <v>74</v>
      </c>
      <c r="U988" s="1" t="s">
        <v>74</v>
      </c>
      <c r="V988" s="1" t="s">
        <v>74</v>
      </c>
      <c r="W988" s="1" t="s">
        <v>16485</v>
      </c>
      <c r="X988" s="1" t="s">
        <v>16486</v>
      </c>
      <c r="Y988" s="1" t="s">
        <v>16487</v>
      </c>
      <c r="Z988" s="1" t="s">
        <v>74</v>
      </c>
      <c r="AA988" s="1" t="s">
        <v>74</v>
      </c>
      <c r="AB988" s="1" t="s">
        <v>74</v>
      </c>
      <c r="AC988" s="1" t="s">
        <v>74</v>
      </c>
      <c r="AD988" s="1" t="s">
        <v>74</v>
      </c>
      <c r="AE988" s="1" t="s">
        <v>74</v>
      </c>
      <c r="AF988" s="1" t="s">
        <v>74</v>
      </c>
      <c r="AG988" s="1">
        <v>25</v>
      </c>
      <c r="AH988" s="1">
        <v>1</v>
      </c>
      <c r="AI988" s="1">
        <v>1</v>
      </c>
      <c r="AJ988" s="1">
        <v>0</v>
      </c>
      <c r="AK988" s="1">
        <v>1</v>
      </c>
      <c r="AL988" s="1" t="s">
        <v>16194</v>
      </c>
      <c r="AM988" s="1" t="s">
        <v>290</v>
      </c>
      <c r="AN988" s="1" t="s">
        <v>16195</v>
      </c>
      <c r="AO988" s="1" t="s">
        <v>16196</v>
      </c>
      <c r="AP988" s="1" t="s">
        <v>74</v>
      </c>
      <c r="AQ988" s="1" t="s">
        <v>74</v>
      </c>
      <c r="AR988" s="1" t="s">
        <v>16197</v>
      </c>
      <c r="AS988" s="1" t="s">
        <v>16198</v>
      </c>
      <c r="AT988" s="1" t="s">
        <v>822</v>
      </c>
      <c r="AU988" s="1">
        <v>1989</v>
      </c>
      <c r="AV988" s="1">
        <v>58</v>
      </c>
      <c r="AW988" s="1">
        <v>7</v>
      </c>
      <c r="AX988" s="1" t="s">
        <v>74</v>
      </c>
      <c r="AY988" s="1" t="s">
        <v>74</v>
      </c>
      <c r="AZ988" s="1" t="s">
        <v>74</v>
      </c>
      <c r="BA988" s="1" t="s">
        <v>74</v>
      </c>
      <c r="BB988" s="1">
        <v>738</v>
      </c>
      <c r="BC988" s="1">
        <v>743</v>
      </c>
      <c r="BD988" s="1" t="s">
        <v>74</v>
      </c>
      <c r="BE988" s="1" t="s">
        <v>16488</v>
      </c>
      <c r="BF988" s="1" t="str">
        <f>HYPERLINK("http://dx.doi.org/10.1007/BF00637385","http://dx.doi.org/10.1007/BF00637385")</f>
        <v>http://dx.doi.org/10.1007/BF00637385</v>
      </c>
      <c r="BG988" s="1" t="s">
        <v>74</v>
      </c>
      <c r="BH988" s="1" t="s">
        <v>74</v>
      </c>
      <c r="BI988" s="1">
        <v>6</v>
      </c>
      <c r="BJ988" s="1" t="s">
        <v>298</v>
      </c>
      <c r="BK988" s="1" t="s">
        <v>100</v>
      </c>
      <c r="BL988" s="1" t="s">
        <v>298</v>
      </c>
      <c r="BM988" s="1" t="s">
        <v>16489</v>
      </c>
      <c r="BN988" s="1">
        <v>2737194</v>
      </c>
      <c r="BO988" s="1" t="s">
        <v>74</v>
      </c>
      <c r="BP988" s="1" t="s">
        <v>74</v>
      </c>
      <c r="BQ988" s="1" t="s">
        <v>74</v>
      </c>
      <c r="BR988" s="1" t="s">
        <v>102</v>
      </c>
      <c r="BS988" s="1" t="s">
        <v>16490</v>
      </c>
      <c r="BT988" s="1" t="str">
        <f>HYPERLINK("https%3A%2F%2Fwww.webofscience.com%2Fwos%2Fwoscc%2Ffull-record%2FWOS:A1989U877500010","View Full Record in Web of Science")</f>
        <v>View Full Record in Web of Science</v>
      </c>
    </row>
    <row r="989" spans="1:72" x14ac:dyDescent="0.25">
      <c r="A989" s="1" t="s">
        <v>72</v>
      </c>
      <c r="B989" s="1" t="s">
        <v>16491</v>
      </c>
      <c r="C989" s="1" t="s">
        <v>74</v>
      </c>
      <c r="D989" s="1" t="s">
        <v>74</v>
      </c>
      <c r="E989" s="1" t="s">
        <v>74</v>
      </c>
      <c r="F989" s="1" t="s">
        <v>16491</v>
      </c>
      <c r="G989" s="1" t="s">
        <v>74</v>
      </c>
      <c r="H989" s="1" t="s">
        <v>74</v>
      </c>
      <c r="I989" s="1" t="s">
        <v>16492</v>
      </c>
      <c r="J989" s="1" t="s">
        <v>15168</v>
      </c>
      <c r="K989" s="1" t="s">
        <v>74</v>
      </c>
      <c r="L989" s="1" t="s">
        <v>74</v>
      </c>
      <c r="M989" s="1" t="s">
        <v>78</v>
      </c>
      <c r="N989" s="1" t="s">
        <v>52</v>
      </c>
      <c r="O989" s="1" t="s">
        <v>74</v>
      </c>
      <c r="P989" s="1" t="s">
        <v>74</v>
      </c>
      <c r="Q989" s="1" t="s">
        <v>74</v>
      </c>
      <c r="R989" s="1" t="s">
        <v>74</v>
      </c>
      <c r="S989" s="1" t="s">
        <v>74</v>
      </c>
      <c r="T989" s="1" t="s">
        <v>74</v>
      </c>
      <c r="U989" s="1" t="s">
        <v>74</v>
      </c>
      <c r="V989" s="1" t="s">
        <v>74</v>
      </c>
      <c r="W989" s="1" t="s">
        <v>16493</v>
      </c>
      <c r="X989" s="1" t="s">
        <v>16478</v>
      </c>
      <c r="Y989" s="1" t="s">
        <v>74</v>
      </c>
      <c r="Z989" s="1" t="s">
        <v>74</v>
      </c>
      <c r="AA989" s="1" t="s">
        <v>16480</v>
      </c>
      <c r="AB989" s="1" t="s">
        <v>74</v>
      </c>
      <c r="AC989" s="1" t="s">
        <v>74</v>
      </c>
      <c r="AD989" s="1" t="s">
        <v>74</v>
      </c>
      <c r="AE989" s="1" t="s">
        <v>74</v>
      </c>
      <c r="AF989" s="1" t="s">
        <v>74</v>
      </c>
      <c r="AG989" s="1">
        <v>0</v>
      </c>
      <c r="AH989" s="1">
        <v>0</v>
      </c>
      <c r="AI989" s="1">
        <v>0</v>
      </c>
      <c r="AJ989" s="1">
        <v>0</v>
      </c>
      <c r="AK989" s="1">
        <v>0</v>
      </c>
      <c r="AL989" s="1" t="s">
        <v>15811</v>
      </c>
      <c r="AM989" s="1" t="s">
        <v>15176</v>
      </c>
      <c r="AN989" s="1" t="s">
        <v>16494</v>
      </c>
      <c r="AO989" s="1" t="s">
        <v>15178</v>
      </c>
      <c r="AP989" s="1" t="s">
        <v>74</v>
      </c>
      <c r="AQ989" s="1" t="s">
        <v>74</v>
      </c>
      <c r="AR989" s="1" t="s">
        <v>15179</v>
      </c>
      <c r="AS989" s="1" t="s">
        <v>15180</v>
      </c>
      <c r="AT989" s="1" t="s">
        <v>757</v>
      </c>
      <c r="AU989" s="1">
        <v>1989</v>
      </c>
      <c r="AV989" s="1">
        <v>68</v>
      </c>
      <c r="AW989" s="1">
        <v>4</v>
      </c>
      <c r="AX989" s="1" t="s">
        <v>74</v>
      </c>
      <c r="AY989" s="1" t="s">
        <v>74</v>
      </c>
      <c r="AZ989" s="1" t="s">
        <v>74</v>
      </c>
      <c r="BA989" s="1" t="s">
        <v>74</v>
      </c>
      <c r="BB989" s="1">
        <v>712</v>
      </c>
      <c r="BC989" s="1">
        <v>712</v>
      </c>
      <c r="BD989" s="1" t="s">
        <v>74</v>
      </c>
      <c r="BE989" s="1" t="s">
        <v>74</v>
      </c>
      <c r="BF989" s="1" t="s">
        <v>74</v>
      </c>
      <c r="BG989" s="1" t="s">
        <v>74</v>
      </c>
      <c r="BH989" s="1" t="s">
        <v>74</v>
      </c>
      <c r="BI989" s="1">
        <v>1</v>
      </c>
      <c r="BJ989" s="1" t="s">
        <v>149</v>
      </c>
      <c r="BK989" s="1" t="s">
        <v>100</v>
      </c>
      <c r="BL989" s="1" t="s">
        <v>149</v>
      </c>
      <c r="BM989" s="1" t="s">
        <v>16495</v>
      </c>
      <c r="BN989" s="1" t="s">
        <v>74</v>
      </c>
      <c r="BO989" s="1" t="s">
        <v>74</v>
      </c>
      <c r="BP989" s="1" t="s">
        <v>74</v>
      </c>
      <c r="BQ989" s="1" t="s">
        <v>74</v>
      </c>
      <c r="BR989" s="1" t="s">
        <v>102</v>
      </c>
      <c r="BS989" s="1" t="s">
        <v>16496</v>
      </c>
      <c r="BT989" s="1" t="str">
        <f>HYPERLINK("https%3A%2F%2Fwww.webofscience.com%2Fwos%2Fwoscc%2Ffull-record%2FWOS:A1989U341701314","View Full Record in Web of Science")</f>
        <v>View Full Record in Web of Science</v>
      </c>
    </row>
    <row r="990" spans="1:72" x14ac:dyDescent="0.25">
      <c r="A990" s="1" t="s">
        <v>72</v>
      </c>
      <c r="B990" s="1" t="s">
        <v>16497</v>
      </c>
      <c r="C990" s="1" t="s">
        <v>74</v>
      </c>
      <c r="D990" s="1" t="s">
        <v>74</v>
      </c>
      <c r="E990" s="1" t="s">
        <v>74</v>
      </c>
      <c r="F990" s="1" t="s">
        <v>16497</v>
      </c>
      <c r="G990" s="1" t="s">
        <v>74</v>
      </c>
      <c r="H990" s="1" t="s">
        <v>74</v>
      </c>
      <c r="I990" s="1" t="s">
        <v>16498</v>
      </c>
      <c r="J990" s="1" t="s">
        <v>16295</v>
      </c>
      <c r="K990" s="1" t="s">
        <v>74</v>
      </c>
      <c r="L990" s="1" t="s">
        <v>74</v>
      </c>
      <c r="M990" s="1" t="s">
        <v>78</v>
      </c>
      <c r="N990" s="1" t="s">
        <v>79</v>
      </c>
      <c r="O990" s="1" t="s">
        <v>74</v>
      </c>
      <c r="P990" s="1" t="s">
        <v>74</v>
      </c>
      <c r="Q990" s="1" t="s">
        <v>74</v>
      </c>
      <c r="R990" s="1" t="s">
        <v>74</v>
      </c>
      <c r="S990" s="1" t="s">
        <v>74</v>
      </c>
      <c r="T990" s="1" t="s">
        <v>74</v>
      </c>
      <c r="U990" s="1" t="s">
        <v>74</v>
      </c>
      <c r="V990" s="1" t="s">
        <v>74</v>
      </c>
      <c r="W990" s="1" t="s">
        <v>16499</v>
      </c>
      <c r="X990" s="1" t="s">
        <v>16486</v>
      </c>
      <c r="Y990" s="1" t="s">
        <v>16487</v>
      </c>
      <c r="Z990" s="1" t="s">
        <v>74</v>
      </c>
      <c r="AA990" s="1" t="s">
        <v>74</v>
      </c>
      <c r="AB990" s="1" t="s">
        <v>74</v>
      </c>
      <c r="AC990" s="1" t="s">
        <v>74</v>
      </c>
      <c r="AD990" s="1" t="s">
        <v>74</v>
      </c>
      <c r="AE990" s="1" t="s">
        <v>74</v>
      </c>
      <c r="AF990" s="1" t="s">
        <v>74</v>
      </c>
      <c r="AG990" s="1">
        <v>36</v>
      </c>
      <c r="AH990" s="1">
        <v>39</v>
      </c>
      <c r="AI990" s="1">
        <v>40</v>
      </c>
      <c r="AJ990" s="1">
        <v>0</v>
      </c>
      <c r="AK990" s="1">
        <v>0</v>
      </c>
      <c r="AL990" s="1" t="s">
        <v>16301</v>
      </c>
      <c r="AM990" s="1" t="s">
        <v>16302</v>
      </c>
      <c r="AN990" s="1" t="s">
        <v>16303</v>
      </c>
      <c r="AO990" s="1" t="s">
        <v>16304</v>
      </c>
      <c r="AP990" s="1" t="s">
        <v>74</v>
      </c>
      <c r="AQ990" s="1" t="s">
        <v>74</v>
      </c>
      <c r="AR990" s="1" t="s">
        <v>16305</v>
      </c>
      <c r="AS990" s="1" t="s">
        <v>74</v>
      </c>
      <c r="AT990" s="1" t="s">
        <v>822</v>
      </c>
      <c r="AU990" s="1">
        <v>1988</v>
      </c>
      <c r="AV990" s="1">
        <v>96</v>
      </c>
      <c r="AW990" s="1">
        <v>3</v>
      </c>
      <c r="AX990" s="1" t="s">
        <v>74</v>
      </c>
      <c r="AY990" s="1" t="s">
        <v>74</v>
      </c>
      <c r="AZ990" s="1" t="s">
        <v>74</v>
      </c>
      <c r="BA990" s="1" t="s">
        <v>74</v>
      </c>
      <c r="BB990" s="1">
        <v>226</v>
      </c>
      <c r="BC990" s="1">
        <v>231</v>
      </c>
      <c r="BD990" s="1" t="s">
        <v>74</v>
      </c>
      <c r="BE990" s="1" t="s">
        <v>74</v>
      </c>
      <c r="BF990" s="1" t="s">
        <v>74</v>
      </c>
      <c r="BG990" s="1" t="s">
        <v>74</v>
      </c>
      <c r="BH990" s="1" t="s">
        <v>74</v>
      </c>
      <c r="BI990" s="1">
        <v>6</v>
      </c>
      <c r="BJ990" s="1" t="s">
        <v>149</v>
      </c>
      <c r="BK990" s="1" t="s">
        <v>100</v>
      </c>
      <c r="BL990" s="1" t="s">
        <v>149</v>
      </c>
      <c r="BM990" s="1" t="s">
        <v>16500</v>
      </c>
      <c r="BN990" s="1">
        <v>3164906</v>
      </c>
      <c r="BO990" s="1" t="s">
        <v>74</v>
      </c>
      <c r="BP990" s="1" t="s">
        <v>74</v>
      </c>
      <c r="BQ990" s="1" t="s">
        <v>74</v>
      </c>
      <c r="BR990" s="1" t="s">
        <v>102</v>
      </c>
      <c r="BS990" s="1" t="s">
        <v>16501</v>
      </c>
      <c r="BT990" s="1" t="str">
        <f>HYPERLINK("https%3A%2F%2Fwww.webofscience.com%2Fwos%2Fwoscc%2Ffull-record%2FWOS:A1988N944200007","View Full Record in Web of Science")</f>
        <v>View Full Record in Web of Science</v>
      </c>
    </row>
    <row r="991" spans="1:72" x14ac:dyDescent="0.25">
      <c r="A991" s="1" t="s">
        <v>72</v>
      </c>
      <c r="B991" s="1" t="s">
        <v>16502</v>
      </c>
      <c r="C991" s="1" t="s">
        <v>74</v>
      </c>
      <c r="D991" s="1" t="s">
        <v>74</v>
      </c>
      <c r="E991" s="1" t="s">
        <v>74</v>
      </c>
      <c r="F991" s="1" t="s">
        <v>16502</v>
      </c>
      <c r="G991" s="1" t="s">
        <v>74</v>
      </c>
      <c r="H991" s="1" t="s">
        <v>74</v>
      </c>
      <c r="I991" s="1" t="s">
        <v>16503</v>
      </c>
      <c r="J991" s="1" t="s">
        <v>16295</v>
      </c>
      <c r="K991" s="1" t="s">
        <v>74</v>
      </c>
      <c r="L991" s="1" t="s">
        <v>74</v>
      </c>
      <c r="M991" s="1" t="s">
        <v>78</v>
      </c>
      <c r="N991" s="1" t="s">
        <v>79</v>
      </c>
      <c r="O991" s="1" t="s">
        <v>74</v>
      </c>
      <c r="P991" s="1" t="s">
        <v>74</v>
      </c>
      <c r="Q991" s="1" t="s">
        <v>74</v>
      </c>
      <c r="R991" s="1" t="s">
        <v>74</v>
      </c>
      <c r="S991" s="1" t="s">
        <v>74</v>
      </c>
      <c r="T991" s="1" t="s">
        <v>74</v>
      </c>
      <c r="U991" s="1" t="s">
        <v>74</v>
      </c>
      <c r="V991" s="1" t="s">
        <v>74</v>
      </c>
      <c r="W991" s="1" t="s">
        <v>16504</v>
      </c>
      <c r="X991" s="1" t="s">
        <v>16505</v>
      </c>
      <c r="Y991" s="1" t="s">
        <v>16487</v>
      </c>
      <c r="Z991" s="1" t="s">
        <v>74</v>
      </c>
      <c r="AA991" s="1" t="s">
        <v>74</v>
      </c>
      <c r="AB991" s="1" t="s">
        <v>74</v>
      </c>
      <c r="AC991" s="1" t="s">
        <v>74</v>
      </c>
      <c r="AD991" s="1" t="s">
        <v>74</v>
      </c>
      <c r="AE991" s="1" t="s">
        <v>74</v>
      </c>
      <c r="AF991" s="1" t="s">
        <v>74</v>
      </c>
      <c r="AG991" s="1">
        <v>26</v>
      </c>
      <c r="AH991" s="1">
        <v>9</v>
      </c>
      <c r="AI991" s="1">
        <v>9</v>
      </c>
      <c r="AJ991" s="1">
        <v>0</v>
      </c>
      <c r="AK991" s="1">
        <v>0</v>
      </c>
      <c r="AL991" s="1" t="s">
        <v>16301</v>
      </c>
      <c r="AM991" s="1" t="s">
        <v>16302</v>
      </c>
      <c r="AN991" s="1" t="s">
        <v>16303</v>
      </c>
      <c r="AO991" s="1" t="s">
        <v>16304</v>
      </c>
      <c r="AP991" s="1" t="s">
        <v>74</v>
      </c>
      <c r="AQ991" s="1" t="s">
        <v>74</v>
      </c>
      <c r="AR991" s="1" t="s">
        <v>16305</v>
      </c>
      <c r="AS991" s="1" t="s">
        <v>74</v>
      </c>
      <c r="AT991" s="1" t="s">
        <v>147</v>
      </c>
      <c r="AU991" s="1">
        <v>1986</v>
      </c>
      <c r="AV991" s="1">
        <v>94</v>
      </c>
      <c r="AW991" s="1">
        <v>6</v>
      </c>
      <c r="AX991" s="1" t="s">
        <v>74</v>
      </c>
      <c r="AY991" s="1" t="s">
        <v>74</v>
      </c>
      <c r="AZ991" s="1" t="s">
        <v>74</v>
      </c>
      <c r="BA991" s="1" t="s">
        <v>74</v>
      </c>
      <c r="BB991" s="1">
        <v>483</v>
      </c>
      <c r="BC991" s="1">
        <v>490</v>
      </c>
      <c r="BD991" s="1" t="s">
        <v>74</v>
      </c>
      <c r="BE991" s="1" t="s">
        <v>74</v>
      </c>
      <c r="BF991" s="1" t="s">
        <v>74</v>
      </c>
      <c r="BG991" s="1" t="s">
        <v>74</v>
      </c>
      <c r="BH991" s="1" t="s">
        <v>74</v>
      </c>
      <c r="BI991" s="1">
        <v>8</v>
      </c>
      <c r="BJ991" s="1" t="s">
        <v>149</v>
      </c>
      <c r="BK991" s="1" t="s">
        <v>100</v>
      </c>
      <c r="BL991" s="1" t="s">
        <v>149</v>
      </c>
      <c r="BM991" s="1" t="s">
        <v>16506</v>
      </c>
      <c r="BN991" s="1">
        <v>3468597</v>
      </c>
      <c r="BO991" s="1" t="s">
        <v>74</v>
      </c>
      <c r="BP991" s="1" t="s">
        <v>74</v>
      </c>
      <c r="BQ991" s="1" t="s">
        <v>74</v>
      </c>
      <c r="BR991" s="1" t="s">
        <v>102</v>
      </c>
      <c r="BS991" s="1" t="s">
        <v>16507</v>
      </c>
      <c r="BT991" s="1" t="str">
        <f>HYPERLINK("https%3A%2F%2Fwww.webofscience.com%2Fwos%2Fwoscc%2Ffull-record%2FWOS:A1986F606200002","View Full Record in Web of Science")</f>
        <v>View Full Record in Web of Science</v>
      </c>
    </row>
    <row r="992" spans="1:72" x14ac:dyDescent="0.25">
      <c r="A992" s="1" t="s">
        <v>72</v>
      </c>
      <c r="B992" s="1" t="s">
        <v>16508</v>
      </c>
      <c r="C992" s="1" t="s">
        <v>74</v>
      </c>
      <c r="D992" s="1" t="s">
        <v>74</v>
      </c>
      <c r="E992" s="1" t="s">
        <v>74</v>
      </c>
      <c r="F992" s="1" t="s">
        <v>16508</v>
      </c>
      <c r="G992" s="1" t="s">
        <v>74</v>
      </c>
      <c r="H992" s="1" t="s">
        <v>74</v>
      </c>
      <c r="I992" s="1" t="s">
        <v>16509</v>
      </c>
      <c r="J992" s="1" t="s">
        <v>8392</v>
      </c>
      <c r="K992" s="1" t="s">
        <v>74</v>
      </c>
      <c r="L992" s="1" t="s">
        <v>74</v>
      </c>
      <c r="M992" s="1" t="s">
        <v>78</v>
      </c>
      <c r="N992" s="1" t="s">
        <v>79</v>
      </c>
      <c r="O992" s="1" t="s">
        <v>74</v>
      </c>
      <c r="P992" s="1" t="s">
        <v>74</v>
      </c>
      <c r="Q992" s="1" t="s">
        <v>74</v>
      </c>
      <c r="R992" s="1" t="s">
        <v>74</v>
      </c>
      <c r="S992" s="1" t="s">
        <v>74</v>
      </c>
      <c r="T992" s="1" t="s">
        <v>74</v>
      </c>
      <c r="U992" s="1" t="s">
        <v>74</v>
      </c>
      <c r="V992" s="1" t="s">
        <v>74</v>
      </c>
      <c r="W992" s="1" t="s">
        <v>74</v>
      </c>
      <c r="X992" s="1" t="s">
        <v>74</v>
      </c>
      <c r="Y992" s="1" t="s">
        <v>16510</v>
      </c>
      <c r="Z992" s="1" t="s">
        <v>74</v>
      </c>
      <c r="AA992" s="1" t="s">
        <v>74</v>
      </c>
      <c r="AB992" s="1" t="s">
        <v>74</v>
      </c>
      <c r="AC992" s="1" t="s">
        <v>74</v>
      </c>
      <c r="AD992" s="1" t="s">
        <v>74</v>
      </c>
      <c r="AE992" s="1" t="s">
        <v>74</v>
      </c>
      <c r="AF992" s="1" t="s">
        <v>74</v>
      </c>
      <c r="AG992" s="1">
        <v>31</v>
      </c>
      <c r="AH992" s="1">
        <v>77</v>
      </c>
      <c r="AI992" s="1">
        <v>78</v>
      </c>
      <c r="AJ992" s="1">
        <v>0</v>
      </c>
      <c r="AK992" s="1">
        <v>24</v>
      </c>
      <c r="AL992" s="1" t="s">
        <v>4555</v>
      </c>
      <c r="AM992" s="1" t="s">
        <v>382</v>
      </c>
      <c r="AN992" s="1" t="s">
        <v>4556</v>
      </c>
      <c r="AO992" s="1" t="s">
        <v>8402</v>
      </c>
      <c r="AP992" s="1" t="s">
        <v>8403</v>
      </c>
      <c r="AQ992" s="1" t="s">
        <v>74</v>
      </c>
      <c r="AR992" s="1" t="s">
        <v>8404</v>
      </c>
      <c r="AS992" s="1" t="s">
        <v>8405</v>
      </c>
      <c r="AT992" s="1" t="s">
        <v>74</v>
      </c>
      <c r="AU992" s="1">
        <v>1984</v>
      </c>
      <c r="AV992" s="1">
        <v>18</v>
      </c>
      <c r="AW992" s="1">
        <v>2</v>
      </c>
      <c r="AX992" s="1" t="s">
        <v>74</v>
      </c>
      <c r="AY992" s="1" t="s">
        <v>74</v>
      </c>
      <c r="AZ992" s="1" t="s">
        <v>74</v>
      </c>
      <c r="BA992" s="1" t="s">
        <v>74</v>
      </c>
      <c r="BB992" s="1">
        <v>120</v>
      </c>
      <c r="BC992" s="1">
        <v>127</v>
      </c>
      <c r="BD992" s="1" t="s">
        <v>74</v>
      </c>
      <c r="BE992" s="1" t="s">
        <v>16511</v>
      </c>
      <c r="BF992" s="1" t="str">
        <f>HYPERLINK("http://dx.doi.org/10.1159/000260759","http://dx.doi.org/10.1159/000260759")</f>
        <v>http://dx.doi.org/10.1159/000260759</v>
      </c>
      <c r="BG992" s="1" t="s">
        <v>74</v>
      </c>
      <c r="BH992" s="1" t="s">
        <v>74</v>
      </c>
      <c r="BI992" s="1">
        <v>8</v>
      </c>
      <c r="BJ992" s="1" t="s">
        <v>149</v>
      </c>
      <c r="BK992" s="1" t="s">
        <v>100</v>
      </c>
      <c r="BL992" s="1" t="s">
        <v>149</v>
      </c>
      <c r="BM992" s="1" t="s">
        <v>16512</v>
      </c>
      <c r="BN992" s="1">
        <v>6583004</v>
      </c>
      <c r="BO992" s="1" t="s">
        <v>74</v>
      </c>
      <c r="BP992" s="1" t="s">
        <v>74</v>
      </c>
      <c r="BQ992" s="1" t="s">
        <v>74</v>
      </c>
      <c r="BR992" s="1" t="s">
        <v>102</v>
      </c>
      <c r="BS992" s="1" t="s">
        <v>16513</v>
      </c>
      <c r="BT992" s="1" t="str">
        <f>HYPERLINK("https%3A%2F%2Fwww.webofscience.com%2Fwos%2Fwoscc%2Ffull-record%2FWOS:A1984SC34200004","View Full Record in Web of Science")</f>
        <v>View Full Record in Web of Science</v>
      </c>
    </row>
  </sheetData>
  <pageMargins left="0.75" right="0.75" top="1" bottom="1" header="0.5" footer="0.5"/>
  <pageSetup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savedrecs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Alejandro Vega</dc:creator>
  <cp:lastModifiedBy>Alejandro Vega</cp:lastModifiedBy>
  <dcterms:created xsi:type="dcterms:W3CDTF">2023-01-06T14:51:20Z</dcterms:created>
  <dcterms:modified xsi:type="dcterms:W3CDTF">2023-03-21T03:30:46Z</dcterms:modified>
</cp:coreProperties>
</file>