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df\3.22\nutrients-2273068\"/>
    </mc:Choice>
  </mc:AlternateContent>
  <xr:revisionPtr revIDLastSave="0" documentId="13_ncr:1_{C5B55BAD-6B42-47BC-9C8C-A56BE18D7BA8}" xr6:coauthVersionLast="47" xr6:coauthVersionMax="47" xr10:uidLastSave="{00000000-0000-0000-0000-000000000000}"/>
  <bookViews>
    <workbookView xWindow="-120" yWindow="-120" windowWidth="29040" windowHeight="15840" activeTab="1" xr2:uid="{F9A5AF6F-1D52-3947-A744-275867D7D80D}"/>
  </bookViews>
  <sheets>
    <sheet name="Supplementary Table S1" sheetId="4" r:id="rId1"/>
    <sheet name="Supplementary Table S2" sheetId="5" r:id="rId2"/>
    <sheet name="Sort function" sheetId="2" r:id="rId3"/>
    <sheet name="Supplementary Table S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173" i="3" l="1"/>
  <c r="AO173" i="3"/>
  <c r="AQ173" i="3"/>
  <c r="AP173" i="3"/>
  <c r="AN172" i="3"/>
  <c r="AO172" i="3"/>
  <c r="AQ172" i="3"/>
  <c r="AP172" i="3"/>
  <c r="AN170" i="3"/>
  <c r="AO170" i="3"/>
  <c r="AQ170" i="3"/>
  <c r="AP170" i="3"/>
  <c r="AN169" i="3"/>
  <c r="AO169" i="3"/>
  <c r="AQ169" i="3"/>
  <c r="AP169" i="3"/>
  <c r="AN168" i="3"/>
  <c r="AO168" i="3"/>
  <c r="AQ168" i="3"/>
  <c r="AP168" i="3"/>
  <c r="AN167" i="3"/>
  <c r="AO167" i="3"/>
  <c r="AQ167" i="3"/>
  <c r="AP167" i="3"/>
  <c r="AN166" i="3"/>
  <c r="AO166" i="3"/>
  <c r="AQ166" i="3"/>
  <c r="AP166" i="3"/>
  <c r="AN165" i="3"/>
  <c r="AO165" i="3"/>
  <c r="AQ165" i="3"/>
  <c r="AP165" i="3"/>
  <c r="AN164" i="3"/>
  <c r="AO164" i="3"/>
  <c r="AQ164" i="3"/>
  <c r="AP164" i="3"/>
  <c r="AN163" i="3"/>
  <c r="AO163" i="3"/>
  <c r="AQ163" i="3"/>
  <c r="AP163" i="3"/>
  <c r="AN162" i="3"/>
  <c r="AO162" i="3"/>
  <c r="AQ162" i="3"/>
  <c r="AP162" i="3"/>
  <c r="AN161" i="3"/>
  <c r="AO161" i="3"/>
  <c r="AQ161" i="3"/>
  <c r="AP161" i="3"/>
  <c r="AN160" i="3"/>
  <c r="AO160" i="3"/>
  <c r="AQ160" i="3"/>
  <c r="AP160" i="3"/>
  <c r="AN159" i="3"/>
  <c r="AO159" i="3"/>
  <c r="AQ159" i="3"/>
  <c r="AP159" i="3"/>
  <c r="AN158" i="3"/>
  <c r="AO158" i="3"/>
  <c r="AQ158" i="3"/>
  <c r="AP158" i="3"/>
  <c r="AN157" i="3"/>
  <c r="AO157" i="3"/>
  <c r="AQ157" i="3"/>
  <c r="AP157" i="3"/>
  <c r="AN156" i="3"/>
  <c r="AO156" i="3"/>
  <c r="AQ156" i="3"/>
  <c r="AP156" i="3"/>
  <c r="AN155" i="3"/>
  <c r="AO155" i="3"/>
  <c r="AQ155" i="3"/>
  <c r="AP155" i="3"/>
  <c r="AN154" i="3"/>
  <c r="AO154" i="3"/>
  <c r="AQ154" i="3"/>
  <c r="AP154" i="3"/>
  <c r="AN152" i="3"/>
  <c r="AO152" i="3"/>
  <c r="AQ152" i="3"/>
  <c r="AP152" i="3"/>
  <c r="AN151" i="3"/>
  <c r="AO151" i="3"/>
  <c r="AQ151" i="3"/>
  <c r="AP151" i="3"/>
  <c r="AN150" i="3"/>
  <c r="AO150" i="3"/>
  <c r="AQ150" i="3"/>
  <c r="AP150" i="3"/>
  <c r="AN149" i="3"/>
  <c r="AO149" i="3"/>
  <c r="AQ149" i="3"/>
  <c r="AP149" i="3"/>
  <c r="AN148" i="3"/>
  <c r="AO148" i="3"/>
  <c r="AQ148" i="3"/>
  <c r="AP148" i="3"/>
  <c r="AN147" i="3"/>
  <c r="AO147" i="3"/>
  <c r="AQ147" i="3"/>
  <c r="AP147" i="3"/>
  <c r="AN146" i="3"/>
  <c r="AO146" i="3"/>
  <c r="AQ146" i="3"/>
  <c r="AP146" i="3"/>
  <c r="AN145" i="3"/>
  <c r="AO145" i="3"/>
  <c r="AQ145" i="3"/>
  <c r="AP145" i="3"/>
  <c r="AN144" i="3"/>
  <c r="AO144" i="3"/>
  <c r="AQ144" i="3"/>
  <c r="AP144" i="3"/>
  <c r="AN142" i="3"/>
  <c r="AO142" i="3"/>
  <c r="AQ142" i="3"/>
  <c r="AP142" i="3"/>
  <c r="AN141" i="3"/>
  <c r="AO141" i="3"/>
  <c r="AQ141" i="3"/>
  <c r="AP141" i="3"/>
  <c r="AN140" i="3"/>
  <c r="AO140" i="3"/>
  <c r="AQ140" i="3"/>
  <c r="AP140" i="3"/>
  <c r="AN139" i="3"/>
  <c r="AO139" i="3"/>
  <c r="AQ139" i="3"/>
  <c r="AP139" i="3"/>
  <c r="AN138" i="3"/>
  <c r="AO138" i="3"/>
  <c r="AQ138" i="3"/>
  <c r="AP138" i="3"/>
  <c r="AN137" i="3"/>
  <c r="AO137" i="3"/>
  <c r="AQ137" i="3"/>
  <c r="AP137" i="3"/>
  <c r="AN136" i="3"/>
  <c r="AO136" i="3"/>
  <c r="AQ136" i="3"/>
  <c r="AP136" i="3"/>
  <c r="AN135" i="3"/>
  <c r="AO135" i="3"/>
  <c r="AQ135" i="3"/>
  <c r="AP135" i="3"/>
  <c r="AN134" i="3"/>
  <c r="AO134" i="3"/>
  <c r="AQ134" i="3"/>
  <c r="AP134" i="3"/>
  <c r="AN133" i="3"/>
  <c r="AO133" i="3"/>
  <c r="AQ133" i="3"/>
  <c r="AP133" i="3"/>
  <c r="AN132" i="3"/>
  <c r="AO132" i="3"/>
  <c r="AQ132" i="3"/>
  <c r="AP132" i="3"/>
  <c r="AN131" i="3"/>
  <c r="AO131" i="3"/>
  <c r="AQ131" i="3"/>
  <c r="AP131" i="3"/>
  <c r="AN130" i="3"/>
  <c r="AO130" i="3"/>
  <c r="AQ130" i="3"/>
  <c r="AP130" i="3"/>
  <c r="AN129" i="3"/>
  <c r="AO129" i="3"/>
  <c r="AQ129" i="3"/>
  <c r="AP129" i="3"/>
  <c r="AN128" i="3"/>
  <c r="AO128" i="3"/>
  <c r="AQ128" i="3"/>
  <c r="AP128" i="3"/>
  <c r="AN127" i="3"/>
  <c r="AO127" i="3"/>
  <c r="AQ127" i="3"/>
  <c r="AP127" i="3"/>
  <c r="AN126" i="3"/>
  <c r="AO126" i="3"/>
  <c r="AQ126" i="3"/>
  <c r="AP126" i="3"/>
  <c r="AN125" i="3"/>
  <c r="AO125" i="3"/>
  <c r="AQ125" i="3"/>
  <c r="AP125" i="3"/>
  <c r="AN124" i="3"/>
  <c r="AO124" i="3"/>
  <c r="AQ124" i="3"/>
  <c r="AP124" i="3"/>
  <c r="AN123" i="3"/>
  <c r="AO123" i="3"/>
  <c r="AQ123" i="3"/>
  <c r="AP123" i="3"/>
  <c r="AN122" i="3"/>
  <c r="AO122" i="3"/>
  <c r="AQ122" i="3"/>
  <c r="AP122" i="3"/>
  <c r="AN121" i="3"/>
  <c r="AO121" i="3"/>
  <c r="AQ121" i="3"/>
  <c r="AP121" i="3"/>
  <c r="AN120" i="3"/>
  <c r="AO120" i="3"/>
  <c r="AQ120" i="3"/>
  <c r="AP120" i="3"/>
  <c r="AN119" i="3"/>
  <c r="AO119" i="3"/>
  <c r="AQ119" i="3"/>
  <c r="AP119" i="3"/>
  <c r="AN118" i="3"/>
  <c r="AO118" i="3"/>
  <c r="AQ118" i="3"/>
  <c r="AP118" i="3"/>
  <c r="AN117" i="3"/>
  <c r="AO117" i="3"/>
  <c r="AQ117" i="3"/>
  <c r="AP117" i="3"/>
  <c r="AN116" i="3"/>
  <c r="AO116" i="3"/>
  <c r="AQ116" i="3"/>
  <c r="AP116" i="3"/>
  <c r="AN115" i="3"/>
  <c r="AO115" i="3"/>
  <c r="AQ115" i="3"/>
  <c r="AP115" i="3"/>
  <c r="AN114" i="3"/>
  <c r="AO114" i="3"/>
  <c r="AQ114" i="3"/>
  <c r="AP114" i="3"/>
  <c r="AN113" i="3"/>
  <c r="AO113" i="3"/>
  <c r="AQ113" i="3"/>
  <c r="AP113" i="3"/>
  <c r="AN112" i="3"/>
  <c r="AO112" i="3"/>
  <c r="AQ112" i="3"/>
  <c r="AP112" i="3"/>
  <c r="AN111" i="3"/>
  <c r="AO111" i="3"/>
  <c r="AQ111" i="3"/>
  <c r="AP111" i="3"/>
  <c r="AN110" i="3"/>
  <c r="AO110" i="3"/>
  <c r="AQ110" i="3"/>
  <c r="AP110" i="3"/>
  <c r="AN109" i="3"/>
  <c r="AO109" i="3"/>
  <c r="AQ109" i="3"/>
  <c r="AP109" i="3"/>
  <c r="AN108" i="3"/>
  <c r="AO108" i="3"/>
  <c r="AQ108" i="3"/>
  <c r="AP108" i="3"/>
  <c r="AN107" i="3"/>
  <c r="AO107" i="3"/>
  <c r="AQ107" i="3"/>
  <c r="AP107" i="3"/>
  <c r="AN106" i="3"/>
  <c r="AO106" i="3"/>
  <c r="AQ106" i="3"/>
  <c r="AP106" i="3"/>
  <c r="AN105" i="3"/>
  <c r="AO105" i="3"/>
  <c r="AQ105" i="3"/>
  <c r="AP105" i="3"/>
  <c r="AN104" i="3"/>
  <c r="AO104" i="3"/>
  <c r="AQ104" i="3"/>
  <c r="AP104" i="3"/>
  <c r="AN103" i="3"/>
  <c r="AO103" i="3"/>
  <c r="AQ103" i="3"/>
  <c r="AP103" i="3"/>
  <c r="AN102" i="3"/>
  <c r="AO102" i="3"/>
  <c r="AQ102" i="3"/>
  <c r="AP102" i="3"/>
  <c r="AN101" i="3"/>
  <c r="AO101" i="3"/>
  <c r="AQ101" i="3"/>
  <c r="AP101" i="3"/>
  <c r="AN100" i="3"/>
  <c r="AO100" i="3"/>
  <c r="AQ100" i="3"/>
  <c r="AP100" i="3"/>
  <c r="AN99" i="3"/>
  <c r="AO99" i="3"/>
  <c r="AQ99" i="3"/>
  <c r="AP99" i="3"/>
  <c r="AN98" i="3"/>
  <c r="AO98" i="3"/>
  <c r="AQ98" i="3"/>
  <c r="AP98" i="3"/>
  <c r="AN97" i="3"/>
  <c r="AO97" i="3"/>
  <c r="AQ97" i="3"/>
  <c r="AP97" i="3"/>
  <c r="AN96" i="3"/>
  <c r="AO96" i="3"/>
  <c r="AQ96" i="3"/>
  <c r="AP96" i="3"/>
  <c r="AN95" i="3"/>
  <c r="AO95" i="3"/>
  <c r="AQ95" i="3"/>
  <c r="AP95" i="3"/>
  <c r="AN94" i="3"/>
  <c r="AO94" i="3"/>
  <c r="AQ94" i="3"/>
  <c r="AP94" i="3"/>
  <c r="AN93" i="3"/>
  <c r="AO93" i="3"/>
  <c r="AQ93" i="3"/>
  <c r="AP93" i="3"/>
  <c r="AN92" i="3"/>
  <c r="AO92" i="3"/>
  <c r="AQ92" i="3"/>
  <c r="AP92" i="3"/>
  <c r="AN91" i="3"/>
  <c r="AO91" i="3"/>
  <c r="AQ91" i="3"/>
  <c r="AP91" i="3"/>
  <c r="AN90" i="3"/>
  <c r="AO90" i="3"/>
  <c r="AQ90" i="3"/>
  <c r="AP90" i="3"/>
  <c r="AN89" i="3"/>
  <c r="AO89" i="3"/>
  <c r="AQ89" i="3"/>
  <c r="AP89" i="3"/>
  <c r="AN88" i="3"/>
  <c r="AO88" i="3"/>
  <c r="AQ88" i="3"/>
  <c r="AP88" i="3"/>
  <c r="AN87" i="3"/>
  <c r="AO87" i="3"/>
  <c r="AQ87" i="3"/>
  <c r="AP87" i="3"/>
  <c r="AN86" i="3"/>
  <c r="AO86" i="3"/>
  <c r="AQ86" i="3"/>
  <c r="AP86" i="3"/>
  <c r="AN85" i="3"/>
  <c r="AO85" i="3"/>
  <c r="AQ85" i="3"/>
  <c r="AP85" i="3"/>
  <c r="AN84" i="3"/>
  <c r="AO84" i="3"/>
  <c r="AQ84" i="3"/>
  <c r="AP84" i="3"/>
  <c r="AN83" i="3"/>
  <c r="AO83" i="3"/>
  <c r="AQ83" i="3"/>
  <c r="AP83" i="3"/>
  <c r="AN82" i="3"/>
  <c r="AO82" i="3"/>
  <c r="AQ82" i="3"/>
  <c r="AP82" i="3"/>
  <c r="AN81" i="3"/>
  <c r="AO81" i="3"/>
  <c r="AQ81" i="3"/>
  <c r="AP81" i="3"/>
  <c r="AN80" i="3"/>
  <c r="AO80" i="3"/>
  <c r="AQ80" i="3"/>
  <c r="AP80" i="3"/>
  <c r="AN79" i="3"/>
  <c r="AO79" i="3"/>
  <c r="AQ79" i="3"/>
  <c r="AP79" i="3"/>
  <c r="AN78" i="3"/>
  <c r="AO78" i="3"/>
  <c r="AQ78" i="3"/>
  <c r="AP78" i="3"/>
  <c r="AN77" i="3"/>
  <c r="AO77" i="3"/>
  <c r="AQ77" i="3"/>
  <c r="AP77" i="3"/>
  <c r="AN76" i="3"/>
  <c r="AO76" i="3"/>
  <c r="AQ76" i="3"/>
  <c r="AP76" i="3"/>
  <c r="AN75" i="3"/>
  <c r="AO75" i="3"/>
  <c r="AQ75" i="3"/>
  <c r="AP75" i="3"/>
  <c r="AN74" i="3"/>
  <c r="AO74" i="3"/>
  <c r="AQ74" i="3"/>
  <c r="AP74" i="3"/>
  <c r="AN73" i="3"/>
  <c r="AO73" i="3"/>
  <c r="AQ73" i="3"/>
  <c r="AP73" i="3"/>
  <c r="AN72" i="3"/>
  <c r="AO72" i="3"/>
  <c r="AQ72" i="3"/>
  <c r="AP72" i="3"/>
  <c r="AN71" i="3"/>
  <c r="AO71" i="3"/>
  <c r="AQ71" i="3"/>
  <c r="AP71" i="3"/>
  <c r="AN70" i="3"/>
  <c r="AO70" i="3"/>
  <c r="AQ70" i="3"/>
  <c r="AP70" i="3"/>
  <c r="AN69" i="3"/>
  <c r="AO69" i="3"/>
  <c r="AQ69" i="3"/>
  <c r="AP69" i="3"/>
  <c r="AN68" i="3"/>
  <c r="AO68" i="3"/>
  <c r="AQ68" i="3"/>
  <c r="AP68" i="3"/>
  <c r="AN67" i="3"/>
  <c r="AO67" i="3"/>
  <c r="AQ67" i="3"/>
  <c r="AP67" i="3"/>
  <c r="AN66" i="3"/>
  <c r="AO66" i="3"/>
  <c r="AQ66" i="3"/>
  <c r="AP66" i="3"/>
  <c r="AN65" i="3"/>
  <c r="AO65" i="3"/>
  <c r="AQ65" i="3"/>
  <c r="AP65" i="3"/>
  <c r="AN64" i="3"/>
  <c r="AO64" i="3"/>
  <c r="AQ64" i="3"/>
  <c r="AP64" i="3"/>
  <c r="AN63" i="3"/>
  <c r="AO63" i="3"/>
  <c r="AQ63" i="3"/>
  <c r="AP63" i="3"/>
  <c r="AN62" i="3"/>
  <c r="AO62" i="3"/>
  <c r="AQ62" i="3"/>
  <c r="AP62" i="3"/>
  <c r="AN61" i="3"/>
  <c r="AO61" i="3"/>
  <c r="AQ61" i="3"/>
  <c r="AP61" i="3"/>
  <c r="AN60" i="3"/>
  <c r="AO60" i="3"/>
  <c r="AQ60" i="3"/>
  <c r="AP60" i="3"/>
  <c r="AN59" i="3"/>
  <c r="AO59" i="3"/>
  <c r="AQ59" i="3"/>
  <c r="AP59" i="3"/>
  <c r="AN58" i="3"/>
  <c r="AO58" i="3"/>
  <c r="AQ58" i="3"/>
  <c r="AP58" i="3"/>
  <c r="AN57" i="3"/>
  <c r="AO57" i="3"/>
  <c r="AQ57" i="3"/>
  <c r="AP57" i="3"/>
  <c r="AN56" i="3"/>
  <c r="AO56" i="3"/>
  <c r="AQ56" i="3"/>
  <c r="AP56" i="3"/>
  <c r="AN55" i="3"/>
  <c r="AO55" i="3"/>
  <c r="AQ55" i="3"/>
  <c r="AP55" i="3"/>
  <c r="AN54" i="3"/>
  <c r="AO54" i="3"/>
  <c r="AQ54" i="3"/>
  <c r="AP54" i="3"/>
  <c r="AN53" i="3"/>
  <c r="AO53" i="3"/>
  <c r="AQ53" i="3"/>
  <c r="AP53" i="3"/>
  <c r="AN52" i="3"/>
  <c r="AO52" i="3"/>
  <c r="AQ52" i="3"/>
  <c r="AP52" i="3"/>
  <c r="AN51" i="3"/>
  <c r="AO51" i="3"/>
  <c r="AQ51" i="3"/>
  <c r="AP51" i="3"/>
  <c r="AN50" i="3"/>
  <c r="AO50" i="3"/>
  <c r="AQ50" i="3"/>
  <c r="AP50" i="3"/>
  <c r="AN49" i="3"/>
  <c r="AO49" i="3"/>
  <c r="AQ49" i="3"/>
  <c r="AP49" i="3"/>
  <c r="AN48" i="3"/>
  <c r="AO48" i="3"/>
  <c r="AQ48" i="3"/>
  <c r="AP48" i="3"/>
  <c r="AN47" i="3"/>
  <c r="AO47" i="3"/>
  <c r="AQ47" i="3"/>
  <c r="AP47" i="3"/>
  <c r="AN46" i="3"/>
  <c r="AO46" i="3"/>
  <c r="AQ46" i="3"/>
  <c r="AP46" i="3"/>
  <c r="AN45" i="3"/>
  <c r="AO45" i="3"/>
  <c r="AQ45" i="3"/>
  <c r="AP45" i="3"/>
  <c r="AN44" i="3"/>
  <c r="AO44" i="3"/>
  <c r="AQ44" i="3"/>
  <c r="AP44" i="3"/>
  <c r="AN43" i="3"/>
  <c r="AO43" i="3"/>
  <c r="AQ43" i="3"/>
  <c r="AP43" i="3"/>
  <c r="AN42" i="3"/>
  <c r="AO42" i="3"/>
  <c r="AQ42" i="3"/>
  <c r="AP42" i="3"/>
  <c r="AN41" i="3"/>
  <c r="AO41" i="3"/>
  <c r="AQ41" i="3"/>
  <c r="AP41" i="3"/>
  <c r="AN40" i="3"/>
  <c r="AO40" i="3"/>
  <c r="AQ40" i="3"/>
  <c r="AP40" i="3"/>
  <c r="AN39" i="3"/>
  <c r="AO39" i="3"/>
  <c r="AQ39" i="3"/>
  <c r="AP39" i="3"/>
  <c r="AN38" i="3"/>
  <c r="AO38" i="3"/>
  <c r="AQ38" i="3"/>
  <c r="AP38" i="3"/>
  <c r="AN37" i="3"/>
  <c r="AO37" i="3"/>
  <c r="AQ37" i="3"/>
  <c r="AP37" i="3"/>
  <c r="AN36" i="3"/>
  <c r="AO36" i="3"/>
  <c r="AQ36" i="3"/>
  <c r="AP36" i="3"/>
  <c r="AN35" i="3"/>
  <c r="AO35" i="3"/>
  <c r="AQ35" i="3"/>
  <c r="AP35" i="3"/>
  <c r="AN34" i="3"/>
  <c r="AO34" i="3"/>
  <c r="AQ34" i="3"/>
  <c r="AP34" i="3"/>
  <c r="AN33" i="3"/>
  <c r="AO33" i="3"/>
  <c r="AQ33" i="3"/>
  <c r="AP33" i="3"/>
  <c r="AN32" i="3"/>
  <c r="AO32" i="3"/>
  <c r="AQ32" i="3"/>
  <c r="AP32" i="3"/>
  <c r="AN31" i="3"/>
  <c r="AO31" i="3"/>
  <c r="AQ31" i="3"/>
  <c r="AP31" i="3"/>
  <c r="AN30" i="3"/>
  <c r="AO30" i="3"/>
  <c r="AQ30" i="3"/>
  <c r="AP30" i="3"/>
  <c r="AN29" i="3"/>
  <c r="AO29" i="3"/>
  <c r="AQ29" i="3"/>
  <c r="AP29" i="3"/>
  <c r="AN28" i="3"/>
  <c r="AO28" i="3"/>
  <c r="AQ28" i="3"/>
  <c r="AP28" i="3"/>
  <c r="AN27" i="3"/>
  <c r="AO27" i="3"/>
  <c r="AQ27" i="3"/>
  <c r="AP27" i="3"/>
  <c r="AN26" i="3"/>
  <c r="AO26" i="3"/>
  <c r="AQ26" i="3"/>
  <c r="AP26" i="3"/>
  <c r="AN25" i="3"/>
  <c r="AO25" i="3"/>
  <c r="AQ25" i="3"/>
  <c r="AP25" i="3"/>
  <c r="AN24" i="3"/>
  <c r="AO24" i="3"/>
  <c r="AQ24" i="3"/>
  <c r="AP24" i="3"/>
  <c r="AN23" i="3"/>
  <c r="AO23" i="3"/>
  <c r="AQ23" i="3"/>
  <c r="AP23" i="3"/>
  <c r="AN22" i="3"/>
  <c r="AO22" i="3"/>
  <c r="AQ22" i="3"/>
  <c r="AP22" i="3"/>
  <c r="AN21" i="3"/>
  <c r="AO21" i="3"/>
  <c r="AQ21" i="3"/>
  <c r="AP21" i="3"/>
  <c r="AN20" i="3"/>
  <c r="AO20" i="3"/>
  <c r="AQ20" i="3"/>
  <c r="AP20" i="3"/>
  <c r="AN19" i="3"/>
  <c r="AO19" i="3"/>
  <c r="AQ19" i="3"/>
  <c r="AP19" i="3"/>
  <c r="AN18" i="3"/>
  <c r="AO18" i="3"/>
  <c r="AQ18" i="3"/>
  <c r="AP18" i="3"/>
  <c r="AN17" i="3"/>
  <c r="AO17" i="3"/>
  <c r="AQ17" i="3"/>
  <c r="AP17" i="3"/>
  <c r="GF32" i="2"/>
  <c r="GF33" i="2"/>
  <c r="GF35" i="2"/>
  <c r="GE32" i="2"/>
  <c r="GE33" i="2"/>
  <c r="GE35" i="2"/>
  <c r="GC32" i="2"/>
  <c r="GC33" i="2"/>
  <c r="GC35" i="2"/>
  <c r="GB32" i="2"/>
  <c r="GB33" i="2"/>
  <c r="GB35" i="2"/>
  <c r="GA32" i="2"/>
  <c r="GA33" i="2"/>
  <c r="GA35" i="2"/>
  <c r="FZ32" i="2"/>
  <c r="FZ33" i="2"/>
  <c r="FZ35" i="2"/>
  <c r="FY32" i="2"/>
  <c r="FY33" i="2"/>
  <c r="FY35" i="2"/>
  <c r="FX32" i="2"/>
  <c r="FX33" i="2"/>
  <c r="FX35" i="2"/>
  <c r="FW32" i="2"/>
  <c r="FW33" i="2"/>
  <c r="FW35" i="2"/>
  <c r="FV32" i="2"/>
  <c r="FV33" i="2"/>
  <c r="FV35" i="2"/>
  <c r="FU32" i="2"/>
  <c r="FU33" i="2"/>
  <c r="FU35" i="2"/>
  <c r="FT32" i="2"/>
  <c r="FT33" i="2"/>
  <c r="FT35" i="2"/>
  <c r="FS32" i="2"/>
  <c r="FS33" i="2"/>
  <c r="FS35" i="2"/>
  <c r="FR32" i="2"/>
  <c r="FR33" i="2"/>
  <c r="FR35" i="2"/>
  <c r="FQ32" i="2"/>
  <c r="FQ33" i="2"/>
  <c r="FQ35" i="2"/>
  <c r="FP32" i="2"/>
  <c r="FP33" i="2"/>
  <c r="FP35" i="2"/>
  <c r="FO32" i="2"/>
  <c r="FO33" i="2"/>
  <c r="FO35" i="2"/>
  <c r="FN32" i="2"/>
  <c r="FN33" i="2"/>
  <c r="FN35" i="2"/>
  <c r="FM32" i="2"/>
  <c r="FM33" i="2"/>
  <c r="FM35" i="2"/>
  <c r="FL32" i="2"/>
  <c r="FL33" i="2"/>
  <c r="FL35" i="2"/>
  <c r="FK32" i="2"/>
  <c r="FK33" i="2"/>
  <c r="FK35" i="2"/>
  <c r="FJ32" i="2"/>
  <c r="FJ33" i="2"/>
  <c r="FJ35" i="2"/>
  <c r="FI32" i="2"/>
  <c r="FI33" i="2"/>
  <c r="FI35" i="2"/>
  <c r="FH32" i="2"/>
  <c r="FH33" i="2"/>
  <c r="FH35" i="2"/>
  <c r="FG32" i="2"/>
  <c r="FG33" i="2"/>
  <c r="FG35" i="2"/>
  <c r="FF32" i="2"/>
  <c r="FF33" i="2"/>
  <c r="FF35" i="2"/>
  <c r="FE32" i="2"/>
  <c r="FE33" i="2"/>
  <c r="FE35" i="2"/>
  <c r="FD32" i="2"/>
  <c r="FD33" i="2"/>
  <c r="FD35" i="2"/>
  <c r="FC32" i="2"/>
  <c r="FC33" i="2"/>
  <c r="FC35" i="2"/>
  <c r="FB32" i="2"/>
  <c r="FB33" i="2"/>
  <c r="FB35" i="2"/>
  <c r="FA32" i="2"/>
  <c r="FA33" i="2"/>
  <c r="FA35" i="2"/>
  <c r="EZ32" i="2"/>
  <c r="EZ33" i="2"/>
  <c r="EZ35" i="2"/>
  <c r="EY32" i="2"/>
  <c r="EY33" i="2"/>
  <c r="EY35" i="2"/>
  <c r="EX32" i="2"/>
  <c r="EX33" i="2"/>
  <c r="EX35" i="2"/>
  <c r="EW32" i="2"/>
  <c r="EW33" i="2"/>
  <c r="EW35" i="2"/>
  <c r="EV32" i="2"/>
  <c r="EV33" i="2"/>
  <c r="EV35" i="2"/>
  <c r="EU32" i="2"/>
  <c r="EU33" i="2"/>
  <c r="EU35" i="2"/>
  <c r="ET32" i="2"/>
  <c r="ET33" i="2"/>
  <c r="ET35" i="2"/>
  <c r="ES32" i="2"/>
  <c r="ES33" i="2"/>
  <c r="ES35" i="2"/>
  <c r="ER32" i="2"/>
  <c r="ER33" i="2"/>
  <c r="ER35" i="2"/>
  <c r="EQ32" i="2"/>
  <c r="EQ33" i="2"/>
  <c r="EQ35" i="2"/>
  <c r="EP32" i="2"/>
  <c r="EP33" i="2"/>
  <c r="EP35" i="2"/>
  <c r="EO32" i="2"/>
  <c r="EO33" i="2"/>
  <c r="EO35" i="2"/>
  <c r="EN32" i="2"/>
  <c r="EN33" i="2"/>
  <c r="EN35" i="2"/>
  <c r="EM32" i="2"/>
  <c r="EM33" i="2"/>
  <c r="EM35" i="2"/>
  <c r="EL32" i="2"/>
  <c r="EL33" i="2"/>
  <c r="EL35" i="2"/>
  <c r="EK32" i="2"/>
  <c r="EK33" i="2"/>
  <c r="EK35" i="2"/>
  <c r="EJ32" i="2"/>
  <c r="EJ33" i="2"/>
  <c r="EJ35" i="2"/>
  <c r="EI32" i="2"/>
  <c r="EI33" i="2"/>
  <c r="EI35" i="2"/>
  <c r="EH32" i="2"/>
  <c r="EH33" i="2"/>
  <c r="EH35" i="2"/>
  <c r="EG32" i="2"/>
  <c r="EG33" i="2"/>
  <c r="EG35" i="2"/>
  <c r="EF32" i="2"/>
  <c r="EF33" i="2"/>
  <c r="EF35" i="2"/>
  <c r="EE32" i="2"/>
  <c r="EE33" i="2"/>
  <c r="EE35" i="2"/>
  <c r="ED32" i="2"/>
  <c r="ED33" i="2"/>
  <c r="ED35" i="2"/>
  <c r="EC32" i="2"/>
  <c r="EC33" i="2"/>
  <c r="EC35" i="2"/>
  <c r="EB32" i="2"/>
  <c r="EB33" i="2"/>
  <c r="EB35" i="2"/>
  <c r="EA32" i="2"/>
  <c r="EA33" i="2"/>
  <c r="EA35" i="2"/>
  <c r="DZ32" i="2"/>
  <c r="DZ33" i="2"/>
  <c r="DZ35" i="2"/>
  <c r="DY32" i="2"/>
  <c r="DY33" i="2"/>
  <c r="DY35" i="2"/>
  <c r="DX32" i="2"/>
  <c r="DX33" i="2"/>
  <c r="DX35" i="2"/>
  <c r="DW32" i="2"/>
  <c r="DW33" i="2"/>
  <c r="DW35" i="2"/>
  <c r="DV32" i="2"/>
  <c r="DV33" i="2"/>
  <c r="DV35" i="2"/>
  <c r="DU32" i="2"/>
  <c r="DU33" i="2"/>
  <c r="DU35" i="2"/>
  <c r="DT32" i="2"/>
  <c r="DT33" i="2"/>
  <c r="DT35" i="2"/>
  <c r="DS32" i="2"/>
  <c r="DS33" i="2"/>
  <c r="DS35" i="2"/>
  <c r="DR32" i="2"/>
  <c r="DR33" i="2"/>
  <c r="DR35" i="2"/>
  <c r="DQ32" i="2"/>
  <c r="DQ33" i="2"/>
  <c r="DQ35" i="2"/>
  <c r="DP32" i="2"/>
  <c r="DP33" i="2"/>
  <c r="DP35" i="2"/>
  <c r="DO32" i="2"/>
  <c r="DO33" i="2"/>
  <c r="DO35" i="2"/>
  <c r="DN32" i="2"/>
  <c r="DN33" i="2"/>
  <c r="DN35" i="2"/>
  <c r="DM32" i="2"/>
  <c r="DM33" i="2"/>
  <c r="DM35" i="2"/>
  <c r="DL32" i="2"/>
  <c r="DL33" i="2"/>
  <c r="DL35" i="2"/>
  <c r="DK32" i="2"/>
  <c r="DK33" i="2"/>
  <c r="DK35" i="2"/>
  <c r="DJ32" i="2"/>
  <c r="DJ33" i="2"/>
  <c r="DJ35" i="2"/>
  <c r="DI32" i="2"/>
  <c r="DI33" i="2"/>
  <c r="DI35" i="2"/>
  <c r="DH32" i="2"/>
  <c r="DH33" i="2"/>
  <c r="DH35" i="2"/>
  <c r="DG32" i="2"/>
  <c r="DG33" i="2"/>
  <c r="DG35" i="2"/>
  <c r="DF32" i="2"/>
  <c r="DF33" i="2"/>
  <c r="DF35" i="2"/>
  <c r="DE32" i="2"/>
  <c r="DE33" i="2"/>
  <c r="DE35" i="2"/>
  <c r="DD32" i="2"/>
  <c r="DD33" i="2"/>
  <c r="DD35" i="2"/>
  <c r="DC32" i="2"/>
  <c r="DC33" i="2"/>
  <c r="DC35" i="2"/>
  <c r="DB32" i="2"/>
  <c r="DB33" i="2"/>
  <c r="DB35" i="2"/>
  <c r="DA32" i="2"/>
  <c r="DA33" i="2"/>
  <c r="DA35" i="2"/>
  <c r="CZ32" i="2"/>
  <c r="CZ33" i="2"/>
  <c r="CZ35" i="2"/>
  <c r="CY32" i="2"/>
  <c r="CY33" i="2"/>
  <c r="CY35" i="2"/>
  <c r="CX32" i="2"/>
  <c r="CX33" i="2"/>
  <c r="CX35" i="2"/>
  <c r="CW32" i="2"/>
  <c r="CW33" i="2"/>
  <c r="CW35" i="2"/>
  <c r="CV32" i="2"/>
  <c r="CV33" i="2"/>
  <c r="CV35" i="2"/>
  <c r="CU32" i="2"/>
  <c r="CU33" i="2"/>
  <c r="CU35" i="2"/>
  <c r="CT32" i="2"/>
  <c r="CT33" i="2"/>
  <c r="CT35" i="2"/>
  <c r="CS32" i="2"/>
  <c r="CS33" i="2"/>
  <c r="CS35" i="2"/>
  <c r="CR32" i="2"/>
  <c r="CR33" i="2"/>
  <c r="CR35" i="2"/>
  <c r="CQ32" i="2"/>
  <c r="CQ33" i="2"/>
  <c r="CQ35" i="2"/>
  <c r="CP32" i="2"/>
  <c r="CP33" i="2"/>
  <c r="CP35" i="2"/>
  <c r="CO32" i="2"/>
  <c r="CO33" i="2"/>
  <c r="CO35" i="2"/>
  <c r="CN32" i="2"/>
  <c r="CN33" i="2"/>
  <c r="CN35" i="2"/>
  <c r="CM32" i="2"/>
  <c r="CM33" i="2"/>
  <c r="CM35" i="2"/>
  <c r="CL32" i="2"/>
  <c r="CL33" i="2"/>
  <c r="CL35" i="2"/>
  <c r="CK32" i="2"/>
  <c r="CK33" i="2"/>
  <c r="CK35" i="2"/>
  <c r="CJ32" i="2"/>
  <c r="CJ33" i="2"/>
  <c r="CJ35" i="2"/>
  <c r="CI32" i="2"/>
  <c r="CI33" i="2"/>
  <c r="CI35" i="2"/>
  <c r="CH32" i="2"/>
  <c r="CH33" i="2"/>
  <c r="CH35" i="2"/>
  <c r="CG32" i="2"/>
  <c r="CG33" i="2"/>
  <c r="CG35" i="2"/>
  <c r="CF32" i="2"/>
  <c r="CF33" i="2"/>
  <c r="CF35" i="2"/>
  <c r="CE32" i="2"/>
  <c r="CE33" i="2"/>
  <c r="CE35" i="2"/>
  <c r="CD32" i="2"/>
  <c r="CD33" i="2"/>
  <c r="CD35" i="2"/>
  <c r="CC32" i="2"/>
  <c r="CC33" i="2"/>
  <c r="CC35" i="2"/>
  <c r="CB32" i="2"/>
  <c r="CB33" i="2"/>
  <c r="CB35" i="2"/>
  <c r="CA32" i="2"/>
  <c r="CA33" i="2"/>
  <c r="CA35" i="2"/>
  <c r="BZ32" i="2"/>
  <c r="BZ33" i="2"/>
  <c r="BZ35" i="2"/>
  <c r="BY32" i="2"/>
  <c r="BY33" i="2"/>
  <c r="BY35" i="2"/>
  <c r="BX32" i="2"/>
  <c r="BX33" i="2"/>
  <c r="BX35" i="2"/>
  <c r="BW32" i="2"/>
  <c r="BW33" i="2"/>
  <c r="BW35" i="2"/>
  <c r="BV32" i="2"/>
  <c r="BV33" i="2"/>
  <c r="BV35" i="2"/>
  <c r="BU32" i="2"/>
  <c r="BU33" i="2"/>
  <c r="BU35" i="2"/>
  <c r="BT32" i="2"/>
  <c r="BT33" i="2"/>
  <c r="BT35" i="2"/>
  <c r="BS32" i="2"/>
  <c r="BS33" i="2"/>
  <c r="BS35" i="2"/>
  <c r="BR32" i="2"/>
  <c r="BR33" i="2"/>
  <c r="BR35" i="2"/>
  <c r="BQ32" i="2"/>
  <c r="BQ33" i="2"/>
  <c r="BQ35" i="2"/>
  <c r="BP32" i="2"/>
  <c r="BP33" i="2"/>
  <c r="BP35" i="2"/>
  <c r="BO32" i="2"/>
  <c r="BO33" i="2"/>
  <c r="BO35" i="2"/>
  <c r="BN32" i="2"/>
  <c r="BN33" i="2"/>
  <c r="BN35" i="2"/>
  <c r="BM32" i="2"/>
  <c r="BM33" i="2"/>
  <c r="BM35" i="2"/>
  <c r="BL32" i="2"/>
  <c r="BL33" i="2"/>
  <c r="BL35" i="2"/>
  <c r="BK32" i="2"/>
  <c r="BK33" i="2"/>
  <c r="BK35" i="2"/>
  <c r="BJ32" i="2"/>
  <c r="BJ33" i="2"/>
  <c r="BJ35" i="2"/>
  <c r="BI32" i="2"/>
  <c r="BI33" i="2"/>
  <c r="BI35" i="2"/>
  <c r="BH32" i="2"/>
  <c r="BH33" i="2"/>
  <c r="BH35" i="2"/>
  <c r="BG32" i="2"/>
  <c r="BG33" i="2"/>
  <c r="BG35" i="2"/>
  <c r="BF32" i="2"/>
  <c r="BF33" i="2"/>
  <c r="BF35" i="2"/>
  <c r="BE32" i="2"/>
  <c r="BE33" i="2"/>
  <c r="BE35" i="2"/>
  <c r="BD32" i="2"/>
  <c r="BD33" i="2"/>
  <c r="BD35" i="2"/>
  <c r="BC32" i="2"/>
  <c r="BC33" i="2"/>
  <c r="BC35" i="2"/>
  <c r="BB32" i="2"/>
  <c r="BB33" i="2"/>
  <c r="BB35" i="2"/>
  <c r="BA32" i="2"/>
  <c r="BA33" i="2"/>
  <c r="BA35" i="2"/>
  <c r="AZ32" i="2"/>
  <c r="AZ33" i="2"/>
  <c r="AZ35" i="2"/>
  <c r="AY32" i="2"/>
  <c r="AY33" i="2"/>
  <c r="AY35" i="2"/>
  <c r="AX32" i="2"/>
  <c r="AX33" i="2"/>
  <c r="AX35" i="2"/>
  <c r="AW32" i="2"/>
  <c r="AW33" i="2"/>
  <c r="AW35" i="2"/>
  <c r="AV32" i="2"/>
  <c r="AV33" i="2"/>
  <c r="AV35" i="2"/>
  <c r="AU32" i="2"/>
  <c r="AU33" i="2"/>
  <c r="AU35" i="2"/>
  <c r="AT32" i="2"/>
  <c r="AT33" i="2"/>
  <c r="AT35" i="2"/>
  <c r="AS32" i="2"/>
  <c r="AS33" i="2"/>
  <c r="AS35" i="2"/>
  <c r="AR32" i="2"/>
  <c r="AR33" i="2"/>
  <c r="AR35" i="2"/>
  <c r="AQ32" i="2"/>
  <c r="AQ33" i="2"/>
  <c r="AQ35" i="2"/>
  <c r="AP32" i="2"/>
  <c r="AP33" i="2"/>
  <c r="AP35" i="2"/>
  <c r="AO32" i="2"/>
  <c r="AO33" i="2"/>
  <c r="AO35" i="2"/>
  <c r="AN32" i="2"/>
  <c r="AN33" i="2"/>
  <c r="AN35" i="2"/>
  <c r="AM32" i="2"/>
  <c r="AM33" i="2"/>
  <c r="AM35" i="2"/>
  <c r="AL32" i="2"/>
  <c r="AL33" i="2"/>
  <c r="AL35" i="2"/>
  <c r="AK32" i="2"/>
  <c r="AK33" i="2"/>
  <c r="AK35" i="2"/>
  <c r="AJ32" i="2"/>
  <c r="AJ33" i="2"/>
  <c r="AJ35" i="2"/>
  <c r="AI32" i="2"/>
  <c r="AI33" i="2"/>
  <c r="AI35" i="2"/>
  <c r="AH32" i="2"/>
  <c r="AH33" i="2"/>
  <c r="AH35" i="2"/>
  <c r="AG32" i="2"/>
  <c r="AG33" i="2"/>
  <c r="AG35" i="2"/>
  <c r="AF32" i="2"/>
  <c r="AF33" i="2"/>
  <c r="AF35" i="2"/>
  <c r="GF34" i="2"/>
  <c r="GE34" i="2"/>
  <c r="GC34" i="2"/>
  <c r="GB34" i="2"/>
  <c r="GA34" i="2"/>
  <c r="FZ34" i="2"/>
  <c r="FY34" i="2"/>
  <c r="FX34" i="2"/>
  <c r="FW34" i="2"/>
  <c r="FV34" i="2"/>
  <c r="FU34" i="2"/>
  <c r="FT34" i="2"/>
  <c r="FS34" i="2"/>
  <c r="FR34" i="2"/>
  <c r="FQ34" i="2"/>
  <c r="FP34" i="2"/>
  <c r="FO34" i="2"/>
  <c r="FN34" i="2"/>
  <c r="FM34" i="2"/>
  <c r="FL34" i="2"/>
  <c r="FK34" i="2"/>
  <c r="FJ34" i="2"/>
  <c r="FI34" i="2"/>
  <c r="FH34" i="2"/>
  <c r="FG34" i="2"/>
  <c r="FF34" i="2"/>
  <c r="FE34" i="2"/>
  <c r="FD34" i="2"/>
  <c r="FC34" i="2"/>
  <c r="FB34" i="2"/>
  <c r="FA34" i="2"/>
  <c r="EZ34" i="2"/>
  <c r="EY34" i="2"/>
  <c r="EX34" i="2"/>
  <c r="EW34" i="2"/>
  <c r="EV34" i="2"/>
  <c r="EU34" i="2"/>
  <c r="ET34" i="2"/>
  <c r="ES34" i="2"/>
  <c r="ER34" i="2"/>
  <c r="EQ34" i="2"/>
  <c r="EP34" i="2"/>
  <c r="EO34" i="2"/>
  <c r="EN34" i="2"/>
  <c r="EM34" i="2"/>
  <c r="EL34" i="2"/>
  <c r="EK34" i="2"/>
  <c r="EJ34" i="2"/>
  <c r="EI34" i="2"/>
  <c r="EH34" i="2"/>
  <c r="EG34" i="2"/>
  <c r="EF34" i="2"/>
  <c r="EE34" i="2"/>
  <c r="ED34" i="2"/>
  <c r="EC34" i="2"/>
  <c r="EB34" i="2"/>
  <c r="EA34" i="2"/>
  <c r="DZ34" i="2"/>
  <c r="DY34" i="2"/>
  <c r="DX34" i="2"/>
  <c r="DW34" i="2"/>
  <c r="DV34" i="2"/>
  <c r="DU34" i="2"/>
  <c r="DT34" i="2"/>
  <c r="DS34" i="2"/>
  <c r="DR34" i="2"/>
  <c r="DQ34" i="2"/>
  <c r="DP34" i="2"/>
  <c r="DO34" i="2"/>
  <c r="DN34" i="2"/>
  <c r="DM34" i="2"/>
  <c r="DL34" i="2"/>
  <c r="DK34" i="2"/>
  <c r="DJ34" i="2"/>
  <c r="DI34" i="2"/>
  <c r="DH34" i="2"/>
  <c r="DG34" i="2"/>
  <c r="DF34" i="2"/>
  <c r="DE34" i="2"/>
  <c r="DD34" i="2"/>
  <c r="DC34" i="2"/>
  <c r="DB34" i="2"/>
  <c r="DA34" i="2"/>
  <c r="CZ34" i="2"/>
  <c r="CY34" i="2"/>
  <c r="CX34" i="2"/>
  <c r="CW34" i="2"/>
  <c r="CV34" i="2"/>
  <c r="CU34" i="2"/>
  <c r="CT34" i="2"/>
  <c r="CS34" i="2"/>
  <c r="CR34" i="2"/>
  <c r="CQ34" i="2"/>
  <c r="CP34" i="2"/>
  <c r="CO34" i="2"/>
  <c r="CN34" i="2"/>
  <c r="CM34" i="2"/>
  <c r="CL34" i="2"/>
  <c r="CK34" i="2"/>
  <c r="CJ34" i="2"/>
  <c r="CI34" i="2"/>
  <c r="CH34" i="2"/>
  <c r="CG34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I34" i="2"/>
  <c r="BH34" i="2"/>
  <c r="BG34" i="2"/>
  <c r="BF34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tc={00C1AFFF-2386-014B-B0E5-909B469791F5}</author>
    <author>tc={A5C3F975-D46A-D940-B8B2-48E20B8A107C}</author>
    <author>tc={3AD69EDB-054F-1443-8795-466ED2323F66}</author>
  </authors>
  <commentList>
    <comment ref="CG6" authorId="0" shapeId="0" xr:uid="{00C1AFFF-2386-014B-B0E5-909B469791F5}">
      <text>
        <t>[Threaded comment]
Your version of Excel allows you to read this threaded comment; however, any edits to it will get removed if the file is opened in a newer version of Excel. Learn more: https://go.microsoft.com/fwlink/?linkid=870924
Comment:
    Unclassified genera within this family</t>
      </text>
    </comment>
    <comment ref="CI6" authorId="1" shapeId="0" xr:uid="{A5C3F975-D46A-D940-B8B2-48E20B8A107C}">
      <text>
        <t>[Threaded comment]
Your version of Excel allows you to read this threaded comment; however, any edits to it will get removed if the file is opened in a newer version of Excel. Learn more: https://go.microsoft.com/fwlink/?linkid=870924
Comment:
    Unclassified genera within this family</t>
      </text>
    </comment>
    <comment ref="CL6" authorId="2" shapeId="0" xr:uid="{3AD69EDB-054F-1443-8795-466ED2323F66}">
      <text>
        <t>[Threaded comment]
Your version of Excel allows you to read this threaded comment; however, any edits to it will get removed if the file is opened in a newer version of Excel. Learn more: https://go.microsoft.com/fwlink/?linkid=870924
Comment:
    Unclassified genera within this family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tc={F24A47E7-8941-E54C-AFEC-136A29247BBD}</author>
    <author>tc={E503DCD2-60E6-504C-BA7F-A234DE04FE06}</author>
    <author>tc={898E10DC-BD5A-C94E-9E4F-DB10AB640448}</author>
  </authors>
  <commentList>
    <comment ref="O70" authorId="0" shapeId="0" xr:uid="{F24A47E7-8941-E54C-AFEC-136A29247BBD}">
      <text>
        <t>[Threaded comment]
Your version of Excel allows you to read this threaded comment; however, any edits to it will get removed if the file is opened in a newer version of Excel. Learn more: https://go.microsoft.com/fwlink/?linkid=870924
Comment:
    Unclassified genera within this family</t>
      </text>
    </comment>
    <comment ref="O72" authorId="1" shapeId="0" xr:uid="{E503DCD2-60E6-504C-BA7F-A234DE04FE06}">
      <text>
        <t>[Threaded comment]
Your version of Excel allows you to read this threaded comment; however, any edits to it will get removed if the file is opened in a newer version of Excel. Learn more: https://go.microsoft.com/fwlink/?linkid=870924
Comment:
    Unclassified genera within this family</t>
      </text>
    </comment>
    <comment ref="O75" authorId="2" shapeId="0" xr:uid="{898E10DC-BD5A-C94E-9E4F-DB10AB640448}">
      <text>
        <t>[Threaded comment]
Your version of Excel allows you to read this threaded comment; however, any edits to it will get removed if the file is opened in a newer version of Excel. Learn more: https://go.microsoft.com/fwlink/?linkid=870924
Comment:
    Unclassified genera within this family</t>
      </text>
    </comment>
  </commentList>
</comments>
</file>

<file path=xl/sharedStrings.xml><?xml version="1.0" encoding="utf-8"?>
<sst xmlns="http://schemas.openxmlformats.org/spreadsheetml/2006/main" count="9538" uniqueCount="268">
  <si>
    <t>References</t>
  </si>
  <si>
    <t>Analysis</t>
  </si>
  <si>
    <t>Zhao et al., 2018</t>
  </si>
  <si>
    <t>Grosicki et al., 2019</t>
  </si>
  <si>
    <t>Keohane et al., 2019</t>
  </si>
  <si>
    <t>Shukla et al., 2015</t>
  </si>
  <si>
    <t>Karl et al., 2017</t>
  </si>
  <si>
    <t>Allen et al., 2018</t>
  </si>
  <si>
    <t>Cronin et al., 2018</t>
  </si>
  <si>
    <t>Taniguchi et al., 2018</t>
  </si>
  <si>
    <t>Munukka et al., 2018</t>
  </si>
  <si>
    <t>Cronin et al., 2019</t>
  </si>
  <si>
    <t>Huber et al., 2019</t>
  </si>
  <si>
    <t>Morita et al., 2019</t>
  </si>
  <si>
    <t>Barton et al., 2020</t>
  </si>
  <si>
    <t>Kern et al., 2020</t>
  </si>
  <si>
    <t>Motiani et al., 2020</t>
  </si>
  <si>
    <t>Rettedal et al., 2020</t>
  </si>
  <si>
    <t>Warbeck et al., 2020</t>
  </si>
  <si>
    <t>Bycura  et al., 2021</t>
  </si>
  <si>
    <t>Craven et al., 2021</t>
  </si>
  <si>
    <t>Dupuuit et al., 2021</t>
  </si>
  <si>
    <t>Erlandson et al., 2021</t>
  </si>
  <si>
    <t>Mahdieh et al., 2021</t>
  </si>
  <si>
    <t>Mokhtarzade et al., 2021</t>
  </si>
  <si>
    <t>Oliveira et al., 2021</t>
  </si>
  <si>
    <t>Resende et al., 2021</t>
  </si>
  <si>
    <t>Tabone et al., 2021</t>
  </si>
  <si>
    <t>Verheggen et al., 2021</t>
  </si>
  <si>
    <t>Zeppa et al., 2021</t>
  </si>
  <si>
    <t>Increase</t>
  </si>
  <si>
    <t>Decrease</t>
  </si>
  <si>
    <t>No change</t>
  </si>
  <si>
    <t>Net change</t>
  </si>
  <si>
    <t>+</t>
  </si>
  <si>
    <t>-</t>
  </si>
  <si>
    <t>++</t>
  </si>
  <si>
    <t>--</t>
  </si>
  <si>
    <t>+-</t>
  </si>
  <si>
    <t xml:space="preserve">Sequencing </t>
  </si>
  <si>
    <t>-+</t>
  </si>
  <si>
    <t xml:space="preserve">Alpha diversity </t>
  </si>
  <si>
    <t>NR</t>
  </si>
  <si>
    <t xml:space="preserve">Beta diversity </t>
  </si>
  <si>
    <t xml:space="preserve">Phylum </t>
  </si>
  <si>
    <r>
      <t>1.</t>
    </r>
    <r>
      <rPr>
        <i/>
        <sz val="9"/>
        <color rgb="FF000000"/>
        <rFont val="Times New Roman"/>
        <family val="1"/>
      </rPr>
      <t>Firmicutes</t>
    </r>
  </si>
  <si>
    <r>
      <t>2.</t>
    </r>
    <r>
      <rPr>
        <i/>
        <sz val="9"/>
        <color rgb="FF000000"/>
        <rFont val="Times New Roman"/>
        <family val="1"/>
      </rPr>
      <t>Bacteroidetes</t>
    </r>
  </si>
  <si>
    <r>
      <t>3.</t>
    </r>
    <r>
      <rPr>
        <i/>
        <sz val="9"/>
        <color rgb="FF000000"/>
        <rFont val="Times New Roman"/>
        <family val="1"/>
      </rPr>
      <t>Actinobacteria</t>
    </r>
  </si>
  <si>
    <r>
      <t>4.</t>
    </r>
    <r>
      <rPr>
        <i/>
        <sz val="9"/>
        <color rgb="FF000000"/>
        <rFont val="Times New Roman"/>
        <family val="1"/>
      </rPr>
      <t>Proteobacteria</t>
    </r>
  </si>
  <si>
    <r>
      <t>5.</t>
    </r>
    <r>
      <rPr>
        <i/>
        <sz val="9"/>
        <color rgb="FF000000"/>
        <rFont val="Times New Roman"/>
        <family val="1"/>
      </rPr>
      <t>Verrucomicrobia</t>
    </r>
  </si>
  <si>
    <t xml:space="preserve">6. Fusobacteria </t>
  </si>
  <si>
    <t>Class</t>
  </si>
  <si>
    <r>
      <t>1.1.</t>
    </r>
    <r>
      <rPr>
        <i/>
        <sz val="9"/>
        <color rgb="FF000000"/>
        <rFont val="Times New Roman"/>
        <family val="1"/>
      </rPr>
      <t>Clostridia</t>
    </r>
  </si>
  <si>
    <r>
      <t>1.2.</t>
    </r>
    <r>
      <rPr>
        <i/>
        <sz val="9"/>
        <color rgb="FF000000"/>
        <rFont val="Times New Roman"/>
        <family val="1"/>
      </rPr>
      <t>Erysipelotrichia</t>
    </r>
  </si>
  <si>
    <r>
      <t>1.3.</t>
    </r>
    <r>
      <rPr>
        <i/>
        <sz val="9"/>
        <color rgb="FF000000"/>
        <rFont val="Times New Roman"/>
        <family val="1"/>
      </rPr>
      <t>Bacilli</t>
    </r>
  </si>
  <si>
    <r>
      <t>1.4.</t>
    </r>
    <r>
      <rPr>
        <i/>
        <sz val="9"/>
        <color rgb="FF000000"/>
        <rFont val="Times New Roman"/>
        <family val="1"/>
      </rPr>
      <t>Negativicutes</t>
    </r>
  </si>
  <si>
    <r>
      <t>2.1.</t>
    </r>
    <r>
      <rPr>
        <i/>
        <sz val="9"/>
        <color rgb="FF000000"/>
        <rFont val="Times New Roman"/>
        <family val="1"/>
      </rPr>
      <t>Bacteroidia</t>
    </r>
  </si>
  <si>
    <r>
      <t>3.1.</t>
    </r>
    <r>
      <rPr>
        <i/>
        <sz val="9"/>
        <color rgb="FF000000"/>
        <rFont val="Times New Roman"/>
        <family val="1"/>
      </rPr>
      <t>Actinobacteria</t>
    </r>
  </si>
  <si>
    <r>
      <t>3.2.</t>
    </r>
    <r>
      <rPr>
        <i/>
        <sz val="9"/>
        <color rgb="FF000000"/>
        <rFont val="Times New Roman"/>
        <family val="1"/>
      </rPr>
      <t>Coriobacteriia</t>
    </r>
  </si>
  <si>
    <t>4.1. Betaproteobacteria</t>
  </si>
  <si>
    <r>
      <t>4.2.</t>
    </r>
    <r>
      <rPr>
        <i/>
        <sz val="9"/>
        <color rgb="FF000000"/>
        <rFont val="Times New Roman"/>
        <family val="1"/>
      </rPr>
      <t>Deltaproteobacteria</t>
    </r>
  </si>
  <si>
    <r>
      <t>4.3.</t>
    </r>
    <r>
      <rPr>
        <i/>
        <sz val="9"/>
        <color rgb="FF000000"/>
        <rFont val="Times New Roman"/>
        <family val="1"/>
      </rPr>
      <t>Gammaproteobacteria</t>
    </r>
  </si>
  <si>
    <t>4.4 Epsilonproteobacteria</t>
  </si>
  <si>
    <r>
      <t>5.1.</t>
    </r>
    <r>
      <rPr>
        <i/>
        <sz val="9"/>
        <color rgb="FF000000"/>
        <rFont val="Times New Roman"/>
        <family val="1"/>
      </rPr>
      <t>Verrucomicrobiae</t>
    </r>
  </si>
  <si>
    <t>6.1 Fusobacteriia</t>
  </si>
  <si>
    <t>Order</t>
  </si>
  <si>
    <r>
      <t>1.1.1.</t>
    </r>
    <r>
      <rPr>
        <i/>
        <sz val="9"/>
        <color rgb="FF000000"/>
        <rFont val="Times New Roman"/>
        <family val="1"/>
      </rPr>
      <t>Clostridiales</t>
    </r>
  </si>
  <si>
    <r>
      <t>1.2.1.</t>
    </r>
    <r>
      <rPr>
        <i/>
        <sz val="9"/>
        <color rgb="FF000000"/>
        <rFont val="Times New Roman"/>
        <family val="1"/>
      </rPr>
      <t>Erysipelotrichales</t>
    </r>
  </si>
  <si>
    <r>
      <t>1.3.1.</t>
    </r>
    <r>
      <rPr>
        <i/>
        <sz val="9"/>
        <color rgb="FF000000"/>
        <rFont val="Times New Roman"/>
        <family val="1"/>
      </rPr>
      <t>Lactobacillales</t>
    </r>
  </si>
  <si>
    <r>
      <t>1.4.1.</t>
    </r>
    <r>
      <rPr>
        <i/>
        <sz val="9"/>
        <color rgb="FF000000"/>
        <rFont val="Times New Roman"/>
        <family val="1"/>
      </rPr>
      <t>Selenomonadales</t>
    </r>
  </si>
  <si>
    <r>
      <t>1.4.2.</t>
    </r>
    <r>
      <rPr>
        <i/>
        <sz val="9"/>
        <color rgb="FF000000"/>
        <rFont val="Times New Roman"/>
        <family val="1"/>
      </rPr>
      <t>Veillonellales</t>
    </r>
  </si>
  <si>
    <r>
      <t>2.1.1.</t>
    </r>
    <r>
      <rPr>
        <i/>
        <sz val="9"/>
        <color rgb="FF000000"/>
        <rFont val="Times New Roman"/>
        <family val="1"/>
      </rPr>
      <t>Bacteroidales</t>
    </r>
  </si>
  <si>
    <r>
      <t>3.1.1.</t>
    </r>
    <r>
      <rPr>
        <i/>
        <sz val="9"/>
        <color rgb="FF000000"/>
        <rFont val="Times New Roman"/>
        <family val="1"/>
      </rPr>
      <t>Bifidobacteriales</t>
    </r>
  </si>
  <si>
    <t>3.1.2 Actinomycetales</t>
  </si>
  <si>
    <t>- lachnoclostridium</t>
  </si>
  <si>
    <t xml:space="preserve">3.1.3 Corynebaceriales </t>
  </si>
  <si>
    <r>
      <t>3.2.1.</t>
    </r>
    <r>
      <rPr>
        <i/>
        <sz val="9"/>
        <color rgb="FF000000"/>
        <rFont val="Times New Roman"/>
        <family val="1"/>
      </rPr>
      <t>Coriobacteriales</t>
    </r>
  </si>
  <si>
    <r>
      <t>3.2.2.</t>
    </r>
    <r>
      <rPr>
        <i/>
        <sz val="9"/>
        <color rgb="FF000000"/>
        <rFont val="Times New Roman"/>
        <family val="1"/>
      </rPr>
      <t>Eggerthellales</t>
    </r>
  </si>
  <si>
    <t>4.1.1. Burkholderiales</t>
  </si>
  <si>
    <r>
      <t>4.2.1.</t>
    </r>
    <r>
      <rPr>
        <i/>
        <sz val="9"/>
        <color rgb="FF000000"/>
        <rFont val="Times New Roman"/>
        <family val="1"/>
      </rPr>
      <t>Desulfovibrionales</t>
    </r>
  </si>
  <si>
    <r>
      <t>4.3.1.</t>
    </r>
    <r>
      <rPr>
        <i/>
        <sz val="9"/>
        <color rgb="FF000000"/>
        <rFont val="Times New Roman"/>
        <family val="1"/>
      </rPr>
      <t>Aeromonadales</t>
    </r>
  </si>
  <si>
    <r>
      <t>4.3.2.</t>
    </r>
    <r>
      <rPr>
        <i/>
        <sz val="9"/>
        <color rgb="FF000000"/>
        <rFont val="Times New Roman"/>
        <family val="1"/>
      </rPr>
      <t>Pasteurellales</t>
    </r>
  </si>
  <si>
    <t>4.3.3. Enterobacterales</t>
  </si>
  <si>
    <t>4.4.1 Epsilonproteobacteria</t>
  </si>
  <si>
    <r>
      <t>5.1.1.</t>
    </r>
    <r>
      <rPr>
        <i/>
        <sz val="9"/>
        <color rgb="FF000000"/>
        <rFont val="Times New Roman"/>
        <family val="1"/>
      </rPr>
      <t>Verrucomicrobiales</t>
    </r>
  </si>
  <si>
    <t xml:space="preserve">6.1.1 Fusobacteriales </t>
  </si>
  <si>
    <t>Family</t>
  </si>
  <si>
    <r>
      <t>1.1.1.1.</t>
    </r>
    <r>
      <rPr>
        <i/>
        <sz val="9"/>
        <color rgb="FF000000"/>
        <rFont val="Times New Roman"/>
        <family val="1"/>
      </rPr>
      <t>Hungateiclostridiaceae</t>
    </r>
  </si>
  <si>
    <r>
      <t>1.1.1.2.</t>
    </r>
    <r>
      <rPr>
        <i/>
        <sz val="9"/>
        <color rgb="FF000000"/>
        <rFont val="Times New Roman"/>
        <family val="1"/>
      </rPr>
      <t>Lachnospiraceae</t>
    </r>
  </si>
  <si>
    <r>
      <t>1.1.1.3.</t>
    </r>
    <r>
      <rPr>
        <i/>
        <sz val="9"/>
        <color rgb="FF000000"/>
        <rFont val="Times New Roman"/>
        <family val="1"/>
      </rPr>
      <t>Ruminococcaceae</t>
    </r>
  </si>
  <si>
    <t>1.1.1.4.Family UC</t>
  </si>
  <si>
    <t>1.1.1.5. Eubacteriaceae</t>
  </si>
  <si>
    <t>1.1.1.6. Clostridiaceae</t>
  </si>
  <si>
    <t>1.1.1.7 Peptococcaceae</t>
  </si>
  <si>
    <r>
      <t>1.2.1.1.</t>
    </r>
    <r>
      <rPr>
        <i/>
        <sz val="9"/>
        <color rgb="FF000000"/>
        <rFont val="Times New Roman"/>
        <family val="1"/>
      </rPr>
      <t>Erysipelotrichaceae</t>
    </r>
  </si>
  <si>
    <r>
      <t>1.3.1.1.</t>
    </r>
    <r>
      <rPr>
        <i/>
        <sz val="9"/>
        <color rgb="FF000000"/>
        <rFont val="Times New Roman"/>
        <family val="1"/>
      </rPr>
      <t>Lactobacillaceae</t>
    </r>
  </si>
  <si>
    <t>1.3.1.2. Streptococcaceae</t>
  </si>
  <si>
    <r>
      <t>1.4.1.1.</t>
    </r>
    <r>
      <rPr>
        <i/>
        <sz val="9"/>
        <color rgb="FF000000"/>
        <rFont val="Times New Roman"/>
        <family val="1"/>
      </rPr>
      <t>Selenomonadaceae</t>
    </r>
  </si>
  <si>
    <r>
      <t>1.4.2.1.</t>
    </r>
    <r>
      <rPr>
        <i/>
        <sz val="9"/>
        <color rgb="FF000000"/>
        <rFont val="Times New Roman"/>
        <family val="1"/>
      </rPr>
      <t>Veillonellaceae</t>
    </r>
  </si>
  <si>
    <t>2.1.1.1.S24-7</t>
  </si>
  <si>
    <r>
      <t>2.1.1.2.</t>
    </r>
    <r>
      <rPr>
        <i/>
        <sz val="9"/>
        <color rgb="FF000000"/>
        <rFont val="Times New Roman"/>
        <family val="1"/>
      </rPr>
      <t>Rikenellaceae</t>
    </r>
  </si>
  <si>
    <r>
      <t>2.1.1.3.</t>
    </r>
    <r>
      <rPr>
        <i/>
        <sz val="9"/>
        <color rgb="FF000000"/>
        <rFont val="Times New Roman"/>
        <family val="1"/>
      </rPr>
      <t>Prevotellaceae</t>
    </r>
  </si>
  <si>
    <r>
      <t>2.1.1.4.</t>
    </r>
    <r>
      <rPr>
        <i/>
        <sz val="9"/>
        <color rgb="FF000000"/>
        <rFont val="Times New Roman"/>
        <family val="1"/>
      </rPr>
      <t>Barnesiellaceae</t>
    </r>
  </si>
  <si>
    <r>
      <t>2.1.1.5.</t>
    </r>
    <r>
      <rPr>
        <i/>
        <sz val="9"/>
        <color rgb="FF000000"/>
        <rFont val="Times New Roman"/>
        <family val="1"/>
      </rPr>
      <t>Odoribacteraceae</t>
    </r>
    <r>
      <rPr>
        <sz val="9"/>
        <color rgb="FF000000"/>
        <rFont val="Times New Roman"/>
        <family val="1"/>
      </rPr>
      <t>   </t>
    </r>
  </si>
  <si>
    <r>
      <t>2.1.1.6.</t>
    </r>
    <r>
      <rPr>
        <i/>
        <sz val="9"/>
        <color rgb="FF000000"/>
        <rFont val="Times New Roman"/>
        <family val="1"/>
      </rPr>
      <t>Bacteroidaceae</t>
    </r>
    <r>
      <rPr>
        <sz val="9"/>
        <color rgb="FF000000"/>
        <rFont val="Times New Roman"/>
        <family val="1"/>
      </rPr>
      <t> </t>
    </r>
  </si>
  <si>
    <t>2.1.1.7. Paraprevotellaceae</t>
  </si>
  <si>
    <r>
      <t>3.1.1.1.</t>
    </r>
    <r>
      <rPr>
        <i/>
        <sz val="9"/>
        <color rgb="FF000000"/>
        <rFont val="Times New Roman"/>
        <family val="1"/>
      </rPr>
      <t>Bifidobacteriaceae</t>
    </r>
  </si>
  <si>
    <t>3.1.2.1 Actinomycetaceae</t>
  </si>
  <si>
    <t>3.1.3.1 Corynebacteriaceae</t>
  </si>
  <si>
    <r>
      <t>3.2.1.1.</t>
    </r>
    <r>
      <rPr>
        <i/>
        <sz val="9"/>
        <color rgb="FF000000"/>
        <rFont val="Times New Roman"/>
        <family val="1"/>
      </rPr>
      <t>Coriobacteriaceae</t>
    </r>
  </si>
  <si>
    <r>
      <t>3.2.2.1.</t>
    </r>
    <r>
      <rPr>
        <i/>
        <sz val="9"/>
        <color rgb="FF000000"/>
        <rFont val="Times New Roman"/>
        <family val="1"/>
      </rPr>
      <t>Eggerthellaceae</t>
    </r>
  </si>
  <si>
    <t>4.1.1.1. Burkholderiaceae</t>
  </si>
  <si>
    <t>4.1.1.2 Sutterellaceae</t>
  </si>
  <si>
    <t>4.1.1.3 Oxalobacteraceae</t>
  </si>
  <si>
    <r>
      <t>4.2.1.1.</t>
    </r>
    <r>
      <rPr>
        <i/>
        <sz val="9"/>
        <color rgb="FF000000"/>
        <rFont val="Times New Roman"/>
        <family val="1"/>
      </rPr>
      <t>Desulfovibrionaceae</t>
    </r>
  </si>
  <si>
    <r>
      <t>4.3.1.1.</t>
    </r>
    <r>
      <rPr>
        <i/>
        <sz val="9"/>
        <color rgb="FF000000"/>
        <rFont val="Times New Roman"/>
        <family val="1"/>
      </rPr>
      <t>Succinivibrionaceae</t>
    </r>
  </si>
  <si>
    <r>
      <t>4.3.2.1.</t>
    </r>
    <r>
      <rPr>
        <i/>
        <sz val="9"/>
        <color rgb="FF000000"/>
        <rFont val="Times New Roman"/>
        <family val="1"/>
      </rPr>
      <t>Pasteurellaceae</t>
    </r>
  </si>
  <si>
    <t>4.3.3.1 Enterobaceriaceae</t>
  </si>
  <si>
    <t>4.4.1.1 Campylobacteraceae</t>
  </si>
  <si>
    <r>
      <t>5.1.1.1.</t>
    </r>
    <r>
      <rPr>
        <i/>
        <sz val="9"/>
        <color rgb="FF000000"/>
        <rFont val="Times New Roman"/>
        <family val="1"/>
      </rPr>
      <t>Akkermansiaceae</t>
    </r>
  </si>
  <si>
    <r>
      <t>5.1.1.2.</t>
    </r>
    <r>
      <rPr>
        <i/>
        <sz val="9"/>
        <color rgb="FF000000"/>
        <rFont val="Times New Roman"/>
        <family val="1"/>
      </rPr>
      <t>Verrucomicrobiaceae</t>
    </r>
  </si>
  <si>
    <t>6.1.1.1. Fusobacteriaceae</t>
  </si>
  <si>
    <t>Genus</t>
  </si>
  <si>
    <r>
      <t>1.1.1.1.1.</t>
    </r>
    <r>
      <rPr>
        <i/>
        <sz val="9"/>
        <color rgb="FF000000"/>
        <rFont val="Times New Roman"/>
        <family val="1"/>
      </rPr>
      <t>Ruminiclostridium</t>
    </r>
  </si>
  <si>
    <r>
      <t>1.1.1.2.1.</t>
    </r>
    <r>
      <rPr>
        <i/>
        <sz val="9"/>
        <color rgb="FF000000"/>
        <rFont val="Times New Roman"/>
        <family val="1"/>
      </rPr>
      <t>Coprococcus</t>
    </r>
  </si>
  <si>
    <r>
      <t>1.1.1.2.2.</t>
    </r>
    <r>
      <rPr>
        <i/>
        <sz val="9"/>
        <color rgb="FF000000"/>
        <rFont val="Times New Roman"/>
        <family val="1"/>
      </rPr>
      <t>Roseburia</t>
    </r>
  </si>
  <si>
    <r>
      <t>1.1.1.2.3.</t>
    </r>
    <r>
      <rPr>
        <i/>
        <sz val="9"/>
        <color rgb="FF000000"/>
        <rFont val="Times New Roman"/>
        <family val="1"/>
      </rPr>
      <t>Lachnospira</t>
    </r>
  </si>
  <si>
    <r>
      <t>1.1.1.2.4.</t>
    </r>
    <r>
      <rPr>
        <i/>
        <sz val="9"/>
        <color rgb="FF000000"/>
        <rFont val="Times New Roman"/>
        <family val="1"/>
      </rPr>
      <t>Pseudobutyrivibrio</t>
    </r>
  </si>
  <si>
    <r>
      <t>1.1.1.2.5.</t>
    </r>
    <r>
      <rPr>
        <i/>
        <sz val="9"/>
        <color rgb="FF000000"/>
        <rFont val="Times New Roman"/>
        <family val="1"/>
      </rPr>
      <t>Lachnospiraceae</t>
    </r>
    <r>
      <rPr>
        <sz val="9"/>
        <color rgb="FF000000"/>
        <rFont val="Times New Roman"/>
        <family val="1"/>
      </rPr>
      <t xml:space="preserve"> UC</t>
    </r>
  </si>
  <si>
    <r>
      <t>1.1.1.2.6.</t>
    </r>
    <r>
      <rPr>
        <i/>
        <sz val="9"/>
        <color rgb="FF000000"/>
        <rFont val="Times New Roman"/>
        <family val="1"/>
      </rPr>
      <t>Clostridium cluster XIVa</t>
    </r>
  </si>
  <si>
    <r>
      <t>1.1.1.2.7.</t>
    </r>
    <r>
      <rPr>
        <i/>
        <sz val="9"/>
        <color rgb="FF000000"/>
        <rFont val="Times New Roman"/>
        <family val="1"/>
      </rPr>
      <t>Dorea</t>
    </r>
  </si>
  <si>
    <t>1.1.1.2.8 Blautia</t>
  </si>
  <si>
    <r>
      <t>1.1.1.3.1.</t>
    </r>
    <r>
      <rPr>
        <i/>
        <sz val="9"/>
        <color rgb="FF000000"/>
        <rFont val="Times New Roman"/>
        <family val="1"/>
      </rPr>
      <t>Faecalibacterium</t>
    </r>
  </si>
  <si>
    <r>
      <t>1.1.1.3.2.</t>
    </r>
    <r>
      <rPr>
        <i/>
        <sz val="9"/>
        <color rgb="FF000000"/>
        <rFont val="Times New Roman"/>
        <family val="1"/>
      </rPr>
      <t>Oscillospira</t>
    </r>
  </si>
  <si>
    <r>
      <t>1.1.1.3.3.</t>
    </r>
    <r>
      <rPr>
        <i/>
        <sz val="9"/>
        <color rgb="FF000000"/>
        <rFont val="Times New Roman"/>
        <family val="1"/>
      </rPr>
      <t>Ruminococcaceae</t>
    </r>
    <r>
      <rPr>
        <sz val="9"/>
        <color rgb="FF000000"/>
        <rFont val="Times New Roman"/>
        <family val="1"/>
      </rPr>
      <t xml:space="preserve"> UC1</t>
    </r>
  </si>
  <si>
    <r>
      <t>1.1.1.3.4.</t>
    </r>
    <r>
      <rPr>
        <i/>
        <sz val="9"/>
        <color rgb="FF000000"/>
        <rFont val="Times New Roman"/>
        <family val="1"/>
      </rPr>
      <t>Ruminococcaceae</t>
    </r>
    <r>
      <rPr>
        <sz val="9"/>
        <color rgb="FF000000"/>
        <rFont val="Times New Roman"/>
        <family val="1"/>
      </rPr>
      <t xml:space="preserve"> UC2</t>
    </r>
  </si>
  <si>
    <r>
      <t>1.1.1.3.5.</t>
    </r>
    <r>
      <rPr>
        <i/>
        <sz val="9"/>
        <color rgb="FF000000"/>
        <rFont val="Times New Roman"/>
        <family val="1"/>
      </rPr>
      <t xml:space="preserve">Ruminococcus </t>
    </r>
  </si>
  <si>
    <r>
      <t>1.1.1.3.6.</t>
    </r>
    <r>
      <rPr>
        <i/>
        <sz val="9"/>
        <color rgb="FF000000"/>
        <rFont val="Times New Roman"/>
        <family val="1"/>
      </rPr>
      <t xml:space="preserve">Subdoligranulum </t>
    </r>
  </si>
  <si>
    <r>
      <t>1.1.1.4.1.</t>
    </r>
    <r>
      <rPr>
        <i/>
        <sz val="9"/>
        <color rgb="FF000000"/>
        <rFont val="Times New Roman"/>
        <family val="1"/>
      </rPr>
      <t>Clostridium cluster IX</t>
    </r>
  </si>
  <si>
    <r>
      <t xml:space="preserve">1.1.1.5.1 </t>
    </r>
    <r>
      <rPr>
        <i/>
        <sz val="9"/>
        <color rgb="FF000000"/>
        <rFont val="Times New Roman"/>
        <family val="1"/>
      </rPr>
      <t>Eubacterium</t>
    </r>
  </si>
  <si>
    <t>1.1.1.6.1 Clostridium</t>
  </si>
  <si>
    <t>1.1.1.6.2 Anaerotruncus</t>
  </si>
  <si>
    <t>1.1.1.6.3 Romboutsia</t>
  </si>
  <si>
    <t>1.1.1.6.4 SMB53</t>
  </si>
  <si>
    <r>
      <t>1.2.1.1.1.</t>
    </r>
    <r>
      <rPr>
        <i/>
        <sz val="9"/>
        <color rgb="FF000000"/>
        <rFont val="Times New Roman"/>
        <family val="1"/>
      </rPr>
      <t>Turicibacter</t>
    </r>
  </si>
  <si>
    <t>1.2.1.1.2. Coprobacillus</t>
  </si>
  <si>
    <r>
      <t>1.3.1.1.1.</t>
    </r>
    <r>
      <rPr>
        <i/>
        <sz val="9"/>
        <color rgb="FF000000"/>
        <rFont val="Times New Roman"/>
        <family val="1"/>
      </rPr>
      <t>Lactobacillus</t>
    </r>
  </si>
  <si>
    <r>
      <t xml:space="preserve">1.3.1.2. </t>
    </r>
    <r>
      <rPr>
        <i/>
        <sz val="9"/>
        <color rgb="FF000000"/>
        <rFont val="Times New Roman"/>
        <family val="1"/>
      </rPr>
      <t>Streptococcus</t>
    </r>
  </si>
  <si>
    <r>
      <t>1.4.1.1.1.</t>
    </r>
    <r>
      <rPr>
        <i/>
        <sz val="9"/>
        <color rgb="FF000000"/>
        <rFont val="Times New Roman"/>
        <family val="1"/>
      </rPr>
      <t>Mitsuokella</t>
    </r>
  </si>
  <si>
    <r>
      <t>1.4.2.1.1.</t>
    </r>
    <r>
      <rPr>
        <i/>
        <sz val="9"/>
        <color rgb="FF000000"/>
        <rFont val="Times New Roman"/>
        <family val="1"/>
      </rPr>
      <t>Veillonella</t>
    </r>
  </si>
  <si>
    <r>
      <t>2.1.1.1.1.</t>
    </r>
    <r>
      <rPr>
        <i/>
        <sz val="9"/>
        <color rgb="FF000000"/>
        <rFont val="Times New Roman"/>
        <family val="1"/>
      </rPr>
      <t>Rikenellaceae</t>
    </r>
    <r>
      <rPr>
        <sz val="9"/>
        <color rgb="FF000000"/>
        <rFont val="Times New Roman"/>
        <family val="1"/>
      </rPr>
      <t xml:space="preserve"> RC9 gut group</t>
    </r>
  </si>
  <si>
    <t>2.1.1.2.1 Alistipes</t>
  </si>
  <si>
    <r>
      <t>2.1.1.3.1.</t>
    </r>
    <r>
      <rPr>
        <i/>
        <sz val="9"/>
        <color rgb="FF000000"/>
        <rFont val="Times New Roman"/>
        <family val="1"/>
      </rPr>
      <t>Prevotella</t>
    </r>
  </si>
  <si>
    <r>
      <t>2.1.1.3.2.</t>
    </r>
    <r>
      <rPr>
        <i/>
        <sz val="9"/>
        <color rgb="FF000000"/>
        <rFont val="Times New Roman"/>
        <family val="1"/>
      </rPr>
      <t>Paraprevotella</t>
    </r>
  </si>
  <si>
    <t>2.1.1.3.3 Alloprevotella</t>
  </si>
  <si>
    <r>
      <t>2.1.1.4.1.</t>
    </r>
    <r>
      <rPr>
        <i/>
        <sz val="9"/>
        <color rgb="FF000000"/>
        <rFont val="Times New Roman"/>
        <family val="1"/>
      </rPr>
      <t xml:space="preserve">Barnesiellaceae </t>
    </r>
    <r>
      <rPr>
        <sz val="9"/>
        <color rgb="FF000000"/>
        <rFont val="Times New Roman"/>
        <family val="1"/>
      </rPr>
      <t>UC</t>
    </r>
  </si>
  <si>
    <r>
      <t>2.1.1.5.1.</t>
    </r>
    <r>
      <rPr>
        <i/>
        <sz val="9"/>
        <color rgb="FF000000"/>
        <rFont val="Times New Roman"/>
        <family val="1"/>
      </rPr>
      <t>Odoribacter</t>
    </r>
  </si>
  <si>
    <r>
      <t>2.1.1.6.1.</t>
    </r>
    <r>
      <rPr>
        <i/>
        <sz val="9"/>
        <color rgb="FF000000"/>
        <rFont val="Times New Roman"/>
        <family val="1"/>
      </rPr>
      <t>Bacteroides</t>
    </r>
  </si>
  <si>
    <r>
      <t>3.1.1.1.1.</t>
    </r>
    <r>
      <rPr>
        <i/>
        <sz val="9"/>
        <color rgb="FF000000"/>
        <rFont val="Times New Roman"/>
        <family val="1"/>
      </rPr>
      <t>Bifidobacterium</t>
    </r>
  </si>
  <si>
    <r>
      <t>3.2.1.1.1.</t>
    </r>
    <r>
      <rPr>
        <i/>
        <sz val="9"/>
        <color rgb="FF000000"/>
        <rFont val="Times New Roman"/>
        <family val="1"/>
      </rPr>
      <t xml:space="preserve">Collinsella </t>
    </r>
  </si>
  <si>
    <t>3.2.1.1.2. Adlercreutzia</t>
  </si>
  <si>
    <t>3.2.1.1.3. Eggerthella</t>
  </si>
  <si>
    <r>
      <t>3.2.2.1.1.</t>
    </r>
    <r>
      <rPr>
        <i/>
        <sz val="9"/>
        <color rgb="FF000000"/>
        <rFont val="Times New Roman"/>
        <family val="1"/>
      </rPr>
      <t>Adlercreutzia</t>
    </r>
  </si>
  <si>
    <r>
      <t xml:space="preserve">3.2.2.1.2. </t>
    </r>
    <r>
      <rPr>
        <i/>
        <sz val="9"/>
        <color rgb="FF000000"/>
        <rFont val="Times New Roman"/>
        <family val="1"/>
      </rPr>
      <t>Gordonibacter</t>
    </r>
  </si>
  <si>
    <t>4.1.1.1.1. Polynucleobacter</t>
  </si>
  <si>
    <t>4.1.1.2.1 Parasutterella</t>
  </si>
  <si>
    <r>
      <t>4.2.1.1.1.</t>
    </r>
    <r>
      <rPr>
        <i/>
        <sz val="9"/>
        <color rgb="FF000000"/>
        <rFont val="Times New Roman"/>
        <family val="1"/>
      </rPr>
      <t>Desulfovibrionaceae</t>
    </r>
    <r>
      <rPr>
        <sz val="9"/>
        <color rgb="FF000000"/>
        <rFont val="Times New Roman"/>
        <family val="1"/>
      </rPr>
      <t xml:space="preserve"> UC</t>
    </r>
  </si>
  <si>
    <t>4.2.1.1.2 Bilophila</t>
  </si>
  <si>
    <r>
      <t>4.3.1.1.1.</t>
    </r>
    <r>
      <rPr>
        <i/>
        <sz val="9"/>
        <color rgb="FF000000"/>
        <rFont val="Times New Roman"/>
        <family val="1"/>
      </rPr>
      <t>Succinivibrio</t>
    </r>
  </si>
  <si>
    <r>
      <t>4.3.2.1.1.</t>
    </r>
    <r>
      <rPr>
        <i/>
        <sz val="9"/>
        <color rgb="FF000000"/>
        <rFont val="Times New Roman"/>
        <family val="1"/>
      </rPr>
      <t>Haemophilus</t>
    </r>
  </si>
  <si>
    <r>
      <t>4.3.2.1.2.</t>
    </r>
    <r>
      <rPr>
        <i/>
        <sz val="9"/>
        <color rgb="FF000000"/>
        <rFont val="Times New Roman"/>
        <family val="1"/>
      </rPr>
      <t>Actinobacillus</t>
    </r>
  </si>
  <si>
    <t>4.3.3.1.1Escherichia</t>
  </si>
  <si>
    <t>4.3.3.2 Enterobacteria</t>
  </si>
  <si>
    <r>
      <t>5.1.1.1.1.</t>
    </r>
    <r>
      <rPr>
        <i/>
        <sz val="9"/>
        <color rgb="FF000000"/>
        <rFont val="Times New Roman"/>
        <family val="1"/>
      </rPr>
      <t>Akkermansia</t>
    </r>
  </si>
  <si>
    <t>6.1.1.1.1. Fusobacterium</t>
  </si>
  <si>
    <t>Species</t>
  </si>
  <si>
    <r>
      <t>1.1.1.2.1.1.</t>
    </r>
    <r>
      <rPr>
        <i/>
        <sz val="9"/>
        <color rgb="FF000000"/>
        <rFont val="Times New Roman"/>
        <family val="1"/>
      </rPr>
      <t>Coprococcus_2</t>
    </r>
  </si>
  <si>
    <r>
      <t>1.1.1.2.2.1.</t>
    </r>
    <r>
      <rPr>
        <i/>
        <sz val="9"/>
        <color rgb="FF000000"/>
        <rFont val="Times New Roman"/>
        <family val="1"/>
      </rPr>
      <t>Roseburia hominis</t>
    </r>
    <r>
      <rPr>
        <sz val="9"/>
        <color rgb="FF000000"/>
        <rFont val="Times New Roman"/>
        <family val="1"/>
      </rPr>
      <t xml:space="preserve"> </t>
    </r>
  </si>
  <si>
    <r>
      <t>1.1.1.2.7.1.</t>
    </r>
    <r>
      <rPr>
        <i/>
        <sz val="9"/>
        <color rgb="FF000000"/>
        <rFont val="Times New Roman"/>
        <family val="1"/>
      </rPr>
      <t>Dorea longicatena</t>
    </r>
  </si>
  <si>
    <r>
      <t>1.1.1.3.1.1.</t>
    </r>
    <r>
      <rPr>
        <i/>
        <sz val="9"/>
        <color rgb="FF000000"/>
        <rFont val="Times New Roman"/>
        <family val="1"/>
      </rPr>
      <t>Faecalibacterium prausnitzii</t>
    </r>
  </si>
  <si>
    <r>
      <t>1.1.1.3.5.1.</t>
    </r>
    <r>
      <rPr>
        <i/>
        <sz val="9"/>
        <color rgb="FF000000"/>
        <rFont val="Times New Roman"/>
        <family val="1"/>
      </rPr>
      <t>Ruminococcus bicirculans</t>
    </r>
  </si>
  <si>
    <r>
      <t xml:space="preserve">1.1.1.5.1.1. </t>
    </r>
    <r>
      <rPr>
        <i/>
        <sz val="9"/>
        <color rgb="FF000000"/>
        <rFont val="Times New Roman"/>
        <family val="1"/>
      </rPr>
      <t>Eubacterium rectale</t>
    </r>
  </si>
  <si>
    <r>
      <t>2.1.1.3.1.1.</t>
    </r>
    <r>
      <rPr>
        <i/>
        <sz val="9"/>
        <color rgb="FF000000"/>
        <rFont val="Times New Roman"/>
        <family val="1"/>
      </rPr>
      <t>Prevotella copri</t>
    </r>
  </si>
  <si>
    <t>+?</t>
  </si>
  <si>
    <r>
      <t>2.1.1.6.1.1.</t>
    </r>
    <r>
      <rPr>
        <i/>
        <sz val="9"/>
        <color rgb="FF000000"/>
        <rFont val="Times New Roman"/>
        <family val="1"/>
      </rPr>
      <t>Bacteroides finegoldii</t>
    </r>
  </si>
  <si>
    <r>
      <t xml:space="preserve">2.1.1.6.1.2. </t>
    </r>
    <r>
      <rPr>
        <i/>
        <sz val="9"/>
        <color rgb="FF000000"/>
        <rFont val="Times New Roman"/>
        <family val="1"/>
      </rPr>
      <t>Bacteroides valgatus</t>
    </r>
  </si>
  <si>
    <t>2.1.1.6.1.3. Bacteroides cophrilus</t>
  </si>
  <si>
    <r>
      <t>3.2.1.1.1.1.</t>
    </r>
    <r>
      <rPr>
        <i/>
        <sz val="9"/>
        <color rgb="FF000000"/>
        <rFont val="Times New Roman"/>
        <family val="1"/>
      </rPr>
      <t>Collinsella aerofaciens</t>
    </r>
  </si>
  <si>
    <r>
      <t xml:space="preserve">3.2.2.1.2.1. </t>
    </r>
    <r>
      <rPr>
        <i/>
        <sz val="9"/>
        <color rgb="FF000000"/>
        <rFont val="Times New Roman"/>
        <family val="1"/>
      </rPr>
      <t xml:space="preserve">Gordonibacter massiliensis </t>
    </r>
  </si>
  <si>
    <r>
      <t>4.1.1.1.1.1.</t>
    </r>
    <r>
      <rPr>
        <i/>
        <sz val="9"/>
        <color rgb="FF000000"/>
        <rFont val="Times New Roman"/>
        <family val="1"/>
      </rPr>
      <t>Polynucleobacter necessarius</t>
    </r>
  </si>
  <si>
    <t>4.1.1.2.1.1 Parasutterella excrementihominis</t>
  </si>
  <si>
    <t>4.2.1.1.2.1 Bilophila UC</t>
  </si>
  <si>
    <t>4.3.3.1.1.1. Escherichia coli</t>
  </si>
  <si>
    <r>
      <t>5.1.1.1.1.1.</t>
    </r>
    <r>
      <rPr>
        <i/>
        <sz val="9"/>
        <color rgb="FF000000"/>
        <rFont val="Times New Roman"/>
        <family val="1"/>
      </rPr>
      <t>Akkermansia muciniphila</t>
    </r>
    <r>
      <rPr>
        <sz val="9"/>
        <color rgb="FF000000"/>
        <rFont val="Times New Roman"/>
        <family val="1"/>
      </rPr>
      <t xml:space="preserve"> </t>
    </r>
  </si>
  <si>
    <t>SCFAs</t>
  </si>
  <si>
    <t xml:space="preserve">1.Propionate </t>
  </si>
  <si>
    <t>2.Acetate</t>
  </si>
  <si>
    <t>3.Butyrate</t>
  </si>
  <si>
    <t>4.Valerate</t>
  </si>
  <si>
    <t>OTHER MET PW</t>
  </si>
  <si>
    <t>1. amino acid pathways</t>
  </si>
  <si>
    <t xml:space="preserve">2. carbohydrate metabolism </t>
  </si>
  <si>
    <t xml:space="preserve">3. lipid metabolism </t>
  </si>
  <si>
    <t xml:space="preserve">4. vitamin metabolism </t>
  </si>
  <si>
    <t xml:space="preserve">5. drug metabolism </t>
  </si>
  <si>
    <t xml:space="preserve">6. LPS biosyntehsis </t>
  </si>
  <si>
    <t>7. SCFA pathways</t>
  </si>
  <si>
    <t xml:space="preserve">changes but not specific </t>
  </si>
  <si>
    <t>Origial order</t>
  </si>
  <si>
    <t>Year</t>
  </si>
  <si>
    <t>Broad taxonomic sensitivity/reporting</t>
  </si>
  <si>
    <t>Study design</t>
  </si>
  <si>
    <t>ACUTE?</t>
  </si>
  <si>
    <t>Population</t>
  </si>
  <si>
    <t>Intensity (intervention)</t>
  </si>
  <si>
    <t>Intensity (Control)</t>
  </si>
  <si>
    <t>Age</t>
  </si>
  <si>
    <t>BMI</t>
  </si>
  <si>
    <t>Intervention</t>
  </si>
  <si>
    <t>Duration (weeks)</t>
  </si>
  <si>
    <t>Time (minutes per day)</t>
  </si>
  <si>
    <t>Frequency (days per week or intervention duration if less)</t>
  </si>
  <si>
    <t>Samples (#)</t>
  </si>
  <si>
    <t>16S</t>
  </si>
  <si>
    <t>Y</t>
  </si>
  <si>
    <t>Obs</t>
  </si>
  <si>
    <t>H - Athletes</t>
  </si>
  <si>
    <t>Aerobic</t>
  </si>
  <si>
    <t>NA</t>
  </si>
  <si>
    <t>RCT</t>
  </si>
  <si>
    <t>Military</t>
  </si>
  <si>
    <t>CT</t>
  </si>
  <si>
    <t xml:space="preserve">H - Athletes </t>
  </si>
  <si>
    <t>Metagenomic</t>
  </si>
  <si>
    <t>N</t>
  </si>
  <si>
    <t>H - Athlete</t>
  </si>
  <si>
    <t>DNR</t>
  </si>
  <si>
    <t>Healthy</t>
  </si>
  <si>
    <t>Res</t>
  </si>
  <si>
    <t xml:space="preserve">Healthy </t>
  </si>
  <si>
    <t>Concurrent</t>
  </si>
  <si>
    <t xml:space="preserve">CT </t>
  </si>
  <si>
    <t>Mod</t>
  </si>
  <si>
    <t>Clinical</t>
  </si>
  <si>
    <t>Other</t>
  </si>
  <si>
    <t>Limited</t>
  </si>
  <si>
    <t>low</t>
  </si>
  <si>
    <t xml:space="preserve">Key: </t>
  </si>
  <si>
    <t xml:space="preserve">Metagenomic sequencing </t>
  </si>
  <si>
    <t>16S mRNA sequencing</t>
  </si>
  <si>
    <t>Paulsen et al., 2017</t>
  </si>
  <si>
    <t>Healthy population/athletes</t>
  </si>
  <si>
    <t xml:space="preserve">Clinical/chronic disease </t>
  </si>
  <si>
    <t xml:space="preserve">Undetermined </t>
  </si>
  <si>
    <t xml:space="preserve">No change reported </t>
  </si>
  <si>
    <t>Positive change reported in response to exercise (intervention gorup_</t>
  </si>
  <si>
    <t>Negative change reported in response to exercise (intervention group)</t>
  </si>
  <si>
    <t xml:space="preserve">NR </t>
  </si>
  <si>
    <t>Not reported</t>
  </si>
  <si>
    <t>positive change reported in control group</t>
  </si>
  <si>
    <t>negative change reported in control group</t>
  </si>
  <si>
    <t xml:space="preserve">Positive change reported in both groups </t>
  </si>
  <si>
    <t>Negative change reported in both groups</t>
  </si>
  <si>
    <t>positive change in intervention, negative in control</t>
  </si>
  <si>
    <t>?</t>
  </si>
  <si>
    <t>Negative change in intervention, positive in control</t>
  </si>
  <si>
    <r>
      <rPr>
        <b/>
        <sz val="12"/>
        <color theme="1"/>
        <rFont val="Calibri"/>
        <family val="2"/>
        <scheme val="minor"/>
      </rPr>
      <t>Supplementary Table S1.</t>
    </r>
    <r>
      <rPr>
        <sz val="12"/>
        <color theme="1"/>
        <rFont val="Calibri"/>
        <family val="2"/>
        <scheme val="minor"/>
      </rPr>
      <t xml:space="preserve"> Database Search Terms.</t>
    </r>
  </si>
  <si>
    <r>
      <rPr>
        <b/>
        <sz val="12"/>
        <color theme="1"/>
        <rFont val="Calibri"/>
        <family val="2"/>
        <scheme val="minor"/>
      </rPr>
      <t>Supplementary Table S2.</t>
    </r>
    <r>
      <rPr>
        <sz val="12"/>
        <color theme="1"/>
        <rFont val="Calibri"/>
        <family val="2"/>
        <scheme val="minor"/>
      </rPr>
      <t xml:space="preserve"> Delphi Quality Assessment.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</si>
</sst>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A6A6A6"/>
      <name val="Times New Roman"/>
      <family val="1"/>
    </font>
    <font>
      <sz val="9"/>
      <color rgb="FF006100"/>
      <name val="Times New Roman"/>
      <family val="1"/>
    </font>
    <font>
      <i/>
      <sz val="9"/>
      <color rgb="FF000000"/>
      <name val="Times New Roman"/>
      <family val="1"/>
    </font>
    <font>
      <sz val="9"/>
      <color rgb="FF9C0006"/>
      <name val="Times New Roman"/>
      <family val="1"/>
    </font>
    <font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Calibri"/>
      <family val="2"/>
    </font>
    <font>
      <b/>
      <sz val="14"/>
      <color rgb="FF000000"/>
      <name val="Times New Roman"/>
      <family val="1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6B2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3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0" fillId="6" borderId="0" xfId="0" applyNumberFormat="1" applyFill="1" applyAlignment="1">
      <alignment horizontal="center"/>
    </xf>
    <xf numFmtId="49" fontId="0" fillId="7" borderId="0" xfId="0" applyNumberFormat="1" applyFill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8" borderId="0" xfId="0" applyFont="1" applyFill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3" xfId="0" applyBorder="1"/>
    <xf numFmtId="0" fontId="3" fillId="0" borderId="0" xfId="0" applyFont="1" applyAlignment="1">
      <alignment vertical="center"/>
    </xf>
    <xf numFmtId="0" fontId="5" fillId="8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5" fillId="8" borderId="0" xfId="0" applyNumberFormat="1" applyFont="1" applyFill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7" fillId="9" borderId="0" xfId="0" applyFont="1" applyFill="1" applyAlignment="1">
      <alignment horizontal="center" vertical="center" wrapText="1"/>
    </xf>
    <xf numFmtId="0" fontId="7" fillId="9" borderId="0" xfId="0" quotePrefix="1" applyFont="1" applyFill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5" borderId="0" xfId="0" applyFont="1" applyFill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3" fillId="5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49" fontId="0" fillId="6" borderId="6" xfId="0" applyNumberFormat="1" applyFill="1" applyBorder="1" applyAlignment="1">
      <alignment horizontal="center"/>
    </xf>
    <xf numFmtId="0" fontId="4" fillId="0" borderId="6" xfId="0" quotePrefix="1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1" fillId="2" borderId="0" xfId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/>
    <xf numFmtId="0" fontId="0" fillId="0" borderId="5" xfId="0" applyBorder="1"/>
    <xf numFmtId="0" fontId="3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0" xfId="0" applyAlignment="1">
      <alignment horizontal="left"/>
    </xf>
    <xf numFmtId="0" fontId="0" fillId="3" borderId="0" xfId="0" applyFill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1" fillId="2" borderId="1" xfId="1" applyAlignment="1">
      <alignment horizontal="center" vertical="center"/>
    </xf>
    <xf numFmtId="0" fontId="3" fillId="0" borderId="10" xfId="0" applyFont="1" applyBorder="1" applyAlignment="1">
      <alignment vertical="center" textRotation="90"/>
    </xf>
    <xf numFmtId="0" fontId="3" fillId="0" borderId="11" xfId="0" applyFont="1" applyBorder="1" applyAlignment="1">
      <alignment vertical="center" textRotation="90"/>
    </xf>
    <xf numFmtId="0" fontId="3" fillId="3" borderId="11" xfId="0" applyFont="1" applyFill="1" applyBorder="1" applyAlignment="1">
      <alignment vertical="center" textRotation="90" wrapText="1"/>
    </xf>
    <xf numFmtId="0" fontId="3" fillId="3" borderId="11" xfId="0" applyFont="1" applyFill="1" applyBorder="1" applyAlignment="1">
      <alignment vertical="center" textRotation="90"/>
    </xf>
    <xf numFmtId="0" fontId="3" fillId="0" borderId="11" xfId="0" applyFont="1" applyBorder="1" applyAlignment="1">
      <alignment horizontal="center" vertical="center" textRotation="90" wrapText="1"/>
    </xf>
    <xf numFmtId="0" fontId="3" fillId="3" borderId="11" xfId="0" applyFont="1" applyFill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49" fontId="0" fillId="0" borderId="0" xfId="0" applyNumberFormat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4" fillId="0" borderId="8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9" fillId="0" borderId="2" xfId="0" applyFont="1" applyBorder="1" applyAlignment="1">
      <alignment horizontal="center" vertical="center" textRotation="90"/>
    </xf>
    <xf numFmtId="0" fontId="9" fillId="0" borderId="5" xfId="0" applyFont="1" applyBorder="1" applyAlignment="1">
      <alignment horizontal="center" vertical="center" textRotation="90"/>
    </xf>
    <xf numFmtId="0" fontId="9" fillId="0" borderId="7" xfId="0" applyFont="1" applyBorder="1" applyAlignment="1">
      <alignment horizontal="center" vertical="center" textRotation="90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5" borderId="4" xfId="0" applyFont="1" applyFill="1" applyBorder="1" applyAlignment="1">
      <alignment vertical="center" textRotation="90"/>
    </xf>
    <xf numFmtId="0" fontId="3" fillId="5" borderId="0" xfId="0" applyFont="1" applyFill="1" applyAlignment="1">
      <alignment vertical="center" textRotation="90"/>
    </xf>
    <xf numFmtId="0" fontId="3" fillId="5" borderId="8" xfId="0" applyFont="1" applyFill="1" applyBorder="1" applyAlignment="1">
      <alignment vertical="center" textRotation="90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4" borderId="4" xfId="0" applyFont="1" applyFill="1" applyBorder="1" applyAlignment="1">
      <alignment vertical="center" textRotation="90"/>
    </xf>
    <xf numFmtId="0" fontId="3" fillId="4" borderId="0" xfId="0" applyFont="1" applyFill="1" applyAlignment="1">
      <alignment vertical="center" textRotation="90"/>
    </xf>
    <xf numFmtId="0" fontId="3" fillId="4" borderId="8" xfId="0" applyFont="1" applyFill="1" applyBorder="1" applyAlignment="1">
      <alignment vertical="center" textRotation="90"/>
    </xf>
    <xf numFmtId="0" fontId="11" fillId="0" borderId="2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5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4" borderId="2" xfId="0" applyFont="1" applyFill="1" applyBorder="1" applyAlignment="1">
      <alignment vertical="center" textRotation="90"/>
    </xf>
    <xf numFmtId="0" fontId="3" fillId="4" borderId="5" xfId="0" applyFont="1" applyFill="1" applyBorder="1" applyAlignment="1">
      <alignment vertical="center" textRotation="90"/>
    </xf>
    <xf numFmtId="0" fontId="3" fillId="4" borderId="7" xfId="0" applyFont="1" applyFill="1" applyBorder="1" applyAlignment="1">
      <alignment vertical="center" textRotation="90"/>
    </xf>
    <xf numFmtId="0" fontId="3" fillId="5" borderId="3" xfId="0" applyFont="1" applyFill="1" applyBorder="1" applyAlignment="1">
      <alignment vertical="center" textRotation="90" wrapText="1"/>
    </xf>
    <xf numFmtId="0" fontId="3" fillId="5" borderId="6" xfId="0" applyFont="1" applyFill="1" applyBorder="1" applyAlignment="1">
      <alignment vertical="center" textRotation="90" wrapText="1"/>
    </xf>
    <xf numFmtId="0" fontId="3" fillId="5" borderId="9" xfId="0" applyFont="1" applyFill="1" applyBorder="1" applyAlignment="1">
      <alignment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</cellXfs>
  <cellStyles count="2">
    <cellStyle name="Calculation" xfId="1" builtinId="22"/>
    <cellStyle name="Normal" xfId="0" builtinId="0"/>
  </cellStyles>
  <dxfs count="9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28574</xdr:rowOff>
    </xdr:from>
    <xdr:to>
      <xdr:col>9</xdr:col>
      <xdr:colOff>50074</xdr:colOff>
      <xdr:row>50</xdr:row>
      <xdr:rowOff>104774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368223-E794-1B7C-9560-FFF764F9F7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327"/>
        <a:stretch/>
      </xdr:blipFill>
      <xdr:spPr>
        <a:xfrm>
          <a:off x="838200" y="628649"/>
          <a:ext cx="6746149" cy="9477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828675</xdr:colOff>
      <xdr:row>2</xdr:row>
      <xdr:rowOff>63953</xdr:rowOff>
    </xdr:from>
    <xdr:to>
      <xdr:col>10</xdr:col>
      <xdr:colOff>792707</xdr:colOff>
      <xdr:row>41</xdr:row>
      <xdr:rowOff>125951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9F69971-A72D-69F5-49B1-6ED3F82738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6221"/>
        <a:stretch/>
      </xdr:blipFill>
      <xdr:spPr>
        <a:xfrm>
          <a:off x="828675" y="464003"/>
          <a:ext cx="8346032" cy="786297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41</xdr:row>
      <xdr:rowOff>180975</xdr:rowOff>
    </xdr:from>
    <xdr:to>
      <xdr:col>10</xdr:col>
      <xdr:colOff>811792</xdr:colOff>
      <xdr:row>62</xdr:row>
      <xdr:rowOff>145530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C0FE678-5466-B5F2-94A1-5254AF538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950" y="8382000"/>
          <a:ext cx="8066667" cy="41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62</xdr:row>
      <xdr:rowOff>85725</xdr:rowOff>
    </xdr:from>
    <xdr:to>
      <xdr:col>10</xdr:col>
      <xdr:colOff>716551</xdr:colOff>
      <xdr:row>73</xdr:row>
      <xdr:rowOff>202911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6AC74E5-B45A-3BAD-9180-E336F26E9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4900" y="12487275"/>
          <a:ext cx="7990476" cy="231428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lexander Boytar" id="{66133679-CE06-5D45-B80A-BED437584FF1}" userId="S::alexander.boytar@uqconnect.edu.au::2b350620-7513-429e-9492-8a1c519c050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G6" dT="2022-09-06T01:13:22.73" personId="{66133679-CE06-5D45-B80A-BED437584FF1}" id="{00C1AFFF-2386-014B-B0E5-909B469791F5}">
    <text>Unclassified genera within this family</text>
  </threadedComment>
  <threadedComment ref="CI6" dT="2022-09-06T01:12:46.06" personId="{66133679-CE06-5D45-B80A-BED437584FF1}" id="{A5C3F975-D46A-D940-B8B2-48E20B8A107C}">
    <text>Unclassified genera within this family</text>
  </threadedComment>
  <threadedComment ref="CL6" dT="2022-09-06T01:12:20.76" personId="{66133679-CE06-5D45-B80A-BED437584FF1}" id="{3AD69EDB-054F-1443-8795-466ED2323F66}">
    <text>Unclassified genera within this family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O70" dT="2022-09-06T01:13:22.73" personId="{66133679-CE06-5D45-B80A-BED437584FF1}" id="{F24A47E7-8941-E54C-AFEC-136A29247BBD}">
    <text>Unclassified genera within this family</text>
  </threadedComment>
  <threadedComment ref="O72" dT="2022-09-06T01:12:46.06" personId="{66133679-CE06-5D45-B80A-BED437584FF1}" id="{E503DCD2-60E6-504C-BA7F-A234DE04FE06}">
    <text>Unclassified genera within this family</text>
  </threadedComment>
  <threadedComment ref="O75" dT="2022-09-06T01:12:20.76" personId="{66133679-CE06-5D45-B80A-BED437584FF1}" id="{898E10DC-BD5A-C94E-9E4F-DB10AB640448}">
    <text>Unclassified genera within this family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86B0C-03C4-9741-9CD5-677E2E1DF1E4}">
  <dimension ref="B3"/>
  <sheetViews>
    <sheetView workbookViewId="0">
      <selection activeCell="B3" sqref="B3"/>
    </sheetView>
  </sheetViews>
  <sheetFormatPr defaultColWidth="11" defaultRowHeight="15.5" x14ac:dyDescent="0.35"/>
  <cols>
    <col min="2" max="2" width="10.83203125" customWidth="1"/>
  </cols>
  <sheetData>
    <row r="3" spans="2:2" x14ac:dyDescent="0.35">
      <c r="B3" t="s">
        <v>266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1EDA5-F63A-4E41-8EDC-F0C5AE05D1A3}">
  <dimension ref="B2"/>
  <sheetViews>
    <sheetView tabSelected="1" zoomScaleNormal="100" workbookViewId="0">
      <selection activeCell="L9" sqref="L9"/>
    </sheetView>
  </sheetViews>
  <sheetFormatPr defaultColWidth="11" defaultRowHeight="15.5" x14ac:dyDescent="0.35"/>
  <sheetData>
    <row r="2" spans="2:2" x14ac:dyDescent="0.35">
      <c r="B2" t="s">
        <v>267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1A7CE-C319-AD42-B4C0-55BA99160442}">
  <dimension ref="B1:GF35"/>
  <sheetViews>
    <sheetView workbookViewId="0">
      <selection activeCell="AF14" sqref="AF14"/>
    </sheetView>
  </sheetViews>
  <sheetFormatPr defaultColWidth="11" defaultRowHeight="15.5" x14ac:dyDescent="0.35"/>
  <cols>
    <col min="15" max="15" width="0" hidden="1" customWidth="1"/>
  </cols>
  <sheetData>
    <row r="1" spans="2:188" ht="16" thickBot="1" x14ac:dyDescent="0.4"/>
    <row r="2" spans="2:188" x14ac:dyDescent="0.35">
      <c r="C2" s="84" t="s">
        <v>0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 t="s">
        <v>208</v>
      </c>
      <c r="P2" s="84" t="s">
        <v>209</v>
      </c>
      <c r="Q2" s="84" t="s">
        <v>39</v>
      </c>
      <c r="R2" s="84" t="s">
        <v>210</v>
      </c>
      <c r="S2" s="84" t="s">
        <v>211</v>
      </c>
      <c r="T2" s="84" t="s">
        <v>212</v>
      </c>
      <c r="U2" s="84" t="s">
        <v>213</v>
      </c>
      <c r="V2" s="84" t="s">
        <v>214</v>
      </c>
      <c r="W2" s="84" t="s">
        <v>215</v>
      </c>
      <c r="X2" s="84" t="s">
        <v>216</v>
      </c>
      <c r="Y2" s="84" t="s">
        <v>217</v>
      </c>
      <c r="Z2" s="84" t="s">
        <v>218</v>
      </c>
      <c r="AA2" s="84" t="s">
        <v>219</v>
      </c>
      <c r="AB2" s="84" t="s">
        <v>220</v>
      </c>
      <c r="AC2" s="84" t="s">
        <v>221</v>
      </c>
      <c r="AD2" s="84" t="s">
        <v>222</v>
      </c>
      <c r="AE2" s="84"/>
      <c r="AF2" s="85" t="s">
        <v>41</v>
      </c>
      <c r="AG2" s="87" t="s">
        <v>43</v>
      </c>
      <c r="AH2" s="89" t="s">
        <v>44</v>
      </c>
      <c r="AI2" s="90"/>
      <c r="AJ2" s="90"/>
      <c r="AK2" s="90"/>
      <c r="AL2" s="90"/>
      <c r="AM2" s="91"/>
      <c r="AN2" s="89" t="s">
        <v>51</v>
      </c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1"/>
      <c r="BA2" s="89" t="s">
        <v>65</v>
      </c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1"/>
      <c r="BT2" s="89" t="s">
        <v>86</v>
      </c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1"/>
      <c r="DC2" s="89" t="s">
        <v>122</v>
      </c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1"/>
      <c r="FC2" s="89" t="s">
        <v>175</v>
      </c>
      <c r="FD2" s="90"/>
      <c r="FE2" s="90"/>
      <c r="FF2" s="90"/>
      <c r="FG2" s="90"/>
      <c r="FH2" s="90"/>
      <c r="FI2" s="90"/>
      <c r="FJ2" s="90"/>
      <c r="FK2" s="90"/>
      <c r="FL2" s="90"/>
      <c r="FM2" s="90"/>
      <c r="FN2" s="90"/>
      <c r="FO2" s="90"/>
      <c r="FP2" s="90"/>
      <c r="FQ2" s="90"/>
      <c r="FR2" s="90"/>
      <c r="FS2" s="91"/>
      <c r="FT2" s="92" t="s">
        <v>194</v>
      </c>
      <c r="FU2" s="92"/>
      <c r="FV2" s="92"/>
      <c r="FW2" s="92"/>
      <c r="FX2" s="92" t="s">
        <v>199</v>
      </c>
      <c r="FY2" s="92"/>
      <c r="FZ2" s="92"/>
      <c r="GA2" s="92"/>
      <c r="GB2" s="92"/>
      <c r="GC2" s="92"/>
      <c r="GD2" s="92"/>
      <c r="GE2" s="92"/>
      <c r="GF2" s="92"/>
    </row>
    <row r="3" spans="2:188" x14ac:dyDescent="0.35">
      <c r="B3" s="2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6"/>
      <c r="AG3" s="88"/>
      <c r="AH3" s="25" t="s">
        <v>45</v>
      </c>
      <c r="AI3" s="14" t="s">
        <v>46</v>
      </c>
      <c r="AJ3" s="14" t="s">
        <v>47</v>
      </c>
      <c r="AK3" s="14" t="s">
        <v>48</v>
      </c>
      <c r="AL3" s="14" t="s">
        <v>49</v>
      </c>
      <c r="AM3" s="26" t="s">
        <v>50</v>
      </c>
      <c r="AN3" s="25" t="s">
        <v>52</v>
      </c>
      <c r="AO3" s="14" t="s">
        <v>53</v>
      </c>
      <c r="AP3" s="14" t="s">
        <v>54</v>
      </c>
      <c r="AQ3" s="14" t="s">
        <v>55</v>
      </c>
      <c r="AR3" s="14" t="s">
        <v>56</v>
      </c>
      <c r="AS3" s="14" t="s">
        <v>57</v>
      </c>
      <c r="AT3" s="14" t="s">
        <v>58</v>
      </c>
      <c r="AU3" s="14" t="s">
        <v>59</v>
      </c>
      <c r="AV3" s="14" t="s">
        <v>60</v>
      </c>
      <c r="AW3" s="14" t="s">
        <v>61</v>
      </c>
      <c r="AX3" s="14" t="s">
        <v>62</v>
      </c>
      <c r="AY3" s="14" t="s">
        <v>63</v>
      </c>
      <c r="AZ3" s="26" t="s">
        <v>64</v>
      </c>
      <c r="BA3" s="25" t="s">
        <v>66</v>
      </c>
      <c r="BB3" s="14" t="s">
        <v>67</v>
      </c>
      <c r="BC3" s="14" t="s">
        <v>68</v>
      </c>
      <c r="BD3" s="14" t="s">
        <v>69</v>
      </c>
      <c r="BE3" s="14" t="s">
        <v>70</v>
      </c>
      <c r="BF3" s="14" t="s">
        <v>71</v>
      </c>
      <c r="BG3" s="14" t="s">
        <v>72</v>
      </c>
      <c r="BH3" s="14" t="s">
        <v>73</v>
      </c>
      <c r="BI3" s="14" t="s">
        <v>75</v>
      </c>
      <c r="BJ3" s="14" t="s">
        <v>76</v>
      </c>
      <c r="BK3" s="14" t="s">
        <v>77</v>
      </c>
      <c r="BL3" s="14" t="s">
        <v>78</v>
      </c>
      <c r="BM3" s="14" t="s">
        <v>79</v>
      </c>
      <c r="BN3" s="14" t="s">
        <v>80</v>
      </c>
      <c r="BO3" s="14" t="s">
        <v>81</v>
      </c>
      <c r="BP3" s="14" t="s">
        <v>82</v>
      </c>
      <c r="BQ3" s="14" t="s">
        <v>83</v>
      </c>
      <c r="BR3" s="14" t="s">
        <v>84</v>
      </c>
      <c r="BS3" s="26" t="s">
        <v>85</v>
      </c>
      <c r="BT3" s="25" t="s">
        <v>87</v>
      </c>
      <c r="BU3" s="14" t="s">
        <v>88</v>
      </c>
      <c r="BV3" s="14" t="s">
        <v>89</v>
      </c>
      <c r="BW3" s="14" t="s">
        <v>90</v>
      </c>
      <c r="BX3" s="14" t="s">
        <v>91</v>
      </c>
      <c r="BY3" s="14" t="s">
        <v>92</v>
      </c>
      <c r="BZ3" s="14" t="s">
        <v>93</v>
      </c>
      <c r="CA3" s="14" t="s">
        <v>94</v>
      </c>
      <c r="CB3" s="14" t="s">
        <v>95</v>
      </c>
      <c r="CC3" s="14" t="s">
        <v>96</v>
      </c>
      <c r="CD3" s="14" t="s">
        <v>97</v>
      </c>
      <c r="CE3" s="14" t="s">
        <v>98</v>
      </c>
      <c r="CF3" s="14" t="s">
        <v>99</v>
      </c>
      <c r="CG3" s="14" t="s">
        <v>100</v>
      </c>
      <c r="CH3" s="14" t="s">
        <v>101</v>
      </c>
      <c r="CI3" s="14" t="s">
        <v>102</v>
      </c>
      <c r="CJ3" s="14" t="s">
        <v>103</v>
      </c>
      <c r="CK3" s="14" t="s">
        <v>104</v>
      </c>
      <c r="CL3" s="14" t="s">
        <v>105</v>
      </c>
      <c r="CM3" s="14" t="s">
        <v>106</v>
      </c>
      <c r="CN3" s="14" t="s">
        <v>107</v>
      </c>
      <c r="CO3" s="14" t="s">
        <v>108</v>
      </c>
      <c r="CP3" s="14" t="s">
        <v>109</v>
      </c>
      <c r="CQ3" s="14" t="s">
        <v>110</v>
      </c>
      <c r="CR3" s="14" t="s">
        <v>111</v>
      </c>
      <c r="CS3" s="14" t="s">
        <v>112</v>
      </c>
      <c r="CT3" s="14" t="s">
        <v>113</v>
      </c>
      <c r="CU3" s="14" t="s">
        <v>114</v>
      </c>
      <c r="CV3" s="14" t="s">
        <v>115</v>
      </c>
      <c r="CW3" s="14" t="s">
        <v>116</v>
      </c>
      <c r="CX3" s="14" t="s">
        <v>117</v>
      </c>
      <c r="CY3" s="14" t="s">
        <v>118</v>
      </c>
      <c r="CZ3" s="14" t="s">
        <v>119</v>
      </c>
      <c r="DA3" s="14" t="s">
        <v>120</v>
      </c>
      <c r="DB3" s="26" t="s">
        <v>121</v>
      </c>
      <c r="DC3" s="25" t="s">
        <v>123</v>
      </c>
      <c r="DD3" s="14" t="s">
        <v>124</v>
      </c>
      <c r="DE3" s="14" t="s">
        <v>125</v>
      </c>
      <c r="DF3" s="14" t="s">
        <v>126</v>
      </c>
      <c r="DG3" s="14" t="s">
        <v>127</v>
      </c>
      <c r="DH3" s="14" t="s">
        <v>128</v>
      </c>
      <c r="DI3" s="14" t="s">
        <v>129</v>
      </c>
      <c r="DJ3" s="14" t="s">
        <v>130</v>
      </c>
      <c r="DK3" s="14" t="s">
        <v>131</v>
      </c>
      <c r="DL3" s="14" t="s">
        <v>132</v>
      </c>
      <c r="DM3" s="14" t="s">
        <v>133</v>
      </c>
      <c r="DN3" s="14" t="s">
        <v>134</v>
      </c>
      <c r="DO3" s="14" t="s">
        <v>135</v>
      </c>
      <c r="DP3" s="14" t="s">
        <v>136</v>
      </c>
      <c r="DQ3" s="14" t="s">
        <v>137</v>
      </c>
      <c r="DR3" s="14" t="s">
        <v>138</v>
      </c>
      <c r="DS3" s="14" t="s">
        <v>139</v>
      </c>
      <c r="DT3" s="14" t="s">
        <v>140</v>
      </c>
      <c r="DU3" s="14" t="s">
        <v>141</v>
      </c>
      <c r="DV3" s="14" t="s">
        <v>142</v>
      </c>
      <c r="DW3" s="14" t="s">
        <v>143</v>
      </c>
      <c r="DX3" s="14" t="s">
        <v>144</v>
      </c>
      <c r="DY3" s="14" t="s">
        <v>145</v>
      </c>
      <c r="DZ3" s="14" t="s">
        <v>146</v>
      </c>
      <c r="EA3" s="14" t="s">
        <v>147</v>
      </c>
      <c r="EB3" s="14" t="s">
        <v>148</v>
      </c>
      <c r="EC3" s="14" t="s">
        <v>149</v>
      </c>
      <c r="ED3" s="14" t="s">
        <v>150</v>
      </c>
      <c r="EE3" s="14" t="s">
        <v>151</v>
      </c>
      <c r="EF3" s="14" t="s">
        <v>152</v>
      </c>
      <c r="EG3" s="14" t="s">
        <v>153</v>
      </c>
      <c r="EH3" s="14" t="s">
        <v>154</v>
      </c>
      <c r="EI3" s="14" t="s">
        <v>155</v>
      </c>
      <c r="EJ3" s="14" t="s">
        <v>156</v>
      </c>
      <c r="EK3" s="14" t="s">
        <v>157</v>
      </c>
      <c r="EL3" s="14" t="s">
        <v>158</v>
      </c>
      <c r="EM3" s="14" t="s">
        <v>159</v>
      </c>
      <c r="EN3" s="14" t="s">
        <v>160</v>
      </c>
      <c r="EO3" s="14" t="s">
        <v>161</v>
      </c>
      <c r="EP3" s="14" t="s">
        <v>162</v>
      </c>
      <c r="EQ3" s="14" t="s">
        <v>163</v>
      </c>
      <c r="ER3" s="14" t="s">
        <v>164</v>
      </c>
      <c r="ES3" s="14" t="s">
        <v>165</v>
      </c>
      <c r="ET3" s="14" t="s">
        <v>166</v>
      </c>
      <c r="EU3" s="14" t="s">
        <v>167</v>
      </c>
      <c r="EV3" s="14" t="s">
        <v>168</v>
      </c>
      <c r="EW3" s="14" t="s">
        <v>169</v>
      </c>
      <c r="EX3" s="14" t="s">
        <v>170</v>
      </c>
      <c r="EY3" s="14" t="s">
        <v>171</v>
      </c>
      <c r="EZ3" s="14" t="s">
        <v>172</v>
      </c>
      <c r="FA3" s="14" t="s">
        <v>173</v>
      </c>
      <c r="FB3" s="26" t="s">
        <v>174</v>
      </c>
      <c r="FC3" s="25" t="s">
        <v>176</v>
      </c>
      <c r="FD3" s="14" t="s">
        <v>177</v>
      </c>
      <c r="FE3" s="14" t="s">
        <v>178</v>
      </c>
      <c r="FF3" s="14" t="s">
        <v>179</v>
      </c>
      <c r="FG3" s="14" t="s">
        <v>180</v>
      </c>
      <c r="FH3" s="14" t="s">
        <v>181</v>
      </c>
      <c r="FI3" s="14" t="s">
        <v>182</v>
      </c>
      <c r="FJ3" s="14" t="s">
        <v>184</v>
      </c>
      <c r="FK3" s="14" t="s">
        <v>185</v>
      </c>
      <c r="FL3" s="14" t="s">
        <v>186</v>
      </c>
      <c r="FM3" s="14" t="s">
        <v>187</v>
      </c>
      <c r="FN3" s="14" t="s">
        <v>188</v>
      </c>
      <c r="FO3" s="14" t="s">
        <v>189</v>
      </c>
      <c r="FP3" s="14" t="s">
        <v>190</v>
      </c>
      <c r="FQ3" s="14" t="s">
        <v>191</v>
      </c>
      <c r="FR3" s="14" t="s">
        <v>192</v>
      </c>
      <c r="FS3" s="26" t="s">
        <v>193</v>
      </c>
      <c r="FT3" s="14" t="s">
        <v>195</v>
      </c>
      <c r="FU3" s="14" t="s">
        <v>196</v>
      </c>
      <c r="FV3" s="14" t="s">
        <v>197</v>
      </c>
      <c r="FW3" s="14" t="s">
        <v>198</v>
      </c>
      <c r="FX3" s="14" t="s">
        <v>200</v>
      </c>
      <c r="FY3" s="14" t="s">
        <v>201</v>
      </c>
      <c r="FZ3" s="14" t="s">
        <v>202</v>
      </c>
      <c r="GA3" s="14" t="s">
        <v>203</v>
      </c>
      <c r="GB3" s="14" t="s">
        <v>204</v>
      </c>
      <c r="GC3" s="14" t="s">
        <v>205</v>
      </c>
      <c r="GD3" s="14" t="s">
        <v>206</v>
      </c>
      <c r="GE3" s="14"/>
      <c r="GF3" s="14" t="s">
        <v>207</v>
      </c>
    </row>
    <row r="4" spans="2:188" x14ac:dyDescent="0.35">
      <c r="B4" s="84"/>
      <c r="C4" s="27" t="s">
        <v>25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>
        <v>24</v>
      </c>
      <c r="P4">
        <v>2021</v>
      </c>
      <c r="Q4" s="6" t="s">
        <v>223</v>
      </c>
      <c r="R4" s="6" t="s">
        <v>224</v>
      </c>
      <c r="S4" s="28" t="s">
        <v>225</v>
      </c>
      <c r="T4" s="6" t="s">
        <v>224</v>
      </c>
      <c r="U4" s="29" t="s">
        <v>226</v>
      </c>
      <c r="V4" s="6">
        <v>2</v>
      </c>
      <c r="W4" s="6"/>
      <c r="X4" s="28">
        <v>24</v>
      </c>
      <c r="Y4" s="28">
        <v>21.4</v>
      </c>
      <c r="Z4" s="6" t="s">
        <v>227</v>
      </c>
      <c r="AA4" s="30">
        <v>1</v>
      </c>
      <c r="AB4" s="28">
        <v>333</v>
      </c>
      <c r="AC4" s="28">
        <v>7</v>
      </c>
      <c r="AD4" s="28">
        <v>2</v>
      </c>
      <c r="AE4" s="6"/>
      <c r="AF4" s="31">
        <v>0</v>
      </c>
      <c r="AG4" s="32">
        <v>0</v>
      </c>
      <c r="AH4" s="31" t="s">
        <v>42</v>
      </c>
      <c r="AI4" s="2" t="s">
        <v>42</v>
      </c>
      <c r="AJ4" s="2" t="s">
        <v>42</v>
      </c>
      <c r="AK4" s="2" t="s">
        <v>42</v>
      </c>
      <c r="AL4" s="2" t="s">
        <v>42</v>
      </c>
      <c r="AM4" s="8" t="s">
        <v>42</v>
      </c>
      <c r="AN4" s="31" t="s">
        <v>42</v>
      </c>
      <c r="AO4" s="2" t="s">
        <v>42</v>
      </c>
      <c r="AP4" s="2" t="s">
        <v>42</v>
      </c>
      <c r="AQ4" s="2" t="s">
        <v>42</v>
      </c>
      <c r="AR4" s="2" t="s">
        <v>42</v>
      </c>
      <c r="AS4" s="2" t="s">
        <v>42</v>
      </c>
      <c r="AT4" s="2" t="s">
        <v>42</v>
      </c>
      <c r="AU4" s="1" t="s">
        <v>42</v>
      </c>
      <c r="AV4" s="2" t="s">
        <v>42</v>
      </c>
      <c r="AW4" s="2" t="s">
        <v>42</v>
      </c>
      <c r="AX4" s="1" t="s">
        <v>42</v>
      </c>
      <c r="AY4" s="2" t="s">
        <v>42</v>
      </c>
      <c r="AZ4" s="8" t="s">
        <v>42</v>
      </c>
      <c r="BA4" s="31" t="s">
        <v>42</v>
      </c>
      <c r="BB4" s="2" t="s">
        <v>42</v>
      </c>
      <c r="BC4" s="2" t="s">
        <v>42</v>
      </c>
      <c r="BD4" s="2" t="s">
        <v>42</v>
      </c>
      <c r="BE4" s="2" t="s">
        <v>42</v>
      </c>
      <c r="BF4" s="2" t="s">
        <v>42</v>
      </c>
      <c r="BG4" s="2" t="s">
        <v>42</v>
      </c>
      <c r="BH4" s="1" t="s">
        <v>42</v>
      </c>
      <c r="BI4" s="1" t="s">
        <v>42</v>
      </c>
      <c r="BJ4" s="2" t="s">
        <v>42</v>
      </c>
      <c r="BK4" s="2" t="s">
        <v>42</v>
      </c>
      <c r="BL4" s="1" t="s">
        <v>42</v>
      </c>
      <c r="BM4" s="2" t="s">
        <v>42</v>
      </c>
      <c r="BN4" s="2" t="s">
        <v>42</v>
      </c>
      <c r="BO4" s="2" t="s">
        <v>42</v>
      </c>
      <c r="BP4" s="1" t="s">
        <v>42</v>
      </c>
      <c r="BQ4" s="1" t="s">
        <v>42</v>
      </c>
      <c r="BR4" s="2" t="s">
        <v>42</v>
      </c>
      <c r="BS4" s="8" t="s">
        <v>42</v>
      </c>
      <c r="BT4" s="31" t="s">
        <v>42</v>
      </c>
      <c r="BU4" s="1" t="s">
        <v>42</v>
      </c>
      <c r="BV4" s="2" t="s">
        <v>42</v>
      </c>
      <c r="BW4" s="2" t="s">
        <v>42</v>
      </c>
      <c r="BX4" s="1" t="s">
        <v>42</v>
      </c>
      <c r="BY4" s="1" t="s">
        <v>42</v>
      </c>
      <c r="BZ4" s="1" t="s">
        <v>42</v>
      </c>
      <c r="CA4" s="2" t="s">
        <v>42</v>
      </c>
      <c r="CB4" s="2" t="s">
        <v>42</v>
      </c>
      <c r="CC4" s="1" t="s">
        <v>42</v>
      </c>
      <c r="CD4" s="2" t="s">
        <v>42</v>
      </c>
      <c r="CE4" s="2" t="s">
        <v>42</v>
      </c>
      <c r="CF4" s="2" t="s">
        <v>42</v>
      </c>
      <c r="CG4" s="2" t="s">
        <v>42</v>
      </c>
      <c r="CH4" s="2" t="s">
        <v>42</v>
      </c>
      <c r="CI4" s="2" t="s">
        <v>42</v>
      </c>
      <c r="CJ4" s="2" t="s">
        <v>42</v>
      </c>
      <c r="CK4" s="2" t="s">
        <v>42</v>
      </c>
      <c r="CL4" s="2" t="s">
        <v>42</v>
      </c>
      <c r="CM4" s="2" t="s">
        <v>42</v>
      </c>
      <c r="CN4" s="2" t="s">
        <v>42</v>
      </c>
      <c r="CO4" s="1" t="s">
        <v>42</v>
      </c>
      <c r="CP4" s="2" t="s">
        <v>42</v>
      </c>
      <c r="CQ4" s="2" t="s">
        <v>42</v>
      </c>
      <c r="CR4" s="1" t="s">
        <v>42</v>
      </c>
      <c r="CS4" s="1" t="s">
        <v>42</v>
      </c>
      <c r="CT4" s="1" t="s">
        <v>42</v>
      </c>
      <c r="CU4" s="2" t="s">
        <v>42</v>
      </c>
      <c r="CV4" s="2" t="s">
        <v>42</v>
      </c>
      <c r="CW4" s="2" t="s">
        <v>42</v>
      </c>
      <c r="CX4" s="1" t="s">
        <v>42</v>
      </c>
      <c r="CY4" s="1" t="s">
        <v>42</v>
      </c>
      <c r="CZ4" s="2" t="s">
        <v>42</v>
      </c>
      <c r="DA4" s="2" t="s">
        <v>42</v>
      </c>
      <c r="DB4" s="8" t="s">
        <v>42</v>
      </c>
      <c r="DC4" s="31" t="s">
        <v>42</v>
      </c>
      <c r="DD4" s="2" t="s">
        <v>42</v>
      </c>
      <c r="DE4" s="2" t="s">
        <v>42</v>
      </c>
      <c r="DF4" s="2" t="s">
        <v>42</v>
      </c>
      <c r="DG4" s="2" t="s">
        <v>42</v>
      </c>
      <c r="DH4" s="2" t="s">
        <v>42</v>
      </c>
      <c r="DI4" s="2" t="s">
        <v>42</v>
      </c>
      <c r="DJ4" s="2" t="s">
        <v>42</v>
      </c>
      <c r="DK4" s="1" t="s">
        <v>42</v>
      </c>
      <c r="DL4" s="2" t="s">
        <v>42</v>
      </c>
      <c r="DM4" s="2" t="s">
        <v>42</v>
      </c>
      <c r="DN4" s="2" t="s">
        <v>42</v>
      </c>
      <c r="DO4" s="2" t="s">
        <v>42</v>
      </c>
      <c r="DP4" s="2" t="s">
        <v>42</v>
      </c>
      <c r="DQ4" s="2" t="s">
        <v>42</v>
      </c>
      <c r="DR4" s="2" t="s">
        <v>42</v>
      </c>
      <c r="DS4" s="1" t="s">
        <v>42</v>
      </c>
      <c r="DT4" s="1" t="s">
        <v>42</v>
      </c>
      <c r="DU4" s="1" t="s">
        <v>42</v>
      </c>
      <c r="DV4" s="1" t="s">
        <v>42</v>
      </c>
      <c r="DW4" s="1" t="s">
        <v>42</v>
      </c>
      <c r="DX4" s="2" t="s">
        <v>42</v>
      </c>
      <c r="DY4" s="1" t="s">
        <v>42</v>
      </c>
      <c r="DZ4" s="2" t="s">
        <v>42</v>
      </c>
      <c r="EA4" s="1" t="s">
        <v>42</v>
      </c>
      <c r="EB4" s="2" t="s">
        <v>42</v>
      </c>
      <c r="EC4" s="2" t="s">
        <v>42</v>
      </c>
      <c r="ED4" s="2" t="s">
        <v>42</v>
      </c>
      <c r="EE4" s="1" t="s">
        <v>42</v>
      </c>
      <c r="EF4" s="2" t="s">
        <v>42</v>
      </c>
      <c r="EG4" s="2" t="s">
        <v>42</v>
      </c>
      <c r="EH4" s="1" t="s">
        <v>42</v>
      </c>
      <c r="EI4" s="2" t="s">
        <v>42</v>
      </c>
      <c r="EJ4" s="2" t="s">
        <v>42</v>
      </c>
      <c r="EK4" s="2" t="s">
        <v>42</v>
      </c>
      <c r="EL4" s="2" t="s">
        <v>42</v>
      </c>
      <c r="EM4" s="2" t="s">
        <v>42</v>
      </c>
      <c r="EN4" s="1" t="s">
        <v>42</v>
      </c>
      <c r="EO4" s="1" t="s">
        <v>42</v>
      </c>
      <c r="EP4" s="2" t="s">
        <v>42</v>
      </c>
      <c r="EQ4" s="1" t="s">
        <v>42</v>
      </c>
      <c r="ER4" s="1" t="s">
        <v>42</v>
      </c>
      <c r="ES4" s="1" t="s">
        <v>42</v>
      </c>
      <c r="ET4" s="2" t="s">
        <v>42</v>
      </c>
      <c r="EU4" s="1" t="s">
        <v>42</v>
      </c>
      <c r="EV4" s="2" t="s">
        <v>42</v>
      </c>
      <c r="EW4" s="2" t="s">
        <v>42</v>
      </c>
      <c r="EX4" s="2" t="s">
        <v>42</v>
      </c>
      <c r="EY4" s="1" t="s">
        <v>42</v>
      </c>
      <c r="EZ4" s="1" t="s">
        <v>42</v>
      </c>
      <c r="FA4" s="1" t="s">
        <v>42</v>
      </c>
      <c r="FB4" s="8" t="s">
        <v>42</v>
      </c>
      <c r="FC4" s="31" t="s">
        <v>42</v>
      </c>
      <c r="FD4" s="2" t="s">
        <v>42</v>
      </c>
      <c r="FE4" s="2" t="s">
        <v>42</v>
      </c>
      <c r="FF4" s="2">
        <v>0</v>
      </c>
      <c r="FG4" s="2" t="s">
        <v>42</v>
      </c>
      <c r="FH4" s="1" t="s">
        <v>42</v>
      </c>
      <c r="FI4" s="23" t="s">
        <v>183</v>
      </c>
      <c r="FJ4" s="2" t="s">
        <v>42</v>
      </c>
      <c r="FK4" s="1" t="s">
        <v>42</v>
      </c>
      <c r="FL4" s="2" t="s">
        <v>42</v>
      </c>
      <c r="FM4" s="2">
        <v>0</v>
      </c>
      <c r="FN4" s="1" t="s">
        <v>42</v>
      </c>
      <c r="FO4" s="1" t="s">
        <v>42</v>
      </c>
      <c r="FP4" s="1" t="s">
        <v>42</v>
      </c>
      <c r="FQ4" s="1" t="s">
        <v>42</v>
      </c>
      <c r="FR4" s="1" t="s">
        <v>42</v>
      </c>
      <c r="FS4" s="32" t="s">
        <v>42</v>
      </c>
      <c r="FT4" s="2" t="s">
        <v>42</v>
      </c>
      <c r="FU4" s="2" t="s">
        <v>42</v>
      </c>
      <c r="FV4" s="2" t="s">
        <v>42</v>
      </c>
      <c r="FW4" s="2" t="s">
        <v>42</v>
      </c>
      <c r="FX4" s="1" t="s">
        <v>42</v>
      </c>
      <c r="FY4" s="1" t="s">
        <v>42</v>
      </c>
      <c r="FZ4" s="1" t="s">
        <v>42</v>
      </c>
      <c r="GA4" s="1" t="s">
        <v>42</v>
      </c>
      <c r="GB4" s="1" t="s">
        <v>42</v>
      </c>
      <c r="GC4" s="1" t="s">
        <v>42</v>
      </c>
      <c r="GD4" s="1"/>
      <c r="GE4" s="1" t="s">
        <v>42</v>
      </c>
      <c r="GF4" s="1" t="s">
        <v>42</v>
      </c>
    </row>
    <row r="5" spans="2:188" x14ac:dyDescent="0.35">
      <c r="B5" s="84"/>
      <c r="C5" s="27" t="s">
        <v>2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>
        <v>1</v>
      </c>
      <c r="P5">
        <v>2018</v>
      </c>
      <c r="Q5" s="6" t="s">
        <v>223</v>
      </c>
      <c r="R5" s="6" t="s">
        <v>224</v>
      </c>
      <c r="S5" s="33" t="s">
        <v>225</v>
      </c>
      <c r="T5" s="6" t="s">
        <v>224</v>
      </c>
      <c r="U5" s="34" t="s">
        <v>226</v>
      </c>
      <c r="V5" s="6">
        <v>4</v>
      </c>
      <c r="W5" s="6"/>
      <c r="X5" s="33">
        <v>31.6</v>
      </c>
      <c r="Y5" s="33">
        <v>22.6</v>
      </c>
      <c r="Z5" s="6" t="s">
        <v>227</v>
      </c>
      <c r="AA5" s="35">
        <v>1</v>
      </c>
      <c r="AB5" s="28">
        <v>126</v>
      </c>
      <c r="AC5" s="33" t="s">
        <v>228</v>
      </c>
      <c r="AD5" s="28">
        <v>2</v>
      </c>
      <c r="AE5" s="6"/>
      <c r="AF5" s="36">
        <v>0</v>
      </c>
      <c r="AG5" s="8" t="s">
        <v>42</v>
      </c>
      <c r="AH5" s="37" t="s">
        <v>34</v>
      </c>
      <c r="AI5" s="1" t="s">
        <v>42</v>
      </c>
      <c r="AJ5" s="15" t="s">
        <v>34</v>
      </c>
      <c r="AK5" s="15" t="s">
        <v>34</v>
      </c>
      <c r="AL5" s="1" t="s">
        <v>42</v>
      </c>
      <c r="AM5" s="8" t="s">
        <v>42</v>
      </c>
      <c r="AN5" s="37" t="s">
        <v>34</v>
      </c>
      <c r="AO5" s="1" t="s">
        <v>42</v>
      </c>
      <c r="AP5" s="1" t="s">
        <v>42</v>
      </c>
      <c r="AQ5" s="15" t="s">
        <v>34</v>
      </c>
      <c r="AR5" s="1" t="s">
        <v>42</v>
      </c>
      <c r="AS5" s="1" t="s">
        <v>42</v>
      </c>
      <c r="AT5" s="15" t="s">
        <v>34</v>
      </c>
      <c r="AU5" s="1" t="s">
        <v>42</v>
      </c>
      <c r="AV5" s="1" t="s">
        <v>42</v>
      </c>
      <c r="AW5" s="15" t="s">
        <v>34</v>
      </c>
      <c r="AX5" s="1" t="s">
        <v>42</v>
      </c>
      <c r="AY5" s="1" t="s">
        <v>42</v>
      </c>
      <c r="AZ5" s="8" t="s">
        <v>42</v>
      </c>
      <c r="BA5" s="37" t="s">
        <v>34</v>
      </c>
      <c r="BB5" s="1" t="s">
        <v>42</v>
      </c>
      <c r="BC5" s="1" t="s">
        <v>42</v>
      </c>
      <c r="BD5" s="15" t="s">
        <v>34</v>
      </c>
      <c r="BE5" s="1" t="s">
        <v>42</v>
      </c>
      <c r="BF5" s="1" t="s">
        <v>42</v>
      </c>
      <c r="BG5" s="1" t="s">
        <v>42</v>
      </c>
      <c r="BH5" s="1" t="s">
        <v>42</v>
      </c>
      <c r="BI5" s="1" t="s">
        <v>42</v>
      </c>
      <c r="BJ5" s="15" t="s">
        <v>34</v>
      </c>
      <c r="BK5" s="1" t="s">
        <v>42</v>
      </c>
      <c r="BL5" s="1" t="s">
        <v>42</v>
      </c>
      <c r="BM5" s="1" t="s">
        <v>42</v>
      </c>
      <c r="BN5" s="15" t="s">
        <v>34</v>
      </c>
      <c r="BO5" s="15" t="s">
        <v>34</v>
      </c>
      <c r="BP5" s="1" t="s">
        <v>42</v>
      </c>
      <c r="BQ5" s="1" t="s">
        <v>42</v>
      </c>
      <c r="BR5" s="1" t="s">
        <v>42</v>
      </c>
      <c r="BS5" s="8" t="s">
        <v>42</v>
      </c>
      <c r="BT5" s="37" t="s">
        <v>34</v>
      </c>
      <c r="BU5" s="15" t="s">
        <v>34</v>
      </c>
      <c r="BV5" s="15" t="s">
        <v>34</v>
      </c>
      <c r="BW5" s="1" t="s">
        <v>42</v>
      </c>
      <c r="BX5" s="1" t="s">
        <v>42</v>
      </c>
      <c r="BY5" s="1" t="s">
        <v>42</v>
      </c>
      <c r="BZ5" s="1" t="s">
        <v>42</v>
      </c>
      <c r="CA5" s="1" t="s">
        <v>42</v>
      </c>
      <c r="CB5" s="1" t="s">
        <v>42</v>
      </c>
      <c r="CC5" s="1" t="s">
        <v>42</v>
      </c>
      <c r="CD5" s="15" t="s">
        <v>34</v>
      </c>
      <c r="CE5" s="1" t="s">
        <v>42</v>
      </c>
      <c r="CF5" s="1" t="s">
        <v>42</v>
      </c>
      <c r="CG5" s="1" t="s">
        <v>42</v>
      </c>
      <c r="CH5" s="1" t="s">
        <v>42</v>
      </c>
      <c r="CI5" s="1" t="s">
        <v>42</v>
      </c>
      <c r="CJ5" s="1" t="s">
        <v>42</v>
      </c>
      <c r="CK5" s="1" t="s">
        <v>42</v>
      </c>
      <c r="CL5" s="1" t="s">
        <v>42</v>
      </c>
      <c r="CM5" s="1" t="s">
        <v>42</v>
      </c>
      <c r="CN5" s="1" t="s">
        <v>42</v>
      </c>
      <c r="CO5" s="1" t="s">
        <v>42</v>
      </c>
      <c r="CP5" s="15" t="s">
        <v>34</v>
      </c>
      <c r="CQ5" s="1" t="s">
        <v>42</v>
      </c>
      <c r="CR5" s="1" t="s">
        <v>42</v>
      </c>
      <c r="CS5" s="1" t="s">
        <v>42</v>
      </c>
      <c r="CT5" s="1" t="s">
        <v>42</v>
      </c>
      <c r="CU5" s="1" t="s">
        <v>42</v>
      </c>
      <c r="CV5" s="15" t="s">
        <v>34</v>
      </c>
      <c r="CW5" s="15" t="s">
        <v>34</v>
      </c>
      <c r="CX5" s="1" t="s">
        <v>42</v>
      </c>
      <c r="CY5" s="1" t="s">
        <v>42</v>
      </c>
      <c r="CZ5" s="1" t="s">
        <v>42</v>
      </c>
      <c r="DA5" s="1" t="s">
        <v>42</v>
      </c>
      <c r="DB5" s="8" t="s">
        <v>42</v>
      </c>
      <c r="DC5" s="37" t="s">
        <v>34</v>
      </c>
      <c r="DD5" s="15" t="s">
        <v>34</v>
      </c>
      <c r="DE5" s="1" t="s">
        <v>35</v>
      </c>
      <c r="DF5" s="1" t="s">
        <v>42</v>
      </c>
      <c r="DG5" s="15" t="s">
        <v>34</v>
      </c>
      <c r="DH5" s="1" t="s">
        <v>42</v>
      </c>
      <c r="DI5" s="1" t="s">
        <v>42</v>
      </c>
      <c r="DJ5" s="1" t="s">
        <v>42</v>
      </c>
      <c r="DK5" s="1" t="s">
        <v>42</v>
      </c>
      <c r="DL5" s="1" t="s">
        <v>42</v>
      </c>
      <c r="DM5" s="1" t="s">
        <v>42</v>
      </c>
      <c r="DN5" s="1" t="s">
        <v>42</v>
      </c>
      <c r="DO5" s="1" t="s">
        <v>42</v>
      </c>
      <c r="DP5" s="15" t="s">
        <v>34</v>
      </c>
      <c r="DQ5" s="1" t="s">
        <v>42</v>
      </c>
      <c r="DR5" s="1" t="s">
        <v>42</v>
      </c>
      <c r="DS5" s="1" t="s">
        <v>42</v>
      </c>
      <c r="DT5" s="1" t="s">
        <v>42</v>
      </c>
      <c r="DU5" s="1" t="s">
        <v>42</v>
      </c>
      <c r="DV5" s="1" t="s">
        <v>34</v>
      </c>
      <c r="DW5" s="1" t="s">
        <v>42</v>
      </c>
      <c r="DX5" s="1" t="s">
        <v>42</v>
      </c>
      <c r="DY5" s="1" t="s">
        <v>42</v>
      </c>
      <c r="DZ5" s="1" t="s">
        <v>42</v>
      </c>
      <c r="EA5" s="1" t="s">
        <v>42</v>
      </c>
      <c r="EB5" s="15" t="s">
        <v>34</v>
      </c>
      <c r="EC5" s="1" t="s">
        <v>42</v>
      </c>
      <c r="ED5" s="1" t="s">
        <v>42</v>
      </c>
      <c r="EE5" s="1" t="s">
        <v>42</v>
      </c>
      <c r="EF5" s="1" t="s">
        <v>42</v>
      </c>
      <c r="EG5" s="1" t="s">
        <v>42</v>
      </c>
      <c r="EH5" s="1" t="s">
        <v>42</v>
      </c>
      <c r="EI5" s="1" t="s">
        <v>42</v>
      </c>
      <c r="EJ5" s="1" t="s">
        <v>42</v>
      </c>
      <c r="EK5" s="1" t="s">
        <v>42</v>
      </c>
      <c r="EL5" s="1" t="s">
        <v>42</v>
      </c>
      <c r="EM5" s="15" t="s">
        <v>34</v>
      </c>
      <c r="EN5" s="1" t="s">
        <v>42</v>
      </c>
      <c r="EO5" s="1" t="s">
        <v>42</v>
      </c>
      <c r="EP5" s="1" t="s">
        <v>42</v>
      </c>
      <c r="EQ5" s="1" t="s">
        <v>42</v>
      </c>
      <c r="ER5" s="1" t="s">
        <v>42</v>
      </c>
      <c r="ES5" s="1" t="s">
        <v>42</v>
      </c>
      <c r="ET5" s="1" t="s">
        <v>42</v>
      </c>
      <c r="EU5" s="1" t="s">
        <v>42</v>
      </c>
      <c r="EV5" s="1" t="s">
        <v>42</v>
      </c>
      <c r="EW5" s="1" t="s">
        <v>42</v>
      </c>
      <c r="EX5" s="15" t="s">
        <v>34</v>
      </c>
      <c r="EY5" s="1" t="s">
        <v>42</v>
      </c>
      <c r="EZ5" s="1" t="s">
        <v>42</v>
      </c>
      <c r="FA5" s="1" t="s">
        <v>42</v>
      </c>
      <c r="FB5" s="8" t="s">
        <v>42</v>
      </c>
      <c r="FC5" s="37" t="s">
        <v>34</v>
      </c>
      <c r="FD5" s="1" t="s">
        <v>42</v>
      </c>
      <c r="FE5" s="1" t="s">
        <v>42</v>
      </c>
      <c r="FF5" s="1" t="s">
        <v>42</v>
      </c>
      <c r="FG5" s="15" t="s">
        <v>34</v>
      </c>
      <c r="FH5" s="1" t="s">
        <v>42</v>
      </c>
      <c r="FI5" s="1" t="s">
        <v>42</v>
      </c>
      <c r="FJ5" s="1" t="s">
        <v>42</v>
      </c>
      <c r="FK5" s="1" t="s">
        <v>42</v>
      </c>
      <c r="FL5" s="1" t="s">
        <v>35</v>
      </c>
      <c r="FM5" s="15" t="s">
        <v>34</v>
      </c>
      <c r="FN5" s="1" t="s">
        <v>42</v>
      </c>
      <c r="FO5" s="1" t="s">
        <v>42</v>
      </c>
      <c r="FP5" s="1" t="s">
        <v>42</v>
      </c>
      <c r="FQ5" s="1" t="s">
        <v>42</v>
      </c>
      <c r="FR5" s="1" t="s">
        <v>42</v>
      </c>
      <c r="FS5" s="8" t="s">
        <v>42</v>
      </c>
      <c r="FT5" s="1" t="s">
        <v>42</v>
      </c>
      <c r="FU5" s="1" t="s">
        <v>42</v>
      </c>
      <c r="FV5" s="1" t="s">
        <v>42</v>
      </c>
      <c r="FW5" s="1" t="s">
        <v>42</v>
      </c>
      <c r="FX5" s="1" t="s">
        <v>42</v>
      </c>
      <c r="FY5" s="1" t="s">
        <v>42</v>
      </c>
      <c r="FZ5" s="1" t="s">
        <v>42</v>
      </c>
      <c r="GA5" s="1" t="s">
        <v>42</v>
      </c>
      <c r="GB5" s="1" t="s">
        <v>42</v>
      </c>
      <c r="GC5" s="1" t="s">
        <v>42</v>
      </c>
      <c r="GD5" s="1"/>
      <c r="GE5" s="1" t="s">
        <v>42</v>
      </c>
      <c r="GF5" s="1" t="s">
        <v>34</v>
      </c>
    </row>
    <row r="6" spans="2:188" x14ac:dyDescent="0.35">
      <c r="B6" s="84"/>
      <c r="C6" s="27" t="s">
        <v>6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>
        <v>5</v>
      </c>
      <c r="P6">
        <v>2017</v>
      </c>
      <c r="Q6" s="6" t="s">
        <v>223</v>
      </c>
      <c r="R6" s="6" t="s">
        <v>224</v>
      </c>
      <c r="S6" s="28" t="s">
        <v>229</v>
      </c>
      <c r="T6" s="6" t="s">
        <v>224</v>
      </c>
      <c r="U6" s="34" t="s">
        <v>230</v>
      </c>
      <c r="V6" s="6">
        <v>4</v>
      </c>
      <c r="W6" s="6"/>
      <c r="X6" s="33">
        <v>19</v>
      </c>
      <c r="Y6" s="33">
        <v>23.6</v>
      </c>
      <c r="Z6" s="6" t="s">
        <v>227</v>
      </c>
      <c r="AA6" s="30">
        <v>1</v>
      </c>
      <c r="AB6" s="28">
        <v>300</v>
      </c>
      <c r="AC6" s="28" t="s">
        <v>228</v>
      </c>
      <c r="AD6" s="28">
        <v>2</v>
      </c>
      <c r="AE6" s="6"/>
      <c r="AF6" s="5" t="s">
        <v>34</v>
      </c>
      <c r="AG6" s="8" t="s">
        <v>42</v>
      </c>
      <c r="AH6" s="5" t="s">
        <v>34</v>
      </c>
      <c r="AI6" s="1" t="s">
        <v>35</v>
      </c>
      <c r="AJ6" s="1" t="s">
        <v>42</v>
      </c>
      <c r="AK6" s="1">
        <v>0</v>
      </c>
      <c r="AL6" s="1" t="s">
        <v>34</v>
      </c>
      <c r="AM6" s="8" t="s">
        <v>34</v>
      </c>
      <c r="AN6" s="5" t="s">
        <v>42</v>
      </c>
      <c r="AO6" s="1" t="s">
        <v>42</v>
      </c>
      <c r="AP6" s="1" t="s">
        <v>42</v>
      </c>
      <c r="AQ6" s="1" t="s">
        <v>42</v>
      </c>
      <c r="AR6" s="1" t="s">
        <v>42</v>
      </c>
      <c r="AS6" s="1" t="s">
        <v>42</v>
      </c>
      <c r="AT6" s="1" t="s">
        <v>42</v>
      </c>
      <c r="AU6" s="1" t="s">
        <v>42</v>
      </c>
      <c r="AV6" s="1" t="s">
        <v>42</v>
      </c>
      <c r="AW6" s="1" t="s">
        <v>42</v>
      </c>
      <c r="AX6" s="1" t="s">
        <v>42</v>
      </c>
      <c r="AY6" s="1" t="s">
        <v>42</v>
      </c>
      <c r="AZ6" s="8" t="s">
        <v>42</v>
      </c>
      <c r="BA6" s="5" t="s">
        <v>42</v>
      </c>
      <c r="BB6" s="1" t="s">
        <v>42</v>
      </c>
      <c r="BC6" s="1" t="s">
        <v>42</v>
      </c>
      <c r="BD6" s="1" t="s">
        <v>42</v>
      </c>
      <c r="BE6" s="1" t="s">
        <v>42</v>
      </c>
      <c r="BF6" s="1" t="s">
        <v>42</v>
      </c>
      <c r="BG6" s="1" t="s">
        <v>42</v>
      </c>
      <c r="BH6" s="1" t="s">
        <v>42</v>
      </c>
      <c r="BI6" s="1" t="s">
        <v>42</v>
      </c>
      <c r="BJ6" s="1" t="s">
        <v>42</v>
      </c>
      <c r="BK6" s="1" t="s">
        <v>42</v>
      </c>
      <c r="BL6" s="1" t="s">
        <v>42</v>
      </c>
      <c r="BM6" s="1" t="s">
        <v>42</v>
      </c>
      <c r="BN6" s="1" t="s">
        <v>42</v>
      </c>
      <c r="BO6" s="1" t="s">
        <v>42</v>
      </c>
      <c r="BP6" s="1" t="s">
        <v>42</v>
      </c>
      <c r="BQ6" s="1" t="s">
        <v>42</v>
      </c>
      <c r="BR6" s="1" t="s">
        <v>42</v>
      </c>
      <c r="BS6" s="8" t="s">
        <v>42</v>
      </c>
      <c r="BT6" s="5" t="s">
        <v>42</v>
      </c>
      <c r="BU6" s="1" t="s">
        <v>42</v>
      </c>
      <c r="BV6" s="1" t="s">
        <v>42</v>
      </c>
      <c r="BW6" s="1" t="s">
        <v>42</v>
      </c>
      <c r="BX6" s="1" t="s">
        <v>42</v>
      </c>
      <c r="BY6" s="1" t="s">
        <v>42</v>
      </c>
      <c r="BZ6" s="1" t="s">
        <v>42</v>
      </c>
      <c r="CA6" s="1" t="s">
        <v>42</v>
      </c>
      <c r="CB6" s="1" t="s">
        <v>42</v>
      </c>
      <c r="CC6" s="1" t="s">
        <v>42</v>
      </c>
      <c r="CD6" s="1" t="s">
        <v>42</v>
      </c>
      <c r="CE6" s="1" t="s">
        <v>42</v>
      </c>
      <c r="CF6" s="1" t="s">
        <v>42</v>
      </c>
      <c r="CG6" s="1" t="s">
        <v>35</v>
      </c>
      <c r="CH6" s="1" t="s">
        <v>42</v>
      </c>
      <c r="CI6" s="1" t="s">
        <v>35</v>
      </c>
      <c r="CJ6" s="1" t="s">
        <v>42</v>
      </c>
      <c r="CK6" s="1" t="s">
        <v>42</v>
      </c>
      <c r="CL6" s="1" t="s">
        <v>34</v>
      </c>
      <c r="CM6" s="1" t="s">
        <v>42</v>
      </c>
      <c r="CN6" s="1" t="s">
        <v>42</v>
      </c>
      <c r="CO6" s="1" t="s">
        <v>42</v>
      </c>
      <c r="CP6" s="1" t="s">
        <v>42</v>
      </c>
      <c r="CQ6" s="1" t="s">
        <v>42</v>
      </c>
      <c r="CR6" s="1" t="s">
        <v>42</v>
      </c>
      <c r="CS6" s="1" t="s">
        <v>42</v>
      </c>
      <c r="CT6" s="1" t="s">
        <v>42</v>
      </c>
      <c r="CU6" s="1" t="s">
        <v>42</v>
      </c>
      <c r="CV6" s="1" t="s">
        <v>42</v>
      </c>
      <c r="CW6" s="1" t="s">
        <v>42</v>
      </c>
      <c r="CX6" s="1" t="s">
        <v>42</v>
      </c>
      <c r="CY6" s="1" t="s">
        <v>42</v>
      </c>
      <c r="CZ6" s="1" t="s">
        <v>42</v>
      </c>
      <c r="DA6" s="1" t="s">
        <v>42</v>
      </c>
      <c r="DB6" s="8" t="s">
        <v>42</v>
      </c>
      <c r="DC6" s="5" t="s">
        <v>42</v>
      </c>
      <c r="DD6" s="1" t="s">
        <v>42</v>
      </c>
      <c r="DE6" s="1" t="s">
        <v>35</v>
      </c>
      <c r="DF6" s="1" t="s">
        <v>35</v>
      </c>
      <c r="DG6" s="1" t="s">
        <v>42</v>
      </c>
      <c r="DH6" s="1" t="s">
        <v>42</v>
      </c>
      <c r="DI6" s="1" t="s">
        <v>42</v>
      </c>
      <c r="DJ6" s="1" t="s">
        <v>34</v>
      </c>
      <c r="DK6" s="1" t="s">
        <v>35</v>
      </c>
      <c r="DL6" s="1" t="s">
        <v>35</v>
      </c>
      <c r="DM6" s="1" t="s">
        <v>42</v>
      </c>
      <c r="DN6" s="1" t="s">
        <v>42</v>
      </c>
      <c r="DO6" s="1" t="s">
        <v>42</v>
      </c>
      <c r="DP6" s="1" t="s">
        <v>34</v>
      </c>
      <c r="DQ6" s="1" t="s">
        <v>42</v>
      </c>
      <c r="DR6" s="1" t="s">
        <v>42</v>
      </c>
      <c r="DS6" s="1" t="s">
        <v>42</v>
      </c>
      <c r="DT6" s="1" t="s">
        <v>42</v>
      </c>
      <c r="DU6" s="1" t="s">
        <v>42</v>
      </c>
      <c r="DV6" s="1" t="s">
        <v>42</v>
      </c>
      <c r="DW6" s="1" t="s">
        <v>42</v>
      </c>
      <c r="DX6" s="1" t="s">
        <v>42</v>
      </c>
      <c r="DY6" s="1" t="s">
        <v>42</v>
      </c>
      <c r="DZ6" s="1" t="s">
        <v>42</v>
      </c>
      <c r="EA6" s="1" t="s">
        <v>34</v>
      </c>
      <c r="EB6" s="1" t="s">
        <v>42</v>
      </c>
      <c r="EC6" s="1" t="s">
        <v>42</v>
      </c>
      <c r="ED6" s="1" t="s">
        <v>42</v>
      </c>
      <c r="EE6" s="1" t="s">
        <v>42</v>
      </c>
      <c r="EF6" s="1" t="s">
        <v>42</v>
      </c>
      <c r="EG6" s="1" t="s">
        <v>34</v>
      </c>
      <c r="EH6" s="1" t="s">
        <v>42</v>
      </c>
      <c r="EI6" s="1" t="s">
        <v>42</v>
      </c>
      <c r="EJ6" s="1" t="s">
        <v>35</v>
      </c>
      <c r="EK6" s="1" t="s">
        <v>35</v>
      </c>
      <c r="EL6" s="1" t="s">
        <v>42</v>
      </c>
      <c r="EM6" s="1" t="s">
        <v>35</v>
      </c>
      <c r="EN6" s="1" t="s">
        <v>42</v>
      </c>
      <c r="EO6" s="1" t="s">
        <v>34</v>
      </c>
      <c r="EP6" s="1" t="s">
        <v>42</v>
      </c>
      <c r="EQ6" s="1" t="s">
        <v>42</v>
      </c>
      <c r="ER6" s="1" t="s">
        <v>42</v>
      </c>
      <c r="ES6" s="1" t="s">
        <v>42</v>
      </c>
      <c r="ET6" s="1" t="s">
        <v>42</v>
      </c>
      <c r="EU6" s="1" t="s">
        <v>42</v>
      </c>
      <c r="EV6" s="1" t="s">
        <v>42</v>
      </c>
      <c r="EW6" s="1" t="s">
        <v>42</v>
      </c>
      <c r="EX6" s="1" t="s">
        <v>42</v>
      </c>
      <c r="EY6" s="1" t="s">
        <v>42</v>
      </c>
      <c r="EZ6" s="1" t="s">
        <v>42</v>
      </c>
      <c r="FA6" s="1" t="s">
        <v>34</v>
      </c>
      <c r="FB6" s="8" t="s">
        <v>34</v>
      </c>
      <c r="FC6" s="5" t="s">
        <v>42</v>
      </c>
      <c r="FD6" s="1" t="s">
        <v>42</v>
      </c>
      <c r="FE6" s="1" t="s">
        <v>42</v>
      </c>
      <c r="FF6" s="1" t="s">
        <v>42</v>
      </c>
      <c r="FG6" s="1" t="s">
        <v>42</v>
      </c>
      <c r="FH6" s="1" t="s">
        <v>42</v>
      </c>
      <c r="FI6" s="1" t="s">
        <v>42</v>
      </c>
      <c r="FJ6" s="1" t="s">
        <v>42</v>
      </c>
      <c r="FK6" s="1" t="s">
        <v>42</v>
      </c>
      <c r="FL6" s="2" t="s">
        <v>42</v>
      </c>
      <c r="FM6" s="1" t="s">
        <v>42</v>
      </c>
      <c r="FN6" s="1" t="s">
        <v>42</v>
      </c>
      <c r="FO6" s="1" t="s">
        <v>42</v>
      </c>
      <c r="FP6" s="1" t="s">
        <v>42</v>
      </c>
      <c r="FQ6" s="1" t="s">
        <v>42</v>
      </c>
      <c r="FR6" s="1" t="s">
        <v>42</v>
      </c>
      <c r="FS6" s="8" t="s">
        <v>42</v>
      </c>
      <c r="FT6" s="1" t="s">
        <v>42</v>
      </c>
      <c r="FU6" s="1" t="s">
        <v>42</v>
      </c>
      <c r="FV6" s="1" t="s">
        <v>42</v>
      </c>
      <c r="FW6" s="1" t="s">
        <v>42</v>
      </c>
      <c r="FX6" s="1" t="s">
        <v>42</v>
      </c>
      <c r="FY6" s="1" t="s">
        <v>42</v>
      </c>
      <c r="FZ6" s="1" t="s">
        <v>42</v>
      </c>
      <c r="GA6" s="1" t="s">
        <v>42</v>
      </c>
      <c r="GB6" s="1" t="s">
        <v>42</v>
      </c>
      <c r="GC6" s="1" t="s">
        <v>42</v>
      </c>
      <c r="GD6" s="1"/>
      <c r="GE6" s="1" t="s">
        <v>42</v>
      </c>
      <c r="GF6" s="1" t="s">
        <v>42</v>
      </c>
    </row>
    <row r="7" spans="2:188" x14ac:dyDescent="0.35">
      <c r="B7" s="84"/>
      <c r="C7" s="27" t="s">
        <v>27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>
        <v>26</v>
      </c>
      <c r="P7">
        <v>2021</v>
      </c>
      <c r="Q7" s="6" t="s">
        <v>223</v>
      </c>
      <c r="R7" s="6" t="s">
        <v>224</v>
      </c>
      <c r="S7" s="33" t="s">
        <v>231</v>
      </c>
      <c r="T7" s="6" t="s">
        <v>224</v>
      </c>
      <c r="U7" s="34" t="s">
        <v>232</v>
      </c>
      <c r="V7" s="6">
        <v>6</v>
      </c>
      <c r="W7" s="6"/>
      <c r="X7" s="28">
        <v>35</v>
      </c>
      <c r="Y7" s="33">
        <v>22.75</v>
      </c>
      <c r="Z7" s="6" t="s">
        <v>227</v>
      </c>
      <c r="AA7" s="30">
        <v>1</v>
      </c>
      <c r="AB7" s="33">
        <v>15</v>
      </c>
      <c r="AC7" s="33" t="s">
        <v>228</v>
      </c>
      <c r="AD7" s="28">
        <v>2</v>
      </c>
      <c r="AE7" s="6"/>
      <c r="AF7" s="31">
        <v>0</v>
      </c>
      <c r="AG7" s="32">
        <v>0</v>
      </c>
      <c r="AH7" s="31" t="s">
        <v>42</v>
      </c>
      <c r="AI7" s="2" t="s">
        <v>42</v>
      </c>
      <c r="AJ7" s="2" t="s">
        <v>42</v>
      </c>
      <c r="AK7" s="2" t="s">
        <v>42</v>
      </c>
      <c r="AL7" s="2" t="s">
        <v>42</v>
      </c>
      <c r="AM7" s="8" t="s">
        <v>42</v>
      </c>
      <c r="AN7" s="31" t="s">
        <v>42</v>
      </c>
      <c r="AO7" s="2" t="s">
        <v>42</v>
      </c>
      <c r="AP7" s="2" t="s">
        <v>42</v>
      </c>
      <c r="AQ7" s="2" t="s">
        <v>42</v>
      </c>
      <c r="AR7" s="2" t="s">
        <v>42</v>
      </c>
      <c r="AS7" s="2" t="s">
        <v>42</v>
      </c>
      <c r="AT7" s="2" t="s">
        <v>42</v>
      </c>
      <c r="AU7" s="1" t="s">
        <v>42</v>
      </c>
      <c r="AV7" s="2" t="s">
        <v>42</v>
      </c>
      <c r="AW7" s="2" t="s">
        <v>42</v>
      </c>
      <c r="AX7" s="1" t="s">
        <v>42</v>
      </c>
      <c r="AY7" s="2" t="s">
        <v>42</v>
      </c>
      <c r="AZ7" s="8" t="s">
        <v>42</v>
      </c>
      <c r="BA7" s="31" t="s">
        <v>42</v>
      </c>
      <c r="BB7" s="2" t="s">
        <v>42</v>
      </c>
      <c r="BC7" s="2" t="s">
        <v>42</v>
      </c>
      <c r="BD7" s="2" t="s">
        <v>42</v>
      </c>
      <c r="BE7" s="2" t="s">
        <v>42</v>
      </c>
      <c r="BF7" s="2" t="s">
        <v>42</v>
      </c>
      <c r="BG7" s="2" t="s">
        <v>42</v>
      </c>
      <c r="BH7" s="1" t="s">
        <v>42</v>
      </c>
      <c r="BI7" s="1" t="s">
        <v>42</v>
      </c>
      <c r="BJ7" s="2" t="s">
        <v>42</v>
      </c>
      <c r="BK7" s="2" t="s">
        <v>42</v>
      </c>
      <c r="BL7" s="1" t="s">
        <v>42</v>
      </c>
      <c r="BM7" s="2" t="s">
        <v>42</v>
      </c>
      <c r="BN7" s="2" t="s">
        <v>42</v>
      </c>
      <c r="BO7" s="2" t="s">
        <v>42</v>
      </c>
      <c r="BP7" s="1" t="s">
        <v>42</v>
      </c>
      <c r="BQ7" s="1" t="s">
        <v>42</v>
      </c>
      <c r="BR7" s="2" t="s">
        <v>42</v>
      </c>
      <c r="BS7" s="8" t="s">
        <v>42</v>
      </c>
      <c r="BT7" s="31" t="s">
        <v>42</v>
      </c>
      <c r="BU7" s="1" t="s">
        <v>42</v>
      </c>
      <c r="BV7" s="2" t="s">
        <v>42</v>
      </c>
      <c r="BW7" s="2" t="s">
        <v>42</v>
      </c>
      <c r="BX7" s="1" t="s">
        <v>42</v>
      </c>
      <c r="BY7" s="1" t="s">
        <v>42</v>
      </c>
      <c r="BZ7" s="1" t="s">
        <v>42</v>
      </c>
      <c r="CA7" s="2" t="s">
        <v>42</v>
      </c>
      <c r="CB7" s="2" t="s">
        <v>42</v>
      </c>
      <c r="CC7" s="1" t="s">
        <v>42</v>
      </c>
      <c r="CD7" s="2" t="s">
        <v>42</v>
      </c>
      <c r="CE7" s="2" t="s">
        <v>42</v>
      </c>
      <c r="CF7" s="2" t="s">
        <v>42</v>
      </c>
      <c r="CG7" s="2" t="s">
        <v>42</v>
      </c>
      <c r="CH7" s="2" t="s">
        <v>42</v>
      </c>
      <c r="CI7" s="2" t="s">
        <v>42</v>
      </c>
      <c r="CJ7" s="2" t="s">
        <v>42</v>
      </c>
      <c r="CK7" s="2" t="s">
        <v>42</v>
      </c>
      <c r="CL7" s="2" t="s">
        <v>42</v>
      </c>
      <c r="CM7" s="2" t="s">
        <v>42</v>
      </c>
      <c r="CN7" s="2" t="s">
        <v>42</v>
      </c>
      <c r="CO7" s="1" t="s">
        <v>42</v>
      </c>
      <c r="CP7" s="2" t="s">
        <v>42</v>
      </c>
      <c r="CQ7" s="2" t="s">
        <v>42</v>
      </c>
      <c r="CR7" s="1" t="s">
        <v>42</v>
      </c>
      <c r="CS7" s="1" t="s">
        <v>42</v>
      </c>
      <c r="CT7" s="1" t="s">
        <v>42</v>
      </c>
      <c r="CU7" s="2" t="s">
        <v>42</v>
      </c>
      <c r="CV7" s="2" t="s">
        <v>42</v>
      </c>
      <c r="CW7" s="2" t="s">
        <v>42</v>
      </c>
      <c r="CX7" s="1" t="s">
        <v>42</v>
      </c>
      <c r="CY7" s="1" t="s">
        <v>42</v>
      </c>
      <c r="CZ7" s="2" t="s">
        <v>42</v>
      </c>
      <c r="DA7" s="2" t="s">
        <v>42</v>
      </c>
      <c r="DB7" s="8" t="s">
        <v>42</v>
      </c>
      <c r="DC7" s="31" t="s">
        <v>42</v>
      </c>
      <c r="DD7" s="2" t="s">
        <v>42</v>
      </c>
      <c r="DE7" s="2" t="s">
        <v>42</v>
      </c>
      <c r="DF7" s="2" t="s">
        <v>42</v>
      </c>
      <c r="DG7" s="2" t="s">
        <v>42</v>
      </c>
      <c r="DH7" s="2" t="s">
        <v>42</v>
      </c>
      <c r="DI7" s="2" t="s">
        <v>42</v>
      </c>
      <c r="DJ7" s="2" t="s">
        <v>42</v>
      </c>
      <c r="DK7" s="1" t="s">
        <v>34</v>
      </c>
      <c r="DL7" s="2" t="s">
        <v>42</v>
      </c>
      <c r="DM7" s="2" t="s">
        <v>42</v>
      </c>
      <c r="DN7" s="2" t="s">
        <v>42</v>
      </c>
      <c r="DO7" s="2" t="s">
        <v>42</v>
      </c>
      <c r="DP7" s="2" t="s">
        <v>34</v>
      </c>
      <c r="DQ7" s="2" t="s">
        <v>42</v>
      </c>
      <c r="DR7" s="2" t="s">
        <v>42</v>
      </c>
      <c r="DS7" s="1" t="s">
        <v>42</v>
      </c>
      <c r="DT7" s="1" t="s">
        <v>35</v>
      </c>
      <c r="DU7" s="1" t="s">
        <v>42</v>
      </c>
      <c r="DV7" s="1" t="s">
        <v>34</v>
      </c>
      <c r="DW7" s="1" t="s">
        <v>42</v>
      </c>
      <c r="DX7" s="2" t="s">
        <v>42</v>
      </c>
      <c r="DY7" s="1" t="s">
        <v>42</v>
      </c>
      <c r="DZ7" s="2" t="s">
        <v>42</v>
      </c>
      <c r="EA7" s="1" t="s">
        <v>42</v>
      </c>
      <c r="EB7" s="2" t="s">
        <v>42</v>
      </c>
      <c r="EC7" s="2" t="s">
        <v>42</v>
      </c>
      <c r="ED7" s="2" t="s">
        <v>42</v>
      </c>
      <c r="EE7" s="1" t="s">
        <v>42</v>
      </c>
      <c r="EF7" s="2" t="s">
        <v>42</v>
      </c>
      <c r="EG7" s="2" t="s">
        <v>42</v>
      </c>
      <c r="EH7" s="1" t="s">
        <v>42</v>
      </c>
      <c r="EI7" s="2" t="s">
        <v>42</v>
      </c>
      <c r="EJ7" s="2" t="s">
        <v>42</v>
      </c>
      <c r="EK7" s="2" t="s">
        <v>42</v>
      </c>
      <c r="EL7" s="2" t="s">
        <v>42</v>
      </c>
      <c r="EM7" s="2" t="s">
        <v>42</v>
      </c>
      <c r="EN7" s="1" t="s">
        <v>42</v>
      </c>
      <c r="EO7" s="1" t="s">
        <v>42</v>
      </c>
      <c r="EP7" s="2" t="s">
        <v>42</v>
      </c>
      <c r="EQ7" s="1" t="s">
        <v>42</v>
      </c>
      <c r="ER7" s="1" t="s">
        <v>42</v>
      </c>
      <c r="ES7" s="1" t="s">
        <v>42</v>
      </c>
      <c r="ET7" s="2" t="s">
        <v>42</v>
      </c>
      <c r="EU7" s="1" t="s">
        <v>42</v>
      </c>
      <c r="EV7" s="2" t="s">
        <v>42</v>
      </c>
      <c r="EW7" s="2" t="s">
        <v>42</v>
      </c>
      <c r="EX7" s="2" t="s">
        <v>42</v>
      </c>
      <c r="EY7" s="1" t="s">
        <v>42</v>
      </c>
      <c r="EZ7" s="1" t="s">
        <v>42</v>
      </c>
      <c r="FA7" s="1" t="s">
        <v>42</v>
      </c>
      <c r="FB7" s="32" t="s">
        <v>42</v>
      </c>
      <c r="FC7" s="31" t="s">
        <v>42</v>
      </c>
      <c r="FD7" s="2" t="s">
        <v>42</v>
      </c>
      <c r="FE7" s="2" t="s">
        <v>42</v>
      </c>
      <c r="FF7" s="2" t="s">
        <v>42</v>
      </c>
      <c r="FG7" s="2" t="s">
        <v>42</v>
      </c>
      <c r="FH7" s="1" t="s">
        <v>42</v>
      </c>
      <c r="FI7" s="2" t="s">
        <v>42</v>
      </c>
      <c r="FJ7" s="2" t="s">
        <v>42</v>
      </c>
      <c r="FK7" s="1" t="s">
        <v>42</v>
      </c>
      <c r="FL7" s="2" t="s">
        <v>42</v>
      </c>
      <c r="FM7" s="2" t="s">
        <v>42</v>
      </c>
      <c r="FN7" s="1" t="s">
        <v>42</v>
      </c>
      <c r="FO7" s="1" t="s">
        <v>42</v>
      </c>
      <c r="FP7" s="1" t="s">
        <v>42</v>
      </c>
      <c r="FQ7" s="1" t="s">
        <v>42</v>
      </c>
      <c r="FR7" s="1" t="s">
        <v>34</v>
      </c>
      <c r="FS7" s="32" t="s">
        <v>42</v>
      </c>
      <c r="FT7" s="2" t="s">
        <v>42</v>
      </c>
      <c r="FU7" s="2" t="s">
        <v>42</v>
      </c>
      <c r="FV7" s="2" t="s">
        <v>42</v>
      </c>
      <c r="FW7" s="2" t="s">
        <v>42</v>
      </c>
      <c r="FX7" s="1" t="s">
        <v>42</v>
      </c>
      <c r="FY7" s="1" t="s">
        <v>42</v>
      </c>
      <c r="FZ7" s="1" t="s">
        <v>42</v>
      </c>
      <c r="GA7" s="1" t="s">
        <v>42</v>
      </c>
      <c r="GB7" s="1" t="s">
        <v>42</v>
      </c>
      <c r="GC7" s="1" t="s">
        <v>42</v>
      </c>
      <c r="GD7" s="1"/>
      <c r="GE7" s="1"/>
      <c r="GF7" s="1"/>
    </row>
    <row r="8" spans="2:188" x14ac:dyDescent="0.35">
      <c r="B8" s="84"/>
      <c r="C8" s="27" t="s">
        <v>4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>
        <v>3</v>
      </c>
      <c r="P8">
        <v>2019</v>
      </c>
      <c r="Q8" s="39" t="s">
        <v>233</v>
      </c>
      <c r="R8" s="6" t="s">
        <v>224</v>
      </c>
      <c r="S8" s="33" t="s">
        <v>225</v>
      </c>
      <c r="T8" s="6" t="s">
        <v>234</v>
      </c>
      <c r="U8" s="34" t="s">
        <v>226</v>
      </c>
      <c r="V8" s="6">
        <v>4</v>
      </c>
      <c r="W8" s="6"/>
      <c r="X8" s="33">
        <v>25.5</v>
      </c>
      <c r="Y8" s="33">
        <v>24.4</v>
      </c>
      <c r="Z8" s="6" t="s">
        <v>227</v>
      </c>
      <c r="AA8" s="35">
        <v>4.8499999999999996</v>
      </c>
      <c r="AB8" s="33">
        <v>720</v>
      </c>
      <c r="AC8" s="33">
        <v>7</v>
      </c>
      <c r="AD8" s="28">
        <v>4</v>
      </c>
      <c r="AE8" s="6"/>
      <c r="AF8" s="40" t="s">
        <v>34</v>
      </c>
      <c r="AG8" s="32" t="s">
        <v>42</v>
      </c>
      <c r="AH8" s="5" t="s">
        <v>42</v>
      </c>
      <c r="AI8" s="2" t="s">
        <v>42</v>
      </c>
      <c r="AJ8" s="2" t="s">
        <v>42</v>
      </c>
      <c r="AK8" s="2" t="s">
        <v>42</v>
      </c>
      <c r="AL8" s="2" t="s">
        <v>42</v>
      </c>
      <c r="AM8" s="8" t="s">
        <v>42</v>
      </c>
      <c r="AN8" s="5" t="s">
        <v>42</v>
      </c>
      <c r="AO8" s="2" t="s">
        <v>42</v>
      </c>
      <c r="AP8" s="2" t="s">
        <v>42</v>
      </c>
      <c r="AQ8" s="2" t="s">
        <v>42</v>
      </c>
      <c r="AR8" s="2" t="s">
        <v>42</v>
      </c>
      <c r="AS8" s="2" t="s">
        <v>42</v>
      </c>
      <c r="AT8" s="2" t="s">
        <v>42</v>
      </c>
      <c r="AU8" s="1" t="s">
        <v>42</v>
      </c>
      <c r="AV8" s="2" t="s">
        <v>42</v>
      </c>
      <c r="AW8" s="2" t="s">
        <v>42</v>
      </c>
      <c r="AX8" s="1" t="s">
        <v>42</v>
      </c>
      <c r="AY8" s="2" t="s">
        <v>42</v>
      </c>
      <c r="AZ8" s="8" t="s">
        <v>42</v>
      </c>
      <c r="BA8" s="5" t="s">
        <v>42</v>
      </c>
      <c r="BB8" s="2" t="s">
        <v>42</v>
      </c>
      <c r="BC8" s="2" t="s">
        <v>42</v>
      </c>
      <c r="BD8" s="2" t="s">
        <v>42</v>
      </c>
      <c r="BE8" s="2" t="s">
        <v>42</v>
      </c>
      <c r="BF8" s="2" t="s">
        <v>42</v>
      </c>
      <c r="BG8" s="2" t="s">
        <v>42</v>
      </c>
      <c r="BH8" s="1" t="s">
        <v>42</v>
      </c>
      <c r="BI8" s="1" t="s">
        <v>42</v>
      </c>
      <c r="BJ8" s="2" t="s">
        <v>42</v>
      </c>
      <c r="BK8" s="2" t="s">
        <v>42</v>
      </c>
      <c r="BL8" s="1" t="s">
        <v>42</v>
      </c>
      <c r="BM8" s="2" t="s">
        <v>42</v>
      </c>
      <c r="BN8" s="2" t="s">
        <v>42</v>
      </c>
      <c r="BO8" s="2" t="s">
        <v>42</v>
      </c>
      <c r="BP8" s="1" t="s">
        <v>42</v>
      </c>
      <c r="BQ8" s="1" t="s">
        <v>42</v>
      </c>
      <c r="BR8" s="2" t="s">
        <v>42</v>
      </c>
      <c r="BS8" s="8" t="s">
        <v>42</v>
      </c>
      <c r="BT8" s="31" t="s">
        <v>42</v>
      </c>
      <c r="BU8" s="7" t="s">
        <v>34</v>
      </c>
      <c r="BV8" s="7" t="s">
        <v>34</v>
      </c>
      <c r="BW8" s="7" t="s">
        <v>34</v>
      </c>
      <c r="BX8" s="1" t="s">
        <v>42</v>
      </c>
      <c r="BY8" s="1" t="s">
        <v>42</v>
      </c>
      <c r="BZ8" s="1" t="s">
        <v>42</v>
      </c>
      <c r="CA8" s="2" t="s">
        <v>42</v>
      </c>
      <c r="CB8" s="2" t="s">
        <v>42</v>
      </c>
      <c r="CC8" s="1" t="s">
        <v>42</v>
      </c>
      <c r="CD8" s="2" t="s">
        <v>42</v>
      </c>
      <c r="CE8" s="2" t="s">
        <v>42</v>
      </c>
      <c r="CF8" s="2" t="s">
        <v>42</v>
      </c>
      <c r="CG8" s="2" t="s">
        <v>42</v>
      </c>
      <c r="CH8" s="7" t="s">
        <v>34</v>
      </c>
      <c r="CI8" s="2" t="s">
        <v>42</v>
      </c>
      <c r="CJ8" s="2" t="s">
        <v>42</v>
      </c>
      <c r="CK8" s="7" t="s">
        <v>34</v>
      </c>
      <c r="CL8" s="1" t="s">
        <v>42</v>
      </c>
      <c r="CM8" s="2" t="s">
        <v>42</v>
      </c>
      <c r="CN8" s="1" t="s">
        <v>42</v>
      </c>
      <c r="CO8" s="1" t="s">
        <v>42</v>
      </c>
      <c r="CP8" s="2" t="s">
        <v>42</v>
      </c>
      <c r="CQ8" s="2" t="s">
        <v>42</v>
      </c>
      <c r="CR8" s="1" t="s">
        <v>42</v>
      </c>
      <c r="CS8" s="1" t="s">
        <v>42</v>
      </c>
      <c r="CT8" s="1" t="s">
        <v>42</v>
      </c>
      <c r="CU8" s="2" t="s">
        <v>42</v>
      </c>
      <c r="CV8" s="2" t="s">
        <v>42</v>
      </c>
      <c r="CW8" s="2" t="s">
        <v>42</v>
      </c>
      <c r="CX8" s="1" t="s">
        <v>42</v>
      </c>
      <c r="CY8" s="1" t="s">
        <v>42</v>
      </c>
      <c r="CZ8" s="2" t="s">
        <v>42</v>
      </c>
      <c r="DA8" s="2" t="s">
        <v>42</v>
      </c>
      <c r="DB8" s="8" t="s">
        <v>42</v>
      </c>
      <c r="DC8" s="31" t="s">
        <v>42</v>
      </c>
      <c r="DD8" s="2" t="s">
        <v>42</v>
      </c>
      <c r="DE8" s="7" t="s">
        <v>34</v>
      </c>
      <c r="DF8" s="2" t="s">
        <v>42</v>
      </c>
      <c r="DG8" s="2" t="s">
        <v>42</v>
      </c>
      <c r="DH8" s="2" t="s">
        <v>42</v>
      </c>
      <c r="DI8" s="7" t="s">
        <v>34</v>
      </c>
      <c r="DJ8" s="7" t="s">
        <v>34</v>
      </c>
      <c r="DK8" s="1" t="s">
        <v>42</v>
      </c>
      <c r="DL8" s="2" t="s">
        <v>42</v>
      </c>
      <c r="DM8" s="2" t="s">
        <v>42</v>
      </c>
      <c r="DN8" s="2" t="s">
        <v>42</v>
      </c>
      <c r="DO8" s="2" t="s">
        <v>42</v>
      </c>
      <c r="DP8" s="2" t="s">
        <v>42</v>
      </c>
      <c r="DQ8" s="7" t="s">
        <v>34</v>
      </c>
      <c r="DR8" s="7" t="s">
        <v>34</v>
      </c>
      <c r="DS8" s="1" t="s">
        <v>42</v>
      </c>
      <c r="DT8" s="1" t="s">
        <v>42</v>
      </c>
      <c r="DU8" s="1" t="s">
        <v>42</v>
      </c>
      <c r="DV8" s="1" t="s">
        <v>42</v>
      </c>
      <c r="DW8" s="1" t="s">
        <v>42</v>
      </c>
      <c r="DX8" s="2" t="s">
        <v>42</v>
      </c>
      <c r="DY8" s="1" t="s">
        <v>42</v>
      </c>
      <c r="DZ8" s="2" t="s">
        <v>42</v>
      </c>
      <c r="EA8" s="1" t="s">
        <v>42</v>
      </c>
      <c r="EB8" s="2" t="s">
        <v>42</v>
      </c>
      <c r="EC8" s="2" t="s">
        <v>42</v>
      </c>
      <c r="ED8" s="2" t="s">
        <v>42</v>
      </c>
      <c r="EE8" s="1" t="s">
        <v>42</v>
      </c>
      <c r="EF8" s="7" t="s">
        <v>34</v>
      </c>
      <c r="EG8" s="2" t="s">
        <v>42</v>
      </c>
      <c r="EH8" s="1" t="s">
        <v>42</v>
      </c>
      <c r="EI8" s="2" t="s">
        <v>42</v>
      </c>
      <c r="EJ8" s="2" t="s">
        <v>42</v>
      </c>
      <c r="EK8" s="21" t="s">
        <v>35</v>
      </c>
      <c r="EL8" s="2" t="s">
        <v>42</v>
      </c>
      <c r="EM8" s="2" t="s">
        <v>42</v>
      </c>
      <c r="EN8" s="1" t="s">
        <v>42</v>
      </c>
      <c r="EO8" s="1" t="s">
        <v>42</v>
      </c>
      <c r="EP8" s="2" t="s">
        <v>42</v>
      </c>
      <c r="EQ8" s="1" t="s">
        <v>42</v>
      </c>
      <c r="ER8" s="1" t="s">
        <v>42</v>
      </c>
      <c r="ES8" s="1" t="s">
        <v>42</v>
      </c>
      <c r="ET8" s="2" t="s">
        <v>42</v>
      </c>
      <c r="EU8" s="1" t="s">
        <v>42</v>
      </c>
      <c r="EV8" s="2" t="s">
        <v>42</v>
      </c>
      <c r="EW8" s="2" t="s">
        <v>42</v>
      </c>
      <c r="EX8" s="2" t="s">
        <v>42</v>
      </c>
      <c r="EY8" s="1" t="s">
        <v>42</v>
      </c>
      <c r="EZ8" s="1" t="s">
        <v>42</v>
      </c>
      <c r="FA8" s="1" t="s">
        <v>42</v>
      </c>
      <c r="FB8" s="32" t="s">
        <v>42</v>
      </c>
      <c r="FC8" s="31" t="s">
        <v>42</v>
      </c>
      <c r="FD8" s="7" t="s">
        <v>34</v>
      </c>
      <c r="FE8" s="7" t="s">
        <v>34</v>
      </c>
      <c r="FF8" s="2" t="s">
        <v>42</v>
      </c>
      <c r="FG8" s="7" t="s">
        <v>34</v>
      </c>
      <c r="FH8" s="1" t="s">
        <v>42</v>
      </c>
      <c r="FI8" s="22" t="s">
        <v>34</v>
      </c>
      <c r="FJ8" s="2" t="s">
        <v>35</v>
      </c>
      <c r="FK8" s="1" t="s">
        <v>42</v>
      </c>
      <c r="FL8" s="2" t="s">
        <v>42</v>
      </c>
      <c r="FM8" s="2" t="s">
        <v>42</v>
      </c>
      <c r="FN8" s="1" t="s">
        <v>42</v>
      </c>
      <c r="FO8" s="1" t="s">
        <v>42</v>
      </c>
      <c r="FP8" s="1" t="s">
        <v>42</v>
      </c>
      <c r="FQ8" s="1" t="s">
        <v>42</v>
      </c>
      <c r="FR8" s="1" t="s">
        <v>42</v>
      </c>
      <c r="FS8" s="32" t="s">
        <v>42</v>
      </c>
      <c r="FT8" s="2" t="s">
        <v>42</v>
      </c>
      <c r="FU8" s="2" t="s">
        <v>42</v>
      </c>
      <c r="FV8" s="2" t="s">
        <v>42</v>
      </c>
      <c r="FW8" s="2" t="s">
        <v>42</v>
      </c>
      <c r="FX8" s="1" t="s">
        <v>34</v>
      </c>
      <c r="FY8" s="1" t="s">
        <v>42</v>
      </c>
      <c r="FZ8" s="1" t="s">
        <v>42</v>
      </c>
      <c r="GA8" s="1" t="s">
        <v>42</v>
      </c>
      <c r="GB8" s="1" t="s">
        <v>42</v>
      </c>
      <c r="GC8" s="1" t="s">
        <v>42</v>
      </c>
      <c r="GD8" s="1"/>
      <c r="GE8" s="1" t="s">
        <v>42</v>
      </c>
      <c r="GF8" s="1" t="s">
        <v>42</v>
      </c>
    </row>
    <row r="9" spans="2:188" x14ac:dyDescent="0.35">
      <c r="B9" s="84"/>
      <c r="C9" s="27" t="s">
        <v>20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>
        <v>19</v>
      </c>
      <c r="P9">
        <v>2021</v>
      </c>
      <c r="Q9" s="6" t="s">
        <v>223</v>
      </c>
      <c r="R9" s="6" t="s">
        <v>224</v>
      </c>
      <c r="S9" s="28" t="s">
        <v>231</v>
      </c>
      <c r="T9" s="6" t="s">
        <v>234</v>
      </c>
      <c r="U9" s="29" t="s">
        <v>235</v>
      </c>
      <c r="V9" s="6">
        <v>4</v>
      </c>
      <c r="W9" s="6"/>
      <c r="X9" s="33">
        <v>21</v>
      </c>
      <c r="Y9" s="33">
        <v>20</v>
      </c>
      <c r="Z9" s="6" t="s">
        <v>227</v>
      </c>
      <c r="AA9" s="30">
        <v>7</v>
      </c>
      <c r="AB9" s="28" t="s">
        <v>236</v>
      </c>
      <c r="AC9" s="28" t="s">
        <v>236</v>
      </c>
      <c r="AD9" s="28">
        <v>4</v>
      </c>
      <c r="AE9" s="6"/>
      <c r="AF9" s="31" t="s">
        <v>42</v>
      </c>
      <c r="AG9" s="32" t="s">
        <v>42</v>
      </c>
      <c r="AH9" s="31" t="s">
        <v>42</v>
      </c>
      <c r="AI9" s="2" t="s">
        <v>42</v>
      </c>
      <c r="AJ9" s="2" t="s">
        <v>42</v>
      </c>
      <c r="AK9" s="2" t="s">
        <v>42</v>
      </c>
      <c r="AL9" s="2" t="s">
        <v>42</v>
      </c>
      <c r="AM9" s="8" t="s">
        <v>42</v>
      </c>
      <c r="AN9" s="31" t="s">
        <v>42</v>
      </c>
      <c r="AO9" s="2" t="s">
        <v>42</v>
      </c>
      <c r="AP9" s="2" t="s">
        <v>42</v>
      </c>
      <c r="AQ9" s="2" t="s">
        <v>42</v>
      </c>
      <c r="AR9" s="2" t="s">
        <v>42</v>
      </c>
      <c r="AS9" s="2" t="s">
        <v>42</v>
      </c>
      <c r="AT9" s="2" t="s">
        <v>42</v>
      </c>
      <c r="AU9" s="1" t="s">
        <v>42</v>
      </c>
      <c r="AV9" s="2" t="s">
        <v>42</v>
      </c>
      <c r="AW9" s="2" t="s">
        <v>42</v>
      </c>
      <c r="AX9" s="1" t="s">
        <v>42</v>
      </c>
      <c r="AY9" s="2" t="s">
        <v>42</v>
      </c>
      <c r="AZ9" s="8" t="s">
        <v>42</v>
      </c>
      <c r="BA9" s="31" t="s">
        <v>42</v>
      </c>
      <c r="BB9" s="2" t="s">
        <v>42</v>
      </c>
      <c r="BC9" s="2" t="s">
        <v>42</v>
      </c>
      <c r="BD9" s="2" t="s">
        <v>42</v>
      </c>
      <c r="BE9" s="2" t="s">
        <v>42</v>
      </c>
      <c r="BF9" s="2" t="s">
        <v>42</v>
      </c>
      <c r="BG9" s="2" t="s">
        <v>42</v>
      </c>
      <c r="BH9" s="1" t="s">
        <v>42</v>
      </c>
      <c r="BI9" s="1" t="s">
        <v>42</v>
      </c>
      <c r="BJ9" s="2" t="s">
        <v>42</v>
      </c>
      <c r="BK9" s="2" t="s">
        <v>42</v>
      </c>
      <c r="BL9" s="1" t="s">
        <v>42</v>
      </c>
      <c r="BM9" s="2" t="s">
        <v>42</v>
      </c>
      <c r="BN9" s="2" t="s">
        <v>42</v>
      </c>
      <c r="BO9" s="2" t="s">
        <v>42</v>
      </c>
      <c r="BP9" s="1" t="s">
        <v>42</v>
      </c>
      <c r="BQ9" s="1" t="s">
        <v>42</v>
      </c>
      <c r="BR9" s="2" t="s">
        <v>42</v>
      </c>
      <c r="BS9" s="8" t="s">
        <v>42</v>
      </c>
      <c r="BT9" s="31" t="s">
        <v>42</v>
      </c>
      <c r="BU9" s="1" t="s">
        <v>42</v>
      </c>
      <c r="BV9" s="2" t="s">
        <v>42</v>
      </c>
      <c r="BW9" s="2" t="s">
        <v>42</v>
      </c>
      <c r="BX9" s="1" t="s">
        <v>42</v>
      </c>
      <c r="BY9" s="1" t="s">
        <v>42</v>
      </c>
      <c r="BZ9" s="1" t="s">
        <v>42</v>
      </c>
      <c r="CA9" s="2" t="s">
        <v>42</v>
      </c>
      <c r="CB9" s="2" t="s">
        <v>42</v>
      </c>
      <c r="CC9" s="1" t="s">
        <v>42</v>
      </c>
      <c r="CD9" s="2" t="s">
        <v>42</v>
      </c>
      <c r="CE9" s="2" t="s">
        <v>42</v>
      </c>
      <c r="CF9" s="2" t="s">
        <v>42</v>
      </c>
      <c r="CG9" s="2" t="s">
        <v>42</v>
      </c>
      <c r="CH9" s="2" t="s">
        <v>42</v>
      </c>
      <c r="CI9" s="2" t="s">
        <v>42</v>
      </c>
      <c r="CJ9" s="2" t="s">
        <v>42</v>
      </c>
      <c r="CK9" s="2" t="s">
        <v>42</v>
      </c>
      <c r="CL9" s="2" t="s">
        <v>42</v>
      </c>
      <c r="CM9" s="2" t="s">
        <v>42</v>
      </c>
      <c r="CN9" s="2" t="s">
        <v>42</v>
      </c>
      <c r="CO9" s="1" t="s">
        <v>42</v>
      </c>
      <c r="CP9" s="2" t="s">
        <v>42</v>
      </c>
      <c r="CQ9" s="2" t="s">
        <v>42</v>
      </c>
      <c r="CR9" s="1" t="s">
        <v>42</v>
      </c>
      <c r="CS9" s="1" t="s">
        <v>42</v>
      </c>
      <c r="CT9" s="1" t="s">
        <v>42</v>
      </c>
      <c r="CU9" s="2" t="s">
        <v>42</v>
      </c>
      <c r="CV9" s="2" t="s">
        <v>42</v>
      </c>
      <c r="CW9" s="2" t="s">
        <v>35</v>
      </c>
      <c r="CX9" s="1" t="s">
        <v>42</v>
      </c>
      <c r="CY9" s="1" t="s">
        <v>42</v>
      </c>
      <c r="CZ9" s="2" t="s">
        <v>42</v>
      </c>
      <c r="DA9" s="2" t="s">
        <v>42</v>
      </c>
      <c r="DB9" s="8" t="s">
        <v>42</v>
      </c>
      <c r="DC9" s="31" t="s">
        <v>42</v>
      </c>
      <c r="DD9" s="2" t="s">
        <v>42</v>
      </c>
      <c r="DE9" s="2" t="s">
        <v>42</v>
      </c>
      <c r="DF9" s="2" t="s">
        <v>42</v>
      </c>
      <c r="DG9" s="2" t="s">
        <v>42</v>
      </c>
      <c r="DH9" s="2" t="s">
        <v>42</v>
      </c>
      <c r="DI9" s="2" t="s">
        <v>42</v>
      </c>
      <c r="DJ9" s="2" t="s">
        <v>42</v>
      </c>
      <c r="DK9" s="1" t="s">
        <v>42</v>
      </c>
      <c r="DL9" s="2" t="s">
        <v>42</v>
      </c>
      <c r="DM9" s="2" t="s">
        <v>42</v>
      </c>
      <c r="DN9" s="2" t="s">
        <v>42</v>
      </c>
      <c r="DO9" s="2" t="s">
        <v>42</v>
      </c>
      <c r="DP9" s="2" t="s">
        <v>42</v>
      </c>
      <c r="DQ9" s="2" t="s">
        <v>42</v>
      </c>
      <c r="DR9" s="2" t="s">
        <v>42</v>
      </c>
      <c r="DS9" s="1" t="s">
        <v>42</v>
      </c>
      <c r="DT9" s="1" t="s">
        <v>42</v>
      </c>
      <c r="DU9" s="1" t="s">
        <v>42</v>
      </c>
      <c r="DV9" s="1" t="s">
        <v>42</v>
      </c>
      <c r="DW9" s="1" t="s">
        <v>42</v>
      </c>
      <c r="DX9" s="2" t="s">
        <v>42</v>
      </c>
      <c r="DY9" s="1" t="s">
        <v>42</v>
      </c>
      <c r="DZ9" s="2" t="s">
        <v>42</v>
      </c>
      <c r="EA9" s="1" t="s">
        <v>42</v>
      </c>
      <c r="EB9" s="2" t="s">
        <v>42</v>
      </c>
      <c r="EC9" s="2" t="s">
        <v>42</v>
      </c>
      <c r="ED9" s="2" t="s">
        <v>42</v>
      </c>
      <c r="EE9" s="1" t="s">
        <v>42</v>
      </c>
      <c r="EF9" s="2" t="s">
        <v>42</v>
      </c>
      <c r="EG9" s="2" t="s">
        <v>42</v>
      </c>
      <c r="EH9" s="1" t="s">
        <v>42</v>
      </c>
      <c r="EI9" s="2" t="s">
        <v>42</v>
      </c>
      <c r="EJ9" s="2" t="s">
        <v>42</v>
      </c>
      <c r="EK9" s="2" t="s">
        <v>42</v>
      </c>
      <c r="EL9" s="2" t="s">
        <v>42</v>
      </c>
      <c r="EM9" s="2" t="s">
        <v>42</v>
      </c>
      <c r="EN9" s="1" t="s">
        <v>42</v>
      </c>
      <c r="EO9" s="1" t="s">
        <v>42</v>
      </c>
      <c r="EP9" s="2" t="s">
        <v>42</v>
      </c>
      <c r="EQ9" s="1" t="s">
        <v>42</v>
      </c>
      <c r="ER9" s="1" t="s">
        <v>42</v>
      </c>
      <c r="ES9" s="1" t="s">
        <v>42</v>
      </c>
      <c r="ET9" s="2" t="s">
        <v>42</v>
      </c>
      <c r="EU9" s="1" t="s">
        <v>42</v>
      </c>
      <c r="EV9" s="2" t="s">
        <v>42</v>
      </c>
      <c r="EW9" s="2" t="s">
        <v>35</v>
      </c>
      <c r="EX9" s="2" t="s">
        <v>42</v>
      </c>
      <c r="EY9" s="1" t="s">
        <v>42</v>
      </c>
      <c r="EZ9" s="1" t="s">
        <v>42</v>
      </c>
      <c r="FA9" s="1" t="s">
        <v>42</v>
      </c>
      <c r="FB9" s="8" t="s">
        <v>42</v>
      </c>
      <c r="FC9" s="31" t="s">
        <v>42</v>
      </c>
      <c r="FD9" s="2" t="s">
        <v>42</v>
      </c>
      <c r="FE9" s="2" t="s">
        <v>42</v>
      </c>
      <c r="FF9" s="2" t="s">
        <v>42</v>
      </c>
      <c r="FG9" s="2" t="s">
        <v>42</v>
      </c>
      <c r="FH9" s="1" t="s">
        <v>42</v>
      </c>
      <c r="FI9" s="2" t="s">
        <v>42</v>
      </c>
      <c r="FJ9" s="2" t="s">
        <v>42</v>
      </c>
      <c r="FK9" s="1" t="s">
        <v>42</v>
      </c>
      <c r="FL9" s="2" t="s">
        <v>42</v>
      </c>
      <c r="FM9" s="2" t="s">
        <v>42</v>
      </c>
      <c r="FN9" s="1" t="s">
        <v>42</v>
      </c>
      <c r="FO9" s="1" t="s">
        <v>42</v>
      </c>
      <c r="FP9" s="1" t="s">
        <v>42</v>
      </c>
      <c r="FQ9" s="1" t="s">
        <v>42</v>
      </c>
      <c r="FR9" s="1" t="s">
        <v>42</v>
      </c>
      <c r="FS9" s="32" t="s">
        <v>42</v>
      </c>
      <c r="FT9" s="2" t="s">
        <v>42</v>
      </c>
      <c r="FU9" s="2" t="s">
        <v>42</v>
      </c>
      <c r="FV9" s="2" t="s">
        <v>42</v>
      </c>
      <c r="FW9" s="2" t="s">
        <v>42</v>
      </c>
      <c r="FX9" s="1" t="s">
        <v>42</v>
      </c>
      <c r="FY9" s="1" t="s">
        <v>42</v>
      </c>
      <c r="FZ9" s="1" t="s">
        <v>42</v>
      </c>
      <c r="GA9" s="1" t="s">
        <v>42</v>
      </c>
      <c r="GB9" s="1" t="s">
        <v>42</v>
      </c>
      <c r="GC9" s="1" t="s">
        <v>42</v>
      </c>
      <c r="GD9" s="1"/>
      <c r="GE9" s="1"/>
      <c r="GF9" s="1"/>
    </row>
    <row r="10" spans="2:188" x14ac:dyDescent="0.35">
      <c r="B10" s="84"/>
      <c r="C10" s="27" t="s">
        <v>19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>
        <v>18</v>
      </c>
      <c r="P10">
        <v>2021</v>
      </c>
      <c r="Q10" s="6" t="s">
        <v>223</v>
      </c>
      <c r="R10" s="6" t="s">
        <v>42</v>
      </c>
      <c r="S10" s="33" t="s">
        <v>231</v>
      </c>
      <c r="T10" s="6" t="s">
        <v>234</v>
      </c>
      <c r="U10" s="34" t="s">
        <v>237</v>
      </c>
      <c r="V10" s="6">
        <v>4</v>
      </c>
      <c r="W10" s="6" t="s">
        <v>238</v>
      </c>
      <c r="X10" s="33">
        <v>21</v>
      </c>
      <c r="Y10" s="33">
        <v>24.4</v>
      </c>
      <c r="Z10" s="6" t="s">
        <v>227</v>
      </c>
      <c r="AA10" s="30">
        <v>8</v>
      </c>
      <c r="AB10" s="33">
        <v>60</v>
      </c>
      <c r="AC10" s="33">
        <v>3</v>
      </c>
      <c r="AD10" s="28">
        <v>28</v>
      </c>
      <c r="AE10" s="6"/>
      <c r="AF10" s="5" t="s">
        <v>42</v>
      </c>
      <c r="AG10" s="41" t="s">
        <v>38</v>
      </c>
      <c r="AH10" s="31" t="s">
        <v>42</v>
      </c>
      <c r="AI10" s="2" t="s">
        <v>42</v>
      </c>
      <c r="AJ10" s="2" t="s">
        <v>42</v>
      </c>
      <c r="AK10" s="2" t="s">
        <v>42</v>
      </c>
      <c r="AL10" s="2" t="s">
        <v>42</v>
      </c>
      <c r="AM10" s="8" t="s">
        <v>42</v>
      </c>
      <c r="AN10" s="31" t="s">
        <v>42</v>
      </c>
      <c r="AO10" s="2" t="s">
        <v>42</v>
      </c>
      <c r="AP10" s="2" t="s">
        <v>42</v>
      </c>
      <c r="AQ10" s="2" t="s">
        <v>42</v>
      </c>
      <c r="AR10" s="2" t="s">
        <v>42</v>
      </c>
      <c r="AS10" s="2" t="s">
        <v>42</v>
      </c>
      <c r="AT10" s="2" t="s">
        <v>42</v>
      </c>
      <c r="AU10" s="1" t="s">
        <v>42</v>
      </c>
      <c r="AV10" s="2" t="s">
        <v>42</v>
      </c>
      <c r="AW10" s="2" t="s">
        <v>42</v>
      </c>
      <c r="AX10" s="1" t="s">
        <v>42</v>
      </c>
      <c r="AY10" s="2" t="s">
        <v>42</v>
      </c>
      <c r="AZ10" s="8" t="s">
        <v>42</v>
      </c>
      <c r="BA10" s="31" t="s">
        <v>42</v>
      </c>
      <c r="BB10" s="2" t="s">
        <v>42</v>
      </c>
      <c r="BC10" s="2" t="s">
        <v>42</v>
      </c>
      <c r="BD10" s="2" t="s">
        <v>42</v>
      </c>
      <c r="BE10" s="2" t="s">
        <v>42</v>
      </c>
      <c r="BF10" s="2" t="s">
        <v>42</v>
      </c>
      <c r="BG10" s="2" t="s">
        <v>42</v>
      </c>
      <c r="BH10" s="1" t="s">
        <v>42</v>
      </c>
      <c r="BI10" s="1" t="s">
        <v>42</v>
      </c>
      <c r="BJ10" s="2" t="s">
        <v>42</v>
      </c>
      <c r="BK10" s="2" t="s">
        <v>42</v>
      </c>
      <c r="BL10" s="1" t="s">
        <v>42</v>
      </c>
      <c r="BM10" s="2" t="s">
        <v>42</v>
      </c>
      <c r="BN10" s="2" t="s">
        <v>42</v>
      </c>
      <c r="BO10" s="2" t="s">
        <v>42</v>
      </c>
      <c r="BP10" s="1" t="s">
        <v>42</v>
      </c>
      <c r="BQ10" s="1" t="s">
        <v>42</v>
      </c>
      <c r="BR10" s="2" t="s">
        <v>42</v>
      </c>
      <c r="BS10" s="8" t="s">
        <v>42</v>
      </c>
      <c r="BT10" s="31" t="s">
        <v>42</v>
      </c>
      <c r="BU10" s="1" t="s">
        <v>42</v>
      </c>
      <c r="BV10" s="2" t="s">
        <v>42</v>
      </c>
      <c r="BW10" s="2" t="s">
        <v>42</v>
      </c>
      <c r="BX10" s="1" t="s">
        <v>42</v>
      </c>
      <c r="BY10" s="1" t="s">
        <v>42</v>
      </c>
      <c r="BZ10" s="1" t="s">
        <v>42</v>
      </c>
      <c r="CA10" s="2" t="s">
        <v>42</v>
      </c>
      <c r="CB10" s="2" t="s">
        <v>42</v>
      </c>
      <c r="CC10" s="1" t="s">
        <v>42</v>
      </c>
      <c r="CD10" s="2" t="s">
        <v>42</v>
      </c>
      <c r="CE10" s="2" t="s">
        <v>42</v>
      </c>
      <c r="CF10" s="2" t="s">
        <v>42</v>
      </c>
      <c r="CG10" s="2" t="s">
        <v>42</v>
      </c>
      <c r="CH10" s="2" t="s">
        <v>42</v>
      </c>
      <c r="CI10" s="2" t="s">
        <v>42</v>
      </c>
      <c r="CJ10" s="2" t="s">
        <v>42</v>
      </c>
      <c r="CK10" s="2" t="s">
        <v>42</v>
      </c>
      <c r="CL10" s="2" t="s">
        <v>42</v>
      </c>
      <c r="CM10" s="2" t="s">
        <v>42</v>
      </c>
      <c r="CN10" s="2" t="s">
        <v>42</v>
      </c>
      <c r="CO10" s="1" t="s">
        <v>42</v>
      </c>
      <c r="CP10" s="2" t="s">
        <v>42</v>
      </c>
      <c r="CQ10" s="2" t="s">
        <v>42</v>
      </c>
      <c r="CR10" s="1" t="s">
        <v>42</v>
      </c>
      <c r="CS10" s="1" t="s">
        <v>42</v>
      </c>
      <c r="CT10" s="1" t="s">
        <v>42</v>
      </c>
      <c r="CU10" s="2" t="s">
        <v>42</v>
      </c>
      <c r="CV10" s="2" t="s">
        <v>42</v>
      </c>
      <c r="CW10" s="2" t="s">
        <v>42</v>
      </c>
      <c r="CX10" s="1" t="s">
        <v>42</v>
      </c>
      <c r="CY10" s="1" t="s">
        <v>42</v>
      </c>
      <c r="CZ10" s="2" t="s">
        <v>42</v>
      </c>
      <c r="DA10" s="2" t="s">
        <v>42</v>
      </c>
      <c r="DB10" s="8" t="s">
        <v>42</v>
      </c>
      <c r="DC10" s="31" t="s">
        <v>42</v>
      </c>
      <c r="DD10" s="2" t="s">
        <v>42</v>
      </c>
      <c r="DE10" s="2" t="s">
        <v>42</v>
      </c>
      <c r="DF10" s="2" t="s">
        <v>42</v>
      </c>
      <c r="DG10" s="2" t="s">
        <v>42</v>
      </c>
      <c r="DH10" s="2" t="s">
        <v>42</v>
      </c>
      <c r="DI10" s="2" t="s">
        <v>42</v>
      </c>
      <c r="DJ10" s="2" t="s">
        <v>42</v>
      </c>
      <c r="DK10" s="2" t="s">
        <v>42</v>
      </c>
      <c r="DL10" s="2" t="s">
        <v>42</v>
      </c>
      <c r="DM10" s="2" t="s">
        <v>42</v>
      </c>
      <c r="DN10" s="2" t="s">
        <v>42</v>
      </c>
      <c r="DO10" s="2" t="s">
        <v>42</v>
      </c>
      <c r="DP10" s="2" t="s">
        <v>42</v>
      </c>
      <c r="DQ10" s="2" t="s">
        <v>42</v>
      </c>
      <c r="DR10" s="2" t="s">
        <v>42</v>
      </c>
      <c r="DS10" s="1" t="s">
        <v>42</v>
      </c>
      <c r="DT10" s="1" t="s">
        <v>42</v>
      </c>
      <c r="DU10" s="1" t="s">
        <v>42</v>
      </c>
      <c r="DV10" s="1" t="s">
        <v>42</v>
      </c>
      <c r="DW10" s="1" t="s">
        <v>42</v>
      </c>
      <c r="DX10" s="2" t="s">
        <v>42</v>
      </c>
      <c r="DY10" s="1" t="s">
        <v>42</v>
      </c>
      <c r="DZ10" s="2" t="s">
        <v>42</v>
      </c>
      <c r="EA10" s="1" t="s">
        <v>42</v>
      </c>
      <c r="EB10" s="2" t="s">
        <v>42</v>
      </c>
      <c r="EC10" s="2" t="s">
        <v>42</v>
      </c>
      <c r="ED10" s="2" t="s">
        <v>42</v>
      </c>
      <c r="EE10" s="1" t="s">
        <v>42</v>
      </c>
      <c r="EF10" s="2" t="s">
        <v>42</v>
      </c>
      <c r="EG10" s="2" t="s">
        <v>42</v>
      </c>
      <c r="EH10" s="1" t="s">
        <v>42</v>
      </c>
      <c r="EI10" s="2" t="s">
        <v>42</v>
      </c>
      <c r="EJ10" s="2" t="s">
        <v>42</v>
      </c>
      <c r="EK10" s="2" t="s">
        <v>42</v>
      </c>
      <c r="EL10" s="2" t="s">
        <v>42</v>
      </c>
      <c r="EM10" s="2" t="s">
        <v>42</v>
      </c>
      <c r="EN10" s="1" t="s">
        <v>42</v>
      </c>
      <c r="EO10" s="1" t="s">
        <v>42</v>
      </c>
      <c r="EP10" s="2" t="s">
        <v>42</v>
      </c>
      <c r="EQ10" s="1" t="s">
        <v>42</v>
      </c>
      <c r="ER10" s="1" t="s">
        <v>42</v>
      </c>
      <c r="ES10" s="1" t="s">
        <v>42</v>
      </c>
      <c r="ET10" s="2" t="s">
        <v>42</v>
      </c>
      <c r="EU10" s="1" t="s">
        <v>42</v>
      </c>
      <c r="EV10" s="2" t="s">
        <v>42</v>
      </c>
      <c r="EW10" s="2" t="s">
        <v>42</v>
      </c>
      <c r="EX10" s="2" t="s">
        <v>42</v>
      </c>
      <c r="EY10" s="1" t="s">
        <v>42</v>
      </c>
      <c r="EZ10" s="1" t="s">
        <v>42</v>
      </c>
      <c r="FA10" s="1" t="s">
        <v>42</v>
      </c>
      <c r="FB10" s="32" t="s">
        <v>42</v>
      </c>
      <c r="FC10" s="31" t="s">
        <v>42</v>
      </c>
      <c r="FD10" s="2" t="s">
        <v>42</v>
      </c>
      <c r="FE10" s="2" t="s">
        <v>42</v>
      </c>
      <c r="FF10" s="2" t="s">
        <v>42</v>
      </c>
      <c r="FG10" s="2" t="s">
        <v>42</v>
      </c>
      <c r="FH10" s="1" t="s">
        <v>42</v>
      </c>
      <c r="FI10" s="2" t="s">
        <v>42</v>
      </c>
      <c r="FJ10" s="2" t="s">
        <v>42</v>
      </c>
      <c r="FK10" s="1" t="s">
        <v>42</v>
      </c>
      <c r="FL10" s="2" t="s">
        <v>42</v>
      </c>
      <c r="FM10" s="2" t="s">
        <v>42</v>
      </c>
      <c r="FN10" s="1" t="s">
        <v>42</v>
      </c>
      <c r="FO10" s="1" t="s">
        <v>42</v>
      </c>
      <c r="FP10" s="1" t="s">
        <v>42</v>
      </c>
      <c r="FQ10" s="1" t="s">
        <v>42</v>
      </c>
      <c r="FR10" s="1" t="s">
        <v>42</v>
      </c>
      <c r="FS10" s="32" t="s">
        <v>42</v>
      </c>
      <c r="FT10" s="2" t="s">
        <v>42</v>
      </c>
      <c r="FU10" s="2" t="s">
        <v>42</v>
      </c>
      <c r="FV10" s="2" t="s">
        <v>42</v>
      </c>
      <c r="FW10" s="2" t="s">
        <v>42</v>
      </c>
      <c r="FX10" s="1" t="s">
        <v>42</v>
      </c>
      <c r="FY10" s="1" t="s">
        <v>42</v>
      </c>
      <c r="FZ10" s="1" t="s">
        <v>42</v>
      </c>
      <c r="GA10" s="1" t="s">
        <v>42</v>
      </c>
      <c r="GB10" s="1" t="s">
        <v>42</v>
      </c>
      <c r="GC10" s="1" t="s">
        <v>42</v>
      </c>
      <c r="GD10" s="1"/>
      <c r="GE10" s="1" t="s">
        <v>42</v>
      </c>
      <c r="GF10" s="1" t="s">
        <v>42</v>
      </c>
    </row>
    <row r="11" spans="2:188" x14ac:dyDescent="0.35">
      <c r="B11" s="84"/>
      <c r="C11" s="27" t="s">
        <v>29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>
        <v>28</v>
      </c>
      <c r="P11">
        <v>2021</v>
      </c>
      <c r="Q11" s="6" t="s">
        <v>223</v>
      </c>
      <c r="R11" s="6" t="s">
        <v>224</v>
      </c>
      <c r="S11" s="33" t="s">
        <v>231</v>
      </c>
      <c r="T11" s="6" t="s">
        <v>234</v>
      </c>
      <c r="U11" s="34" t="s">
        <v>237</v>
      </c>
      <c r="V11" s="6">
        <v>8</v>
      </c>
      <c r="W11" s="6"/>
      <c r="X11" s="33">
        <v>22</v>
      </c>
      <c r="Y11" s="33">
        <v>22.3</v>
      </c>
      <c r="Z11" s="6" t="s">
        <v>227</v>
      </c>
      <c r="AA11" s="30">
        <v>9</v>
      </c>
      <c r="AB11" s="33">
        <v>60</v>
      </c>
      <c r="AC11" s="33">
        <v>4</v>
      </c>
      <c r="AD11" s="33">
        <v>2</v>
      </c>
      <c r="AE11" s="6"/>
      <c r="AF11" s="31">
        <v>0</v>
      </c>
      <c r="AG11" s="32" t="s">
        <v>34</v>
      </c>
      <c r="AH11" s="31" t="s">
        <v>34</v>
      </c>
      <c r="AI11" s="2" t="s">
        <v>35</v>
      </c>
      <c r="AJ11" s="2" t="s">
        <v>34</v>
      </c>
      <c r="AK11" s="2" t="s">
        <v>35</v>
      </c>
      <c r="AL11" s="2" t="s">
        <v>42</v>
      </c>
      <c r="AM11" s="8" t="s">
        <v>42</v>
      </c>
      <c r="AN11" s="31" t="s">
        <v>42</v>
      </c>
      <c r="AO11" s="2" t="s">
        <v>42</v>
      </c>
      <c r="AP11" s="2" t="s">
        <v>42</v>
      </c>
      <c r="AQ11" s="2" t="s">
        <v>42</v>
      </c>
      <c r="AR11" s="2" t="s">
        <v>42</v>
      </c>
      <c r="AS11" s="2" t="s">
        <v>42</v>
      </c>
      <c r="AT11" s="2" t="s">
        <v>42</v>
      </c>
      <c r="AU11" s="1" t="s">
        <v>42</v>
      </c>
      <c r="AV11" s="2" t="s">
        <v>42</v>
      </c>
      <c r="AW11" s="2" t="s">
        <v>42</v>
      </c>
      <c r="AX11" s="1" t="s">
        <v>42</v>
      </c>
      <c r="AY11" s="2" t="s">
        <v>42</v>
      </c>
      <c r="AZ11" s="8" t="s">
        <v>42</v>
      </c>
      <c r="BA11" s="31" t="s">
        <v>42</v>
      </c>
      <c r="BB11" s="2" t="s">
        <v>42</v>
      </c>
      <c r="BC11" s="2" t="s">
        <v>42</v>
      </c>
      <c r="BD11" s="2" t="s">
        <v>42</v>
      </c>
      <c r="BE11" s="2" t="s">
        <v>42</v>
      </c>
      <c r="BF11" s="2" t="s">
        <v>42</v>
      </c>
      <c r="BG11" s="2" t="s">
        <v>42</v>
      </c>
      <c r="BH11" s="1" t="s">
        <v>42</v>
      </c>
      <c r="BI11" s="1" t="s">
        <v>42</v>
      </c>
      <c r="BJ11" s="2" t="s">
        <v>42</v>
      </c>
      <c r="BK11" s="2" t="s">
        <v>42</v>
      </c>
      <c r="BL11" s="1" t="s">
        <v>42</v>
      </c>
      <c r="BM11" s="2" t="s">
        <v>42</v>
      </c>
      <c r="BN11" s="2" t="s">
        <v>42</v>
      </c>
      <c r="BO11" s="2" t="s">
        <v>42</v>
      </c>
      <c r="BP11" s="1" t="s">
        <v>42</v>
      </c>
      <c r="BQ11" s="1" t="s">
        <v>42</v>
      </c>
      <c r="BR11" s="2" t="s">
        <v>42</v>
      </c>
      <c r="BS11" s="8" t="s">
        <v>42</v>
      </c>
      <c r="BT11" s="31" t="s">
        <v>42</v>
      </c>
      <c r="BU11" s="1" t="s">
        <v>42</v>
      </c>
      <c r="BV11" s="2" t="s">
        <v>42</v>
      </c>
      <c r="BW11" s="2" t="s">
        <v>42</v>
      </c>
      <c r="BX11" s="1" t="s">
        <v>42</v>
      </c>
      <c r="BY11" s="1" t="s">
        <v>42</v>
      </c>
      <c r="BZ11" s="1" t="s">
        <v>42</v>
      </c>
      <c r="CA11" s="2" t="s">
        <v>42</v>
      </c>
      <c r="CB11" s="2" t="s">
        <v>42</v>
      </c>
      <c r="CC11" s="1" t="s">
        <v>42</v>
      </c>
      <c r="CD11" s="2" t="s">
        <v>42</v>
      </c>
      <c r="CE11" s="2" t="s">
        <v>42</v>
      </c>
      <c r="CF11" s="2" t="s">
        <v>42</v>
      </c>
      <c r="CG11" s="2" t="s">
        <v>42</v>
      </c>
      <c r="CH11" s="2" t="s">
        <v>42</v>
      </c>
      <c r="CI11" s="2" t="s">
        <v>42</v>
      </c>
      <c r="CJ11" s="2" t="s">
        <v>42</v>
      </c>
      <c r="CK11" s="2" t="s">
        <v>42</v>
      </c>
      <c r="CL11" s="2" t="s">
        <v>42</v>
      </c>
      <c r="CM11" s="2" t="s">
        <v>42</v>
      </c>
      <c r="CN11" s="2" t="s">
        <v>42</v>
      </c>
      <c r="CO11" s="1" t="s">
        <v>42</v>
      </c>
      <c r="CP11" s="2" t="s">
        <v>42</v>
      </c>
      <c r="CQ11" s="2" t="s">
        <v>42</v>
      </c>
      <c r="CR11" s="1" t="s">
        <v>42</v>
      </c>
      <c r="CS11" s="1" t="s">
        <v>42</v>
      </c>
      <c r="CT11" s="1" t="s">
        <v>42</v>
      </c>
      <c r="CU11" s="2" t="s">
        <v>42</v>
      </c>
      <c r="CV11" s="2" t="s">
        <v>42</v>
      </c>
      <c r="CW11" s="2" t="s">
        <v>42</v>
      </c>
      <c r="CX11" s="1" t="s">
        <v>42</v>
      </c>
      <c r="CY11" s="1" t="s">
        <v>42</v>
      </c>
      <c r="CZ11" s="2" t="s">
        <v>42</v>
      </c>
      <c r="DA11" s="2" t="s">
        <v>42</v>
      </c>
      <c r="DB11" s="8" t="s">
        <v>42</v>
      </c>
      <c r="DC11" s="31" t="s">
        <v>42</v>
      </c>
      <c r="DD11" s="2" t="s">
        <v>42</v>
      </c>
      <c r="DE11" s="2" t="s">
        <v>35</v>
      </c>
      <c r="DF11" s="2" t="s">
        <v>42</v>
      </c>
      <c r="DG11" s="2" t="s">
        <v>42</v>
      </c>
      <c r="DH11" s="2" t="s">
        <v>42</v>
      </c>
      <c r="DI11" s="2" t="s">
        <v>42</v>
      </c>
      <c r="DJ11" s="2" t="s">
        <v>34</v>
      </c>
      <c r="DK11" s="1" t="s">
        <v>42</v>
      </c>
      <c r="DL11" s="2" t="s">
        <v>42</v>
      </c>
      <c r="DM11" s="2" t="s">
        <v>42</v>
      </c>
      <c r="DN11" s="2" t="s">
        <v>42</v>
      </c>
      <c r="DO11" s="2" t="s">
        <v>42</v>
      </c>
      <c r="DP11" s="2" t="s">
        <v>34</v>
      </c>
      <c r="DQ11" s="2" t="s">
        <v>42</v>
      </c>
      <c r="DR11" s="2" t="s">
        <v>42</v>
      </c>
      <c r="DS11" s="1" t="s">
        <v>42</v>
      </c>
      <c r="DT11" s="1" t="s">
        <v>42</v>
      </c>
      <c r="DU11" s="1" t="s">
        <v>42</v>
      </c>
      <c r="DV11" s="1" t="s">
        <v>42</v>
      </c>
      <c r="DW11" s="1" t="s">
        <v>42</v>
      </c>
      <c r="DX11" s="2" t="s">
        <v>42</v>
      </c>
      <c r="DY11" s="1" t="s">
        <v>42</v>
      </c>
      <c r="DZ11" s="2" t="s">
        <v>42</v>
      </c>
      <c r="EA11" s="1" t="s">
        <v>42</v>
      </c>
      <c r="EB11" s="2" t="s">
        <v>42</v>
      </c>
      <c r="EC11" s="2" t="s">
        <v>42</v>
      </c>
      <c r="ED11" s="2" t="s">
        <v>42</v>
      </c>
      <c r="EE11" s="1" t="s">
        <v>42</v>
      </c>
      <c r="EF11" s="2" t="s">
        <v>35</v>
      </c>
      <c r="EG11" s="2" t="s">
        <v>42</v>
      </c>
      <c r="EH11" s="1" t="s">
        <v>42</v>
      </c>
      <c r="EI11" s="2" t="s">
        <v>42</v>
      </c>
      <c r="EJ11" s="2" t="s">
        <v>42</v>
      </c>
      <c r="EK11" s="2" t="s">
        <v>42</v>
      </c>
      <c r="EL11" s="2" t="s">
        <v>34</v>
      </c>
      <c r="EM11" s="2" t="s">
        <v>42</v>
      </c>
      <c r="EN11" s="1" t="s">
        <v>42</v>
      </c>
      <c r="EO11" s="1" t="s">
        <v>42</v>
      </c>
      <c r="EP11" s="2" t="s">
        <v>42</v>
      </c>
      <c r="EQ11" s="1" t="s">
        <v>42</v>
      </c>
      <c r="ER11" s="1" t="s">
        <v>42</v>
      </c>
      <c r="ES11" s="1" t="s">
        <v>42</v>
      </c>
      <c r="ET11" s="2" t="s">
        <v>42</v>
      </c>
      <c r="EU11" s="1" t="s">
        <v>42</v>
      </c>
      <c r="EV11" s="2" t="s">
        <v>42</v>
      </c>
      <c r="EW11" s="2" t="s">
        <v>42</v>
      </c>
      <c r="EX11" s="2" t="s">
        <v>42</v>
      </c>
      <c r="EY11" s="1" t="s">
        <v>42</v>
      </c>
      <c r="EZ11" s="1" t="s">
        <v>42</v>
      </c>
      <c r="FA11" s="1" t="s">
        <v>42</v>
      </c>
      <c r="FB11" s="32" t="s">
        <v>42</v>
      </c>
      <c r="FC11" s="31" t="s">
        <v>42</v>
      </c>
      <c r="FD11" s="2" t="s">
        <v>42</v>
      </c>
      <c r="FE11" s="2" t="s">
        <v>42</v>
      </c>
      <c r="FF11" s="2" t="s">
        <v>42</v>
      </c>
      <c r="FG11" s="2" t="s">
        <v>42</v>
      </c>
      <c r="FH11" s="1" t="s">
        <v>42</v>
      </c>
      <c r="FI11" s="2" t="s">
        <v>42</v>
      </c>
      <c r="FJ11" s="2" t="s">
        <v>42</v>
      </c>
      <c r="FK11" s="1" t="s">
        <v>42</v>
      </c>
      <c r="FL11" s="2" t="s">
        <v>42</v>
      </c>
      <c r="FM11" s="2" t="s">
        <v>42</v>
      </c>
      <c r="FN11" s="1" t="s">
        <v>42</v>
      </c>
      <c r="FO11" s="1" t="s">
        <v>42</v>
      </c>
      <c r="FP11" s="1" t="s">
        <v>42</v>
      </c>
      <c r="FQ11" s="1" t="s">
        <v>42</v>
      </c>
      <c r="FR11" s="1" t="s">
        <v>42</v>
      </c>
      <c r="FS11" s="32" t="s">
        <v>42</v>
      </c>
      <c r="FT11" s="2" t="s">
        <v>42</v>
      </c>
      <c r="FU11" s="2" t="s">
        <v>42</v>
      </c>
      <c r="FV11" s="2" t="s">
        <v>42</v>
      </c>
      <c r="FW11" s="2" t="s">
        <v>42</v>
      </c>
      <c r="FX11" s="1" t="s">
        <v>42</v>
      </c>
      <c r="FY11" s="1" t="s">
        <v>42</v>
      </c>
      <c r="FZ11" s="1" t="s">
        <v>42</v>
      </c>
      <c r="GA11" s="1" t="s">
        <v>42</v>
      </c>
      <c r="GB11" s="1" t="s">
        <v>42</v>
      </c>
      <c r="GC11" s="1" t="s">
        <v>42</v>
      </c>
      <c r="GD11" s="1"/>
      <c r="GE11" s="1"/>
      <c r="GF11" s="1"/>
    </row>
    <row r="12" spans="2:188" x14ac:dyDescent="0.35">
      <c r="B12" s="84"/>
      <c r="C12" s="27" t="s">
        <v>26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>
        <v>25</v>
      </c>
      <c r="P12">
        <v>2021</v>
      </c>
      <c r="Q12" s="6" t="s">
        <v>223</v>
      </c>
      <c r="R12" s="6" t="s">
        <v>224</v>
      </c>
      <c r="S12" s="28" t="s">
        <v>229</v>
      </c>
      <c r="T12" s="6" t="s">
        <v>234</v>
      </c>
      <c r="U12" s="29" t="s">
        <v>239</v>
      </c>
      <c r="V12" s="6">
        <v>3</v>
      </c>
      <c r="W12" s="6"/>
      <c r="X12" s="33">
        <v>25</v>
      </c>
      <c r="Y12" s="33">
        <v>25.28</v>
      </c>
      <c r="Z12" s="6" t="s">
        <v>227</v>
      </c>
      <c r="AA12" s="30">
        <v>10</v>
      </c>
      <c r="AB12" s="28">
        <v>50</v>
      </c>
      <c r="AC12" s="28">
        <v>3</v>
      </c>
      <c r="AD12" s="28">
        <v>2</v>
      </c>
      <c r="AE12" s="6"/>
      <c r="AF12" s="31">
        <v>0</v>
      </c>
      <c r="AG12" s="32">
        <v>0</v>
      </c>
      <c r="AH12" s="31" t="s">
        <v>42</v>
      </c>
      <c r="AI12" s="2" t="s">
        <v>42</v>
      </c>
      <c r="AJ12" s="2" t="s">
        <v>42</v>
      </c>
      <c r="AK12" s="2" t="s">
        <v>42</v>
      </c>
      <c r="AL12" s="2" t="s">
        <v>42</v>
      </c>
      <c r="AM12" s="8" t="s">
        <v>42</v>
      </c>
      <c r="AN12" s="31" t="s">
        <v>42</v>
      </c>
      <c r="AO12" s="2" t="s">
        <v>42</v>
      </c>
      <c r="AP12" s="2" t="s">
        <v>42</v>
      </c>
      <c r="AQ12" s="2" t="s">
        <v>42</v>
      </c>
      <c r="AR12" s="2" t="s">
        <v>42</v>
      </c>
      <c r="AS12" s="2" t="s">
        <v>42</v>
      </c>
      <c r="AT12" s="2" t="s">
        <v>42</v>
      </c>
      <c r="AU12" s="1" t="s">
        <v>42</v>
      </c>
      <c r="AV12" s="2" t="s">
        <v>42</v>
      </c>
      <c r="AW12" s="2" t="s">
        <v>42</v>
      </c>
      <c r="AX12" s="1" t="s">
        <v>42</v>
      </c>
      <c r="AY12" s="2" t="s">
        <v>42</v>
      </c>
      <c r="AZ12" s="8" t="s">
        <v>42</v>
      </c>
      <c r="BA12" s="31" t="s">
        <v>42</v>
      </c>
      <c r="BB12" s="2" t="s">
        <v>42</v>
      </c>
      <c r="BC12" s="2" t="s">
        <v>42</v>
      </c>
      <c r="BD12" s="2" t="s">
        <v>42</v>
      </c>
      <c r="BE12" s="2" t="s">
        <v>42</v>
      </c>
      <c r="BF12" s="2" t="s">
        <v>42</v>
      </c>
      <c r="BG12" s="2" t="s">
        <v>42</v>
      </c>
      <c r="BH12" s="1" t="s">
        <v>42</v>
      </c>
      <c r="BI12" s="1" t="s">
        <v>42</v>
      </c>
      <c r="BJ12" s="2" t="s">
        <v>42</v>
      </c>
      <c r="BK12" s="2" t="s">
        <v>42</v>
      </c>
      <c r="BL12" s="1" t="s">
        <v>42</v>
      </c>
      <c r="BM12" s="2" t="s">
        <v>42</v>
      </c>
      <c r="BN12" s="2" t="s">
        <v>42</v>
      </c>
      <c r="BO12" s="2" t="s">
        <v>42</v>
      </c>
      <c r="BP12" s="1" t="s">
        <v>42</v>
      </c>
      <c r="BQ12" s="1" t="s">
        <v>42</v>
      </c>
      <c r="BR12" s="2" t="s">
        <v>42</v>
      </c>
      <c r="BS12" s="8" t="s">
        <v>42</v>
      </c>
      <c r="BT12" s="31" t="s">
        <v>42</v>
      </c>
      <c r="BU12" s="1" t="s">
        <v>42</v>
      </c>
      <c r="BV12" s="2" t="s">
        <v>42</v>
      </c>
      <c r="BW12" s="2" t="s">
        <v>42</v>
      </c>
      <c r="BX12" s="1" t="s">
        <v>42</v>
      </c>
      <c r="BY12" s="1" t="s">
        <v>42</v>
      </c>
      <c r="BZ12" s="1" t="s">
        <v>42</v>
      </c>
      <c r="CA12" s="2" t="s">
        <v>42</v>
      </c>
      <c r="CB12" s="2" t="s">
        <v>42</v>
      </c>
      <c r="CC12" s="1" t="s">
        <v>42</v>
      </c>
      <c r="CD12" s="2" t="s">
        <v>42</v>
      </c>
      <c r="CE12" s="2" t="s">
        <v>42</v>
      </c>
      <c r="CF12" s="2" t="s">
        <v>42</v>
      </c>
      <c r="CG12" s="2" t="s">
        <v>42</v>
      </c>
      <c r="CH12" s="2" t="s">
        <v>42</v>
      </c>
      <c r="CI12" s="2" t="s">
        <v>42</v>
      </c>
      <c r="CJ12" s="2" t="s">
        <v>42</v>
      </c>
      <c r="CK12" s="2" t="s">
        <v>42</v>
      </c>
      <c r="CL12" s="2" t="s">
        <v>42</v>
      </c>
      <c r="CM12" s="2" t="s">
        <v>42</v>
      </c>
      <c r="CN12" s="2" t="s">
        <v>42</v>
      </c>
      <c r="CO12" s="1" t="s">
        <v>42</v>
      </c>
      <c r="CP12" s="2" t="s">
        <v>42</v>
      </c>
      <c r="CQ12" s="2" t="s">
        <v>42</v>
      </c>
      <c r="CR12" s="1" t="s">
        <v>42</v>
      </c>
      <c r="CS12" s="1" t="s">
        <v>42</v>
      </c>
      <c r="CT12" s="1" t="s">
        <v>42</v>
      </c>
      <c r="CU12" s="2" t="s">
        <v>42</v>
      </c>
      <c r="CV12" s="2" t="s">
        <v>42</v>
      </c>
      <c r="CW12" s="2" t="s">
        <v>42</v>
      </c>
      <c r="CX12" s="1" t="s">
        <v>42</v>
      </c>
      <c r="CY12" s="1" t="s">
        <v>42</v>
      </c>
      <c r="CZ12" s="2" t="s">
        <v>42</v>
      </c>
      <c r="DA12" s="2" t="s">
        <v>42</v>
      </c>
      <c r="DB12" s="8" t="s">
        <v>42</v>
      </c>
      <c r="DC12" s="31" t="s">
        <v>42</v>
      </c>
      <c r="DD12" s="2" t="s">
        <v>42</v>
      </c>
      <c r="DE12" s="2" t="s">
        <v>42</v>
      </c>
      <c r="DF12" s="2" t="s">
        <v>42</v>
      </c>
      <c r="DG12" s="2" t="s">
        <v>42</v>
      </c>
      <c r="DH12" s="2" t="s">
        <v>42</v>
      </c>
      <c r="DI12" s="2" t="s">
        <v>42</v>
      </c>
      <c r="DJ12" s="2" t="s">
        <v>42</v>
      </c>
      <c r="DK12" s="1" t="s">
        <v>42</v>
      </c>
      <c r="DL12" s="2" t="s">
        <v>42</v>
      </c>
      <c r="DM12" s="2" t="s">
        <v>42</v>
      </c>
      <c r="DN12" s="2" t="s">
        <v>42</v>
      </c>
      <c r="DO12" s="2" t="s">
        <v>42</v>
      </c>
      <c r="DP12" s="2" t="s">
        <v>42</v>
      </c>
      <c r="DQ12" s="2" t="s">
        <v>42</v>
      </c>
      <c r="DR12" s="2" t="s">
        <v>42</v>
      </c>
      <c r="DS12" s="1" t="s">
        <v>42</v>
      </c>
      <c r="DT12" s="1" t="s">
        <v>42</v>
      </c>
      <c r="DU12" s="1" t="s">
        <v>42</v>
      </c>
      <c r="DV12" s="1" t="s">
        <v>42</v>
      </c>
      <c r="DW12" s="1" t="s">
        <v>42</v>
      </c>
      <c r="DX12" s="2" t="s">
        <v>42</v>
      </c>
      <c r="DY12" s="1" t="s">
        <v>42</v>
      </c>
      <c r="DZ12" s="2" t="s">
        <v>42</v>
      </c>
      <c r="EA12" s="1" t="s">
        <v>42</v>
      </c>
      <c r="EB12" s="2" t="s">
        <v>42</v>
      </c>
      <c r="EC12" s="2" t="s">
        <v>42</v>
      </c>
      <c r="ED12" s="2" t="s">
        <v>42</v>
      </c>
      <c r="EE12" s="1" t="s">
        <v>42</v>
      </c>
      <c r="EF12" s="2" t="s">
        <v>42</v>
      </c>
      <c r="EG12" s="2" t="s">
        <v>42</v>
      </c>
      <c r="EH12" s="1" t="s">
        <v>42</v>
      </c>
      <c r="EI12" s="2" t="s">
        <v>42</v>
      </c>
      <c r="EJ12" s="2" t="s">
        <v>42</v>
      </c>
      <c r="EK12" s="2" t="s">
        <v>42</v>
      </c>
      <c r="EL12" s="2" t="s">
        <v>42</v>
      </c>
      <c r="EM12" s="2" t="s">
        <v>42</v>
      </c>
      <c r="EN12" s="1" t="s">
        <v>42</v>
      </c>
      <c r="EO12" s="1" t="s">
        <v>42</v>
      </c>
      <c r="EP12" s="2" t="s">
        <v>42</v>
      </c>
      <c r="EQ12" s="1" t="s">
        <v>42</v>
      </c>
      <c r="ER12" s="1" t="s">
        <v>42</v>
      </c>
      <c r="ES12" s="1" t="s">
        <v>42</v>
      </c>
      <c r="ET12" s="2" t="s">
        <v>42</v>
      </c>
      <c r="EU12" s="1" t="s">
        <v>42</v>
      </c>
      <c r="EV12" s="2" t="s">
        <v>42</v>
      </c>
      <c r="EW12" s="2" t="s">
        <v>42</v>
      </c>
      <c r="EX12" s="2" t="s">
        <v>42</v>
      </c>
      <c r="EY12" s="1" t="s">
        <v>42</v>
      </c>
      <c r="EZ12" s="1" t="s">
        <v>42</v>
      </c>
      <c r="FA12" s="1" t="s">
        <v>42</v>
      </c>
      <c r="FB12" s="32" t="s">
        <v>42</v>
      </c>
      <c r="FC12" s="31" t="s">
        <v>42</v>
      </c>
      <c r="FD12" s="2" t="s">
        <v>42</v>
      </c>
      <c r="FE12" s="2" t="s">
        <v>42</v>
      </c>
      <c r="FF12" s="2" t="s">
        <v>42</v>
      </c>
      <c r="FG12" s="2" t="s">
        <v>42</v>
      </c>
      <c r="FH12" s="1" t="s">
        <v>42</v>
      </c>
      <c r="FI12" s="2" t="s">
        <v>42</v>
      </c>
      <c r="FJ12" s="2" t="s">
        <v>42</v>
      </c>
      <c r="FK12" s="1" t="s">
        <v>42</v>
      </c>
      <c r="FL12" s="2" t="s">
        <v>42</v>
      </c>
      <c r="FM12" s="2" t="s">
        <v>42</v>
      </c>
      <c r="FN12" s="1" t="s">
        <v>42</v>
      </c>
      <c r="FO12" s="1" t="s">
        <v>42</v>
      </c>
      <c r="FP12" s="1" t="s">
        <v>42</v>
      </c>
      <c r="FQ12" s="1" t="s">
        <v>42</v>
      </c>
      <c r="FR12" s="1" t="s">
        <v>42</v>
      </c>
      <c r="FS12" s="32" t="s">
        <v>42</v>
      </c>
      <c r="FT12" s="2" t="s">
        <v>42</v>
      </c>
      <c r="FU12" s="2" t="s">
        <v>42</v>
      </c>
      <c r="FV12" s="2" t="s">
        <v>42</v>
      </c>
      <c r="FW12" s="2" t="s">
        <v>42</v>
      </c>
      <c r="FX12" s="1" t="s">
        <v>42</v>
      </c>
      <c r="FY12" s="1" t="s">
        <v>42</v>
      </c>
      <c r="FZ12" s="1" t="s">
        <v>42</v>
      </c>
      <c r="GA12" s="1" t="s">
        <v>42</v>
      </c>
      <c r="GB12" s="1" t="s">
        <v>42</v>
      </c>
      <c r="GC12" s="1" t="s">
        <v>42</v>
      </c>
      <c r="GD12" s="1"/>
      <c r="GE12" s="1"/>
      <c r="GF12" s="1"/>
    </row>
    <row r="13" spans="2:188" x14ac:dyDescent="0.35">
      <c r="B13" s="84"/>
      <c r="C13" s="27" t="s">
        <v>3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>
        <v>2</v>
      </c>
      <c r="P13">
        <v>2019</v>
      </c>
      <c r="Q13" s="6" t="s">
        <v>223</v>
      </c>
      <c r="R13" s="6" t="s">
        <v>224</v>
      </c>
      <c r="S13" s="33" t="s">
        <v>225</v>
      </c>
      <c r="T13" s="6" t="s">
        <v>234</v>
      </c>
      <c r="U13" s="34" t="s">
        <v>232</v>
      </c>
      <c r="V13" s="6">
        <v>4</v>
      </c>
      <c r="W13" s="6"/>
      <c r="X13" s="28">
        <v>32</v>
      </c>
      <c r="Y13" s="28">
        <v>22.14</v>
      </c>
      <c r="Z13" s="6" t="s">
        <v>240</v>
      </c>
      <c r="AA13" s="30">
        <v>23</v>
      </c>
      <c r="AB13" s="28">
        <v>95</v>
      </c>
      <c r="AC13" s="33">
        <v>7</v>
      </c>
      <c r="AD13" s="28">
        <v>4</v>
      </c>
      <c r="AE13" s="6"/>
      <c r="AF13" s="5" t="s">
        <v>34</v>
      </c>
      <c r="AG13" s="8" t="s">
        <v>42</v>
      </c>
      <c r="AH13" s="5" t="s">
        <v>34</v>
      </c>
      <c r="AI13" s="1" t="s">
        <v>35</v>
      </c>
      <c r="AJ13" s="1" t="s">
        <v>42</v>
      </c>
      <c r="AK13" s="1" t="s">
        <v>34</v>
      </c>
      <c r="AL13" s="1" t="s">
        <v>42</v>
      </c>
      <c r="AM13" s="8" t="s">
        <v>42</v>
      </c>
      <c r="AN13" s="5" t="s">
        <v>42</v>
      </c>
      <c r="AO13" s="1" t="s">
        <v>42</v>
      </c>
      <c r="AP13" s="1" t="s">
        <v>42</v>
      </c>
      <c r="AQ13" s="1" t="s">
        <v>42</v>
      </c>
      <c r="AR13" s="1" t="s">
        <v>42</v>
      </c>
      <c r="AS13" s="1" t="s">
        <v>42</v>
      </c>
      <c r="AT13" s="1" t="s">
        <v>42</v>
      </c>
      <c r="AU13" s="1" t="s">
        <v>42</v>
      </c>
      <c r="AV13" s="1" t="s">
        <v>42</v>
      </c>
      <c r="AW13" s="1" t="s">
        <v>42</v>
      </c>
      <c r="AX13" s="1" t="s">
        <v>42</v>
      </c>
      <c r="AY13" s="1" t="s">
        <v>42</v>
      </c>
      <c r="AZ13" s="8" t="s">
        <v>42</v>
      </c>
      <c r="BA13" s="5" t="s">
        <v>42</v>
      </c>
      <c r="BB13" s="1" t="s">
        <v>42</v>
      </c>
      <c r="BC13" s="1" t="s">
        <v>42</v>
      </c>
      <c r="BD13" s="1" t="s">
        <v>42</v>
      </c>
      <c r="BE13" s="1" t="s">
        <v>42</v>
      </c>
      <c r="BF13" s="1" t="s">
        <v>42</v>
      </c>
      <c r="BG13" s="1" t="s">
        <v>42</v>
      </c>
      <c r="BH13" s="18" t="s">
        <v>74</v>
      </c>
      <c r="BI13" s="1" t="s">
        <v>42</v>
      </c>
      <c r="BJ13" s="1" t="s">
        <v>42</v>
      </c>
      <c r="BK13" s="1" t="s">
        <v>42</v>
      </c>
      <c r="BL13" s="1" t="s">
        <v>42</v>
      </c>
      <c r="BM13" s="1" t="s">
        <v>42</v>
      </c>
      <c r="BN13" s="1" t="s">
        <v>42</v>
      </c>
      <c r="BO13" s="1" t="s">
        <v>42</v>
      </c>
      <c r="BP13" s="1" t="s">
        <v>42</v>
      </c>
      <c r="BQ13" s="1" t="s">
        <v>42</v>
      </c>
      <c r="BR13" s="1" t="s">
        <v>42</v>
      </c>
      <c r="BS13" s="8" t="s">
        <v>42</v>
      </c>
      <c r="BT13" s="5" t="s">
        <v>42</v>
      </c>
      <c r="BU13" s="1" t="s">
        <v>42</v>
      </c>
      <c r="BV13" s="1" t="s">
        <v>42</v>
      </c>
      <c r="BW13" s="1" t="s">
        <v>42</v>
      </c>
      <c r="BX13" s="1" t="s">
        <v>42</v>
      </c>
      <c r="BY13" s="1" t="s">
        <v>42</v>
      </c>
      <c r="BZ13" s="1" t="s">
        <v>42</v>
      </c>
      <c r="CA13" s="1" t="s">
        <v>42</v>
      </c>
      <c r="CB13" s="1" t="s">
        <v>42</v>
      </c>
      <c r="CC13" s="1" t="s">
        <v>42</v>
      </c>
      <c r="CD13" s="1" t="s">
        <v>42</v>
      </c>
      <c r="CE13" s="1" t="s">
        <v>42</v>
      </c>
      <c r="CF13" s="1" t="s">
        <v>42</v>
      </c>
      <c r="CG13" s="1" t="s">
        <v>42</v>
      </c>
      <c r="CH13" s="1" t="s">
        <v>42</v>
      </c>
      <c r="CI13" s="1" t="s">
        <v>42</v>
      </c>
      <c r="CJ13" s="1" t="s">
        <v>42</v>
      </c>
      <c r="CK13" s="1" t="s">
        <v>42</v>
      </c>
      <c r="CL13" s="1" t="s">
        <v>42</v>
      </c>
      <c r="CM13" s="1" t="s">
        <v>42</v>
      </c>
      <c r="CN13" s="1" t="s">
        <v>42</v>
      </c>
      <c r="CO13" s="1" t="s">
        <v>42</v>
      </c>
      <c r="CP13" s="1" t="s">
        <v>42</v>
      </c>
      <c r="CQ13" s="1" t="s">
        <v>42</v>
      </c>
      <c r="CR13" s="1" t="s">
        <v>42</v>
      </c>
      <c r="CS13" s="1" t="s">
        <v>42</v>
      </c>
      <c r="CT13" s="1" t="s">
        <v>42</v>
      </c>
      <c r="CU13" s="1" t="s">
        <v>42</v>
      </c>
      <c r="CV13" s="1" t="s">
        <v>42</v>
      </c>
      <c r="CW13" s="1" t="s">
        <v>42</v>
      </c>
      <c r="CX13" s="1" t="s">
        <v>42</v>
      </c>
      <c r="CY13" s="1" t="s">
        <v>42</v>
      </c>
      <c r="CZ13" s="1" t="s">
        <v>42</v>
      </c>
      <c r="DA13" s="1" t="s">
        <v>42</v>
      </c>
      <c r="DB13" s="8" t="s">
        <v>42</v>
      </c>
      <c r="DC13" s="5" t="s">
        <v>42</v>
      </c>
      <c r="DD13" s="1" t="s">
        <v>42</v>
      </c>
      <c r="DE13" s="1" t="s">
        <v>42</v>
      </c>
      <c r="DF13" s="1" t="s">
        <v>42</v>
      </c>
      <c r="DG13" s="1" t="s">
        <v>42</v>
      </c>
      <c r="DH13" s="1" t="s">
        <v>42</v>
      </c>
      <c r="DI13" s="1" t="s">
        <v>42</v>
      </c>
      <c r="DJ13" s="1" t="s">
        <v>42</v>
      </c>
      <c r="DK13" s="1" t="s">
        <v>42</v>
      </c>
      <c r="DL13" s="1" t="s">
        <v>34</v>
      </c>
      <c r="DM13" s="1" t="s">
        <v>42</v>
      </c>
      <c r="DN13" s="1" t="s">
        <v>42</v>
      </c>
      <c r="DO13" s="1" t="s">
        <v>42</v>
      </c>
      <c r="DP13" s="1" t="s">
        <v>42</v>
      </c>
      <c r="DQ13" s="1" t="s">
        <v>35</v>
      </c>
      <c r="DR13" s="1" t="s">
        <v>42</v>
      </c>
      <c r="DS13" s="1" t="s">
        <v>42</v>
      </c>
      <c r="DT13" s="1" t="s">
        <v>42</v>
      </c>
      <c r="DU13" s="1" t="s">
        <v>42</v>
      </c>
      <c r="DV13" s="1" t="s">
        <v>42</v>
      </c>
      <c r="DW13" s="1" t="s">
        <v>42</v>
      </c>
      <c r="DX13" s="1" t="s">
        <v>42</v>
      </c>
      <c r="DY13" s="1" t="s">
        <v>42</v>
      </c>
      <c r="DZ13" s="1" t="s">
        <v>42</v>
      </c>
      <c r="EA13" s="1" t="s">
        <v>34</v>
      </c>
      <c r="EB13" s="1" t="s">
        <v>42</v>
      </c>
      <c r="EC13" s="1" t="s">
        <v>34</v>
      </c>
      <c r="ED13" s="1" t="s">
        <v>42</v>
      </c>
      <c r="EE13" s="1" t="s">
        <v>42</v>
      </c>
      <c r="EF13" s="1" t="s">
        <v>42</v>
      </c>
      <c r="EG13" s="1" t="s">
        <v>42</v>
      </c>
      <c r="EH13" s="1" t="s">
        <v>35</v>
      </c>
      <c r="EI13" s="1" t="s">
        <v>42</v>
      </c>
      <c r="EJ13" s="1" t="s">
        <v>42</v>
      </c>
      <c r="EK13" s="1" t="s">
        <v>42</v>
      </c>
      <c r="EL13" s="1" t="s">
        <v>42</v>
      </c>
      <c r="EM13" s="1" t="s">
        <v>42</v>
      </c>
      <c r="EN13" s="1" t="s">
        <v>42</v>
      </c>
      <c r="EO13" s="1" t="s">
        <v>42</v>
      </c>
      <c r="EP13" s="1" t="s">
        <v>42</v>
      </c>
      <c r="EQ13" s="1" t="s">
        <v>42</v>
      </c>
      <c r="ER13" s="1" t="s">
        <v>42</v>
      </c>
      <c r="ES13" s="1" t="s">
        <v>42</v>
      </c>
      <c r="ET13" s="1" t="s">
        <v>42</v>
      </c>
      <c r="EU13" s="1" t="s">
        <v>42</v>
      </c>
      <c r="EV13" s="1" t="s">
        <v>42</v>
      </c>
      <c r="EW13" s="1" t="s">
        <v>34</v>
      </c>
      <c r="EX13" s="1" t="s">
        <v>42</v>
      </c>
      <c r="EY13" s="1" t="s">
        <v>42</v>
      </c>
      <c r="EZ13" s="1" t="s">
        <v>42</v>
      </c>
      <c r="FA13" s="1" t="s">
        <v>42</v>
      </c>
      <c r="FB13" s="8" t="s">
        <v>42</v>
      </c>
      <c r="FC13" s="5" t="s">
        <v>42</v>
      </c>
      <c r="FD13" s="1" t="s">
        <v>42</v>
      </c>
      <c r="FE13" s="1" t="s">
        <v>42</v>
      </c>
      <c r="FF13" s="1" t="s">
        <v>42</v>
      </c>
      <c r="FG13" s="1" t="s">
        <v>42</v>
      </c>
      <c r="FH13" s="1" t="s">
        <v>42</v>
      </c>
      <c r="FI13" s="1" t="s">
        <v>42</v>
      </c>
      <c r="FJ13" s="1" t="s">
        <v>42</v>
      </c>
      <c r="FK13" s="1" t="s">
        <v>42</v>
      </c>
      <c r="FL13" s="2" t="s">
        <v>42</v>
      </c>
      <c r="FM13" s="1" t="s">
        <v>42</v>
      </c>
      <c r="FN13" s="1" t="s">
        <v>42</v>
      </c>
      <c r="FO13" s="1" t="s">
        <v>42</v>
      </c>
      <c r="FP13" s="1" t="s">
        <v>42</v>
      </c>
      <c r="FQ13" s="1" t="s">
        <v>42</v>
      </c>
      <c r="FR13" s="1" t="s">
        <v>42</v>
      </c>
      <c r="FS13" s="8" t="s">
        <v>42</v>
      </c>
      <c r="FT13" s="1" t="s">
        <v>42</v>
      </c>
      <c r="FU13" s="1" t="s">
        <v>42</v>
      </c>
      <c r="FV13" s="1" t="s">
        <v>42</v>
      </c>
      <c r="FW13" s="1" t="s">
        <v>42</v>
      </c>
      <c r="FX13" s="1" t="s">
        <v>42</v>
      </c>
      <c r="FY13" s="1" t="s">
        <v>42</v>
      </c>
      <c r="FZ13" s="1" t="s">
        <v>42</v>
      </c>
      <c r="GA13" s="1" t="s">
        <v>42</v>
      </c>
      <c r="GB13" s="1" t="s">
        <v>42</v>
      </c>
      <c r="GC13" s="1" t="s">
        <v>42</v>
      </c>
      <c r="GD13" s="1"/>
      <c r="GE13" s="1"/>
      <c r="GF13" s="1"/>
    </row>
    <row r="14" spans="2:188" x14ac:dyDescent="0.35">
      <c r="B14" s="84"/>
      <c r="C14" s="27" t="s">
        <v>22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>
        <v>21</v>
      </c>
      <c r="P14">
        <v>2021</v>
      </c>
      <c r="Q14" s="6" t="s">
        <v>223</v>
      </c>
      <c r="R14" s="6" t="s">
        <v>224</v>
      </c>
      <c r="S14" s="28" t="s">
        <v>241</v>
      </c>
      <c r="T14" s="6" t="s">
        <v>234</v>
      </c>
      <c r="U14" s="29" t="s">
        <v>239</v>
      </c>
      <c r="V14" s="6">
        <v>5</v>
      </c>
      <c r="W14" s="6" t="s">
        <v>242</v>
      </c>
      <c r="X14" s="28">
        <v>58</v>
      </c>
      <c r="Y14" s="28">
        <v>27.4</v>
      </c>
      <c r="Z14" s="6" t="s">
        <v>240</v>
      </c>
      <c r="AA14" s="30">
        <v>24</v>
      </c>
      <c r="AB14" s="28">
        <v>35</v>
      </c>
      <c r="AC14" s="28">
        <v>3</v>
      </c>
      <c r="AD14" s="28">
        <v>2</v>
      </c>
      <c r="AE14" s="6"/>
      <c r="AF14" s="31">
        <v>0</v>
      </c>
      <c r="AG14" s="42" t="s">
        <v>36</v>
      </c>
      <c r="AH14" s="31" t="s">
        <v>42</v>
      </c>
      <c r="AI14" s="2" t="s">
        <v>42</v>
      </c>
      <c r="AJ14" s="2" t="s">
        <v>42</v>
      </c>
      <c r="AK14" s="2" t="s">
        <v>42</v>
      </c>
      <c r="AL14" s="2" t="s">
        <v>42</v>
      </c>
      <c r="AM14" s="8" t="s">
        <v>42</v>
      </c>
      <c r="AN14" s="31" t="s">
        <v>42</v>
      </c>
      <c r="AO14" s="2" t="s">
        <v>42</v>
      </c>
      <c r="AP14" s="2" t="s">
        <v>42</v>
      </c>
      <c r="AQ14" s="2" t="s">
        <v>42</v>
      </c>
      <c r="AR14" s="2" t="s">
        <v>42</v>
      </c>
      <c r="AS14" s="2" t="s">
        <v>42</v>
      </c>
      <c r="AT14" s="2" t="s">
        <v>42</v>
      </c>
      <c r="AU14" s="1" t="s">
        <v>42</v>
      </c>
      <c r="AV14" s="2" t="s">
        <v>42</v>
      </c>
      <c r="AW14" s="2" t="s">
        <v>42</v>
      </c>
      <c r="AX14" s="1" t="s">
        <v>42</v>
      </c>
      <c r="AY14" s="2" t="s">
        <v>42</v>
      </c>
      <c r="AZ14" s="8" t="s">
        <v>42</v>
      </c>
      <c r="BA14" s="43" t="s">
        <v>36</v>
      </c>
      <c r="BB14" s="2" t="s">
        <v>42</v>
      </c>
      <c r="BC14" s="17" t="s">
        <v>36</v>
      </c>
      <c r="BD14" s="2" t="s">
        <v>42</v>
      </c>
      <c r="BE14" s="2" t="s">
        <v>42</v>
      </c>
      <c r="BF14" s="2" t="s">
        <v>42</v>
      </c>
      <c r="BG14" s="2" t="s">
        <v>42</v>
      </c>
      <c r="BH14" s="1" t="s">
        <v>42</v>
      </c>
      <c r="BI14" s="1" t="s">
        <v>42</v>
      </c>
      <c r="BJ14" s="2" t="s">
        <v>42</v>
      </c>
      <c r="BK14" s="2" t="s">
        <v>42</v>
      </c>
      <c r="BL14" s="1" t="s">
        <v>42</v>
      </c>
      <c r="BM14" s="2" t="s">
        <v>42</v>
      </c>
      <c r="BN14" s="2" t="s">
        <v>42</v>
      </c>
      <c r="BO14" s="2" t="s">
        <v>42</v>
      </c>
      <c r="BP14" s="1" t="s">
        <v>42</v>
      </c>
      <c r="BQ14" s="1" t="s">
        <v>42</v>
      </c>
      <c r="BR14" s="2" t="s">
        <v>42</v>
      </c>
      <c r="BS14" s="8" t="s">
        <v>42</v>
      </c>
      <c r="BT14" s="31" t="s">
        <v>42</v>
      </c>
      <c r="BU14" s="1" t="s">
        <v>42</v>
      </c>
      <c r="BV14" s="2" t="s">
        <v>42</v>
      </c>
      <c r="BW14" s="2" t="s">
        <v>42</v>
      </c>
      <c r="BX14" s="1" t="s">
        <v>42</v>
      </c>
      <c r="BY14" s="1" t="s">
        <v>42</v>
      </c>
      <c r="BZ14" s="1" t="s">
        <v>42</v>
      </c>
      <c r="CA14" s="2" t="s">
        <v>42</v>
      </c>
      <c r="CB14" s="2" t="s">
        <v>42</v>
      </c>
      <c r="CC14" s="1" t="s">
        <v>42</v>
      </c>
      <c r="CD14" s="2" t="s">
        <v>42</v>
      </c>
      <c r="CE14" s="2" t="s">
        <v>42</v>
      </c>
      <c r="CF14" s="2" t="s">
        <v>42</v>
      </c>
      <c r="CG14" s="2" t="s">
        <v>42</v>
      </c>
      <c r="CH14" s="2" t="s">
        <v>42</v>
      </c>
      <c r="CI14" s="2" t="s">
        <v>42</v>
      </c>
      <c r="CJ14" s="2" t="s">
        <v>42</v>
      </c>
      <c r="CK14" s="2" t="s">
        <v>42</v>
      </c>
      <c r="CL14" s="2" t="s">
        <v>42</v>
      </c>
      <c r="CM14" s="2" t="s">
        <v>42</v>
      </c>
      <c r="CN14" s="2" t="s">
        <v>42</v>
      </c>
      <c r="CO14" s="1" t="s">
        <v>42</v>
      </c>
      <c r="CP14" s="2" t="s">
        <v>42</v>
      </c>
      <c r="CQ14" s="2" t="s">
        <v>42</v>
      </c>
      <c r="CR14" s="1" t="s">
        <v>42</v>
      </c>
      <c r="CS14" s="1" t="s">
        <v>42</v>
      </c>
      <c r="CT14" s="1" t="s">
        <v>42</v>
      </c>
      <c r="CU14" s="2" t="s">
        <v>42</v>
      </c>
      <c r="CV14" s="2" t="s">
        <v>42</v>
      </c>
      <c r="CW14" s="2" t="s">
        <v>42</v>
      </c>
      <c r="CX14" s="1" t="s">
        <v>42</v>
      </c>
      <c r="CY14" s="1" t="s">
        <v>42</v>
      </c>
      <c r="CZ14" s="2" t="s">
        <v>42</v>
      </c>
      <c r="DA14" s="2" t="s">
        <v>42</v>
      </c>
      <c r="DB14" s="8" t="s">
        <v>42</v>
      </c>
      <c r="DC14" s="31" t="s">
        <v>42</v>
      </c>
      <c r="DD14" s="2" t="s">
        <v>42</v>
      </c>
      <c r="DE14" s="2" t="s">
        <v>42</v>
      </c>
      <c r="DF14" s="2" t="s">
        <v>42</v>
      </c>
      <c r="DG14" s="2" t="s">
        <v>42</v>
      </c>
      <c r="DH14" s="2" t="s">
        <v>42</v>
      </c>
      <c r="DI14" s="2" t="s">
        <v>42</v>
      </c>
      <c r="DJ14" s="2" t="s">
        <v>42</v>
      </c>
      <c r="DK14" s="1" t="s">
        <v>42</v>
      </c>
      <c r="DL14" s="2" t="s">
        <v>42</v>
      </c>
      <c r="DM14" s="17" t="s">
        <v>36</v>
      </c>
      <c r="DN14" s="2" t="s">
        <v>42</v>
      </c>
      <c r="DO14" s="2" t="s">
        <v>42</v>
      </c>
      <c r="DP14" s="2" t="s">
        <v>42</v>
      </c>
      <c r="DQ14" s="2" t="s">
        <v>42</v>
      </c>
      <c r="DR14" s="2" t="s">
        <v>42</v>
      </c>
      <c r="DS14" s="1" t="s">
        <v>42</v>
      </c>
      <c r="DT14" s="1" t="s">
        <v>42</v>
      </c>
      <c r="DU14" s="1" t="s">
        <v>42</v>
      </c>
      <c r="DV14" s="1" t="s">
        <v>42</v>
      </c>
      <c r="DW14" s="1" t="s">
        <v>42</v>
      </c>
      <c r="DX14" s="2" t="s">
        <v>42</v>
      </c>
      <c r="DY14" s="1" t="s">
        <v>42</v>
      </c>
      <c r="DZ14" s="2" t="s">
        <v>42</v>
      </c>
      <c r="EA14" s="1" t="s">
        <v>42</v>
      </c>
      <c r="EB14" s="2" t="s">
        <v>42</v>
      </c>
      <c r="EC14" s="2" t="s">
        <v>42</v>
      </c>
      <c r="ED14" s="2" t="s">
        <v>42</v>
      </c>
      <c r="EE14" s="1" t="s">
        <v>42</v>
      </c>
      <c r="EF14" s="17" t="s">
        <v>37</v>
      </c>
      <c r="EG14" s="2" t="s">
        <v>42</v>
      </c>
      <c r="EH14" s="1" t="s">
        <v>42</v>
      </c>
      <c r="EI14" s="2" t="s">
        <v>42</v>
      </c>
      <c r="EJ14" s="2" t="s">
        <v>42</v>
      </c>
      <c r="EK14" s="2" t="s">
        <v>42</v>
      </c>
      <c r="EL14" s="17" t="s">
        <v>36</v>
      </c>
      <c r="EM14" s="2" t="s">
        <v>42</v>
      </c>
      <c r="EN14" s="1" t="s">
        <v>42</v>
      </c>
      <c r="EO14" s="1" t="s">
        <v>42</v>
      </c>
      <c r="EP14" s="2" t="s">
        <v>42</v>
      </c>
      <c r="EQ14" s="1" t="s">
        <v>42</v>
      </c>
      <c r="ER14" s="1" t="s">
        <v>42</v>
      </c>
      <c r="ES14" s="1" t="s">
        <v>42</v>
      </c>
      <c r="ET14" s="2" t="s">
        <v>42</v>
      </c>
      <c r="EU14" s="1" t="s">
        <v>42</v>
      </c>
      <c r="EV14" s="2" t="s">
        <v>34</v>
      </c>
      <c r="EW14" s="2" t="s">
        <v>42</v>
      </c>
      <c r="EX14" s="2" t="s">
        <v>42</v>
      </c>
      <c r="EY14" s="1" t="s">
        <v>42</v>
      </c>
      <c r="EZ14" s="1" t="s">
        <v>42</v>
      </c>
      <c r="FA14" s="1" t="s">
        <v>42</v>
      </c>
      <c r="FB14" s="32" t="s">
        <v>42</v>
      </c>
      <c r="FC14" s="31" t="s">
        <v>42</v>
      </c>
      <c r="FD14" s="2" t="s">
        <v>42</v>
      </c>
      <c r="FE14" s="2" t="s">
        <v>42</v>
      </c>
      <c r="FF14" s="2" t="s">
        <v>42</v>
      </c>
      <c r="FG14" s="2" t="s">
        <v>42</v>
      </c>
      <c r="FH14" s="1" t="s">
        <v>42</v>
      </c>
      <c r="FI14" s="2" t="s">
        <v>42</v>
      </c>
      <c r="FJ14" s="2" t="s">
        <v>42</v>
      </c>
      <c r="FK14" s="1" t="s">
        <v>42</v>
      </c>
      <c r="FL14" s="2" t="s">
        <v>42</v>
      </c>
      <c r="FM14" s="2" t="s">
        <v>42</v>
      </c>
      <c r="FN14" s="1" t="s">
        <v>42</v>
      </c>
      <c r="FO14" s="1" t="s">
        <v>42</v>
      </c>
      <c r="FP14" s="1" t="s">
        <v>42</v>
      </c>
      <c r="FQ14" s="1" t="s">
        <v>42</v>
      </c>
      <c r="FR14" s="1" t="s">
        <v>42</v>
      </c>
      <c r="FS14" s="32" t="s">
        <v>42</v>
      </c>
      <c r="FT14" s="2" t="s">
        <v>42</v>
      </c>
      <c r="FU14" s="2" t="s">
        <v>42</v>
      </c>
      <c r="FV14" s="2" t="s">
        <v>42</v>
      </c>
      <c r="FW14" s="2" t="s">
        <v>42</v>
      </c>
      <c r="FX14" s="1" t="s">
        <v>42</v>
      </c>
      <c r="FY14" s="1" t="s">
        <v>42</v>
      </c>
      <c r="FZ14" s="1" t="s">
        <v>42</v>
      </c>
      <c r="GA14" s="1" t="s">
        <v>42</v>
      </c>
      <c r="GB14" s="1" t="s">
        <v>42</v>
      </c>
      <c r="GC14" s="1" t="s">
        <v>42</v>
      </c>
      <c r="GD14" s="20" t="s">
        <v>36</v>
      </c>
      <c r="GE14" s="1"/>
      <c r="GF14" s="1"/>
    </row>
    <row r="15" spans="2:188" x14ac:dyDescent="0.35">
      <c r="B15" s="84"/>
      <c r="C15" s="27" t="s">
        <v>14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>
        <v>13</v>
      </c>
      <c r="P15">
        <v>2020</v>
      </c>
      <c r="Q15" s="39" t="s">
        <v>233</v>
      </c>
      <c r="R15" s="6" t="s">
        <v>224</v>
      </c>
      <c r="S15" s="33" t="s">
        <v>225</v>
      </c>
      <c r="T15" s="6" t="s">
        <v>234</v>
      </c>
      <c r="U15" s="34" t="s">
        <v>235</v>
      </c>
      <c r="V15" s="6">
        <v>4</v>
      </c>
      <c r="W15" s="6"/>
      <c r="X15" s="28">
        <v>31.5</v>
      </c>
      <c r="Y15" s="28">
        <v>30.2</v>
      </c>
      <c r="Z15" s="6" t="s">
        <v>240</v>
      </c>
      <c r="AA15" s="30">
        <v>26</v>
      </c>
      <c r="AB15" s="28">
        <v>240</v>
      </c>
      <c r="AC15" s="33" t="s">
        <v>42</v>
      </c>
      <c r="AD15" s="33">
        <v>14</v>
      </c>
      <c r="AE15" s="6"/>
      <c r="AF15" s="31" t="s">
        <v>34</v>
      </c>
      <c r="AG15" s="32" t="s">
        <v>34</v>
      </c>
      <c r="AH15" s="31" t="s">
        <v>42</v>
      </c>
      <c r="AI15" s="2" t="s">
        <v>42</v>
      </c>
      <c r="AJ15" s="2" t="s">
        <v>42</v>
      </c>
      <c r="AK15" s="2" t="s">
        <v>42</v>
      </c>
      <c r="AL15" s="2" t="s">
        <v>42</v>
      </c>
      <c r="AM15" s="8" t="s">
        <v>42</v>
      </c>
      <c r="AN15" s="31" t="s">
        <v>42</v>
      </c>
      <c r="AO15" s="2" t="s">
        <v>42</v>
      </c>
      <c r="AP15" s="2" t="s">
        <v>42</v>
      </c>
      <c r="AQ15" s="2" t="s">
        <v>42</v>
      </c>
      <c r="AR15" s="2" t="s">
        <v>42</v>
      </c>
      <c r="AS15" s="2" t="s">
        <v>42</v>
      </c>
      <c r="AT15" s="2" t="s">
        <v>42</v>
      </c>
      <c r="AU15" s="1" t="s">
        <v>42</v>
      </c>
      <c r="AV15" s="2" t="s">
        <v>42</v>
      </c>
      <c r="AW15" s="2" t="s">
        <v>42</v>
      </c>
      <c r="AX15" s="1" t="s">
        <v>42</v>
      </c>
      <c r="AY15" s="2" t="s">
        <v>42</v>
      </c>
      <c r="AZ15" s="8" t="s">
        <v>42</v>
      </c>
      <c r="BA15" s="31" t="s">
        <v>42</v>
      </c>
      <c r="BB15" s="2" t="s">
        <v>42</v>
      </c>
      <c r="BC15" s="2" t="s">
        <v>42</v>
      </c>
      <c r="BD15" s="2" t="s">
        <v>42</v>
      </c>
      <c r="BE15" s="2" t="s">
        <v>42</v>
      </c>
      <c r="BF15" s="2" t="s">
        <v>42</v>
      </c>
      <c r="BG15" s="2" t="s">
        <v>42</v>
      </c>
      <c r="BH15" s="1" t="s">
        <v>42</v>
      </c>
      <c r="BI15" s="1" t="s">
        <v>42</v>
      </c>
      <c r="BJ15" s="2" t="s">
        <v>42</v>
      </c>
      <c r="BK15" s="2" t="s">
        <v>42</v>
      </c>
      <c r="BL15" s="1" t="s">
        <v>42</v>
      </c>
      <c r="BM15" s="2" t="s">
        <v>42</v>
      </c>
      <c r="BN15" s="2" t="s">
        <v>42</v>
      </c>
      <c r="BO15" s="2" t="s">
        <v>42</v>
      </c>
      <c r="BP15" s="1" t="s">
        <v>42</v>
      </c>
      <c r="BQ15" s="1" t="s">
        <v>42</v>
      </c>
      <c r="BR15" s="2" t="s">
        <v>42</v>
      </c>
      <c r="BS15" s="8" t="s">
        <v>42</v>
      </c>
      <c r="BT15" s="31" t="s">
        <v>42</v>
      </c>
      <c r="BU15" s="1" t="s">
        <v>42</v>
      </c>
      <c r="BV15" s="2" t="s">
        <v>42</v>
      </c>
      <c r="BW15" s="2" t="s">
        <v>42</v>
      </c>
      <c r="BX15" s="1" t="s">
        <v>42</v>
      </c>
      <c r="BY15" s="1" t="s">
        <v>42</v>
      </c>
      <c r="BZ15" s="1" t="s">
        <v>42</v>
      </c>
      <c r="CA15" s="2" t="s">
        <v>42</v>
      </c>
      <c r="CB15" s="2" t="s">
        <v>42</v>
      </c>
      <c r="CC15" s="1" t="s">
        <v>42</v>
      </c>
      <c r="CD15" s="2" t="s">
        <v>42</v>
      </c>
      <c r="CE15" s="2" t="s">
        <v>42</v>
      </c>
      <c r="CF15" s="2" t="s">
        <v>42</v>
      </c>
      <c r="CG15" s="2" t="s">
        <v>42</v>
      </c>
      <c r="CH15" s="2" t="s">
        <v>42</v>
      </c>
      <c r="CI15" s="2" t="s">
        <v>42</v>
      </c>
      <c r="CJ15" s="2" t="s">
        <v>42</v>
      </c>
      <c r="CK15" s="2" t="s">
        <v>42</v>
      </c>
      <c r="CL15" s="2" t="s">
        <v>42</v>
      </c>
      <c r="CM15" s="2" t="s">
        <v>42</v>
      </c>
      <c r="CN15" s="2" t="s">
        <v>42</v>
      </c>
      <c r="CO15" s="1" t="s">
        <v>42</v>
      </c>
      <c r="CP15" s="2" t="s">
        <v>42</v>
      </c>
      <c r="CQ15" s="2" t="s">
        <v>42</v>
      </c>
      <c r="CR15" s="1" t="s">
        <v>42</v>
      </c>
      <c r="CS15" s="1" t="s">
        <v>42</v>
      </c>
      <c r="CT15" s="1" t="s">
        <v>42</v>
      </c>
      <c r="CU15" s="2" t="s">
        <v>42</v>
      </c>
      <c r="CV15" s="2" t="s">
        <v>42</v>
      </c>
      <c r="CW15" s="2" t="s">
        <v>42</v>
      </c>
      <c r="CX15" s="1" t="s">
        <v>42</v>
      </c>
      <c r="CY15" s="1" t="s">
        <v>42</v>
      </c>
      <c r="CZ15" s="2" t="s">
        <v>42</v>
      </c>
      <c r="DA15" s="2" t="s">
        <v>42</v>
      </c>
      <c r="DB15" s="8" t="s">
        <v>42</v>
      </c>
      <c r="DC15" s="31" t="s">
        <v>42</v>
      </c>
      <c r="DD15" s="2" t="s">
        <v>42</v>
      </c>
      <c r="DE15" s="2" t="s">
        <v>42</v>
      </c>
      <c r="DF15" s="2" t="s">
        <v>42</v>
      </c>
      <c r="DG15" s="2" t="s">
        <v>42</v>
      </c>
      <c r="DH15" s="2" t="s">
        <v>42</v>
      </c>
      <c r="DI15" s="2" t="s">
        <v>42</v>
      </c>
      <c r="DJ15" s="2" t="s">
        <v>34</v>
      </c>
      <c r="DK15" s="2" t="s">
        <v>42</v>
      </c>
      <c r="DL15" s="2" t="s">
        <v>42</v>
      </c>
      <c r="DM15" s="2" t="s">
        <v>42</v>
      </c>
      <c r="DN15" s="2" t="s">
        <v>42</v>
      </c>
      <c r="DO15" s="2" t="s">
        <v>42</v>
      </c>
      <c r="DP15" s="2" t="s">
        <v>34</v>
      </c>
      <c r="DQ15" s="2" t="s">
        <v>42</v>
      </c>
      <c r="DR15" s="2" t="s">
        <v>42</v>
      </c>
      <c r="DS15" s="2" t="s">
        <v>34</v>
      </c>
      <c r="DT15" s="2" t="s">
        <v>42</v>
      </c>
      <c r="DU15" s="2" t="s">
        <v>42</v>
      </c>
      <c r="DV15" s="2" t="s">
        <v>42</v>
      </c>
      <c r="DW15" s="2" t="s">
        <v>42</v>
      </c>
      <c r="DX15" s="2" t="s">
        <v>42</v>
      </c>
      <c r="DY15" s="2" t="s">
        <v>42</v>
      </c>
      <c r="DZ15" s="2" t="s">
        <v>42</v>
      </c>
      <c r="EA15" s="1" t="s">
        <v>42</v>
      </c>
      <c r="EB15" s="2" t="s">
        <v>42</v>
      </c>
      <c r="EC15" s="2" t="s">
        <v>34</v>
      </c>
      <c r="ED15" s="2" t="s">
        <v>42</v>
      </c>
      <c r="EE15" s="1" t="s">
        <v>42</v>
      </c>
      <c r="EF15" s="2" t="s">
        <v>42</v>
      </c>
      <c r="EG15" s="2" t="s">
        <v>42</v>
      </c>
      <c r="EH15" s="1" t="s">
        <v>42</v>
      </c>
      <c r="EI15" s="2" t="s">
        <v>42</v>
      </c>
      <c r="EJ15" s="2" t="s">
        <v>42</v>
      </c>
      <c r="EK15" s="2" t="s">
        <v>42</v>
      </c>
      <c r="EL15" s="3" t="s">
        <v>38</v>
      </c>
      <c r="EM15" s="2" t="s">
        <v>42</v>
      </c>
      <c r="EN15" s="2" t="s">
        <v>42</v>
      </c>
      <c r="EO15" s="2" t="s">
        <v>42</v>
      </c>
      <c r="EP15" s="2" t="s">
        <v>42</v>
      </c>
      <c r="EQ15" s="1" t="s">
        <v>42</v>
      </c>
      <c r="ER15" s="1" t="s">
        <v>42</v>
      </c>
      <c r="ES15" s="1" t="s">
        <v>42</v>
      </c>
      <c r="ET15" s="2" t="s">
        <v>42</v>
      </c>
      <c r="EU15" s="1" t="s">
        <v>42</v>
      </c>
      <c r="EV15" s="2" t="s">
        <v>42</v>
      </c>
      <c r="EW15" s="2" t="s">
        <v>42</v>
      </c>
      <c r="EX15" s="2" t="s">
        <v>42</v>
      </c>
      <c r="EY15" s="1" t="s">
        <v>42</v>
      </c>
      <c r="EZ15" s="1" t="s">
        <v>42</v>
      </c>
      <c r="FA15" s="1" t="s">
        <v>34</v>
      </c>
      <c r="FB15" s="32" t="s">
        <v>42</v>
      </c>
      <c r="FC15" s="31" t="s">
        <v>42</v>
      </c>
      <c r="FD15" s="2" t="s">
        <v>42</v>
      </c>
      <c r="FE15" s="2" t="s">
        <v>42</v>
      </c>
      <c r="FF15" s="2" t="s">
        <v>42</v>
      </c>
      <c r="FG15" s="2" t="s">
        <v>42</v>
      </c>
      <c r="FH15" s="1" t="s">
        <v>42</v>
      </c>
      <c r="FI15" s="2" t="s">
        <v>42</v>
      </c>
      <c r="FJ15" s="2" t="s">
        <v>42</v>
      </c>
      <c r="FK15" s="1" t="s">
        <v>42</v>
      </c>
      <c r="FL15" s="2" t="s">
        <v>42</v>
      </c>
      <c r="FM15" s="2" t="s">
        <v>42</v>
      </c>
      <c r="FN15" s="1" t="s">
        <v>42</v>
      </c>
      <c r="FO15" s="1" t="s">
        <v>42</v>
      </c>
      <c r="FP15" s="1" t="s">
        <v>42</v>
      </c>
      <c r="FQ15" s="1" t="s">
        <v>42</v>
      </c>
      <c r="FR15" s="1" t="s">
        <v>42</v>
      </c>
      <c r="FS15" s="32" t="s">
        <v>34</v>
      </c>
      <c r="FT15" s="2" t="s">
        <v>42</v>
      </c>
      <c r="FU15" s="2" t="s">
        <v>42</v>
      </c>
      <c r="FV15" s="2" t="s">
        <v>42</v>
      </c>
      <c r="FW15" s="2" t="s">
        <v>42</v>
      </c>
      <c r="FX15" s="1" t="s">
        <v>42</v>
      </c>
      <c r="FY15" s="1" t="s">
        <v>42</v>
      </c>
      <c r="FZ15" s="1" t="s">
        <v>42</v>
      </c>
      <c r="GA15" s="1" t="s">
        <v>42</v>
      </c>
      <c r="GB15" s="1" t="s">
        <v>42</v>
      </c>
      <c r="GC15" s="1" t="s">
        <v>42</v>
      </c>
      <c r="GD15" s="1"/>
      <c r="GE15" s="1"/>
      <c r="GF15" s="1"/>
    </row>
    <row r="16" spans="2:188" x14ac:dyDescent="0.35">
      <c r="B16" s="84"/>
      <c r="C16" s="44" t="s">
        <v>5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>
        <v>4</v>
      </c>
      <c r="P16">
        <v>2015</v>
      </c>
      <c r="Q16" s="6" t="s">
        <v>223</v>
      </c>
      <c r="R16" s="6" t="s">
        <v>224</v>
      </c>
      <c r="S16" s="33" t="s">
        <v>225</v>
      </c>
      <c r="T16" s="6" t="s">
        <v>224</v>
      </c>
      <c r="U16" s="34" t="s">
        <v>243</v>
      </c>
      <c r="V16" s="6">
        <v>6</v>
      </c>
      <c r="W16" s="6"/>
      <c r="X16" s="33">
        <v>48.6</v>
      </c>
      <c r="Y16" s="33">
        <v>23.9</v>
      </c>
      <c r="Z16" s="6" t="s">
        <v>227</v>
      </c>
      <c r="AA16" s="30">
        <v>1</v>
      </c>
      <c r="AB16" s="33">
        <v>11.7</v>
      </c>
      <c r="AC16" s="33" t="s">
        <v>228</v>
      </c>
      <c r="AD16" s="28">
        <v>3</v>
      </c>
      <c r="AE16" s="6"/>
      <c r="AF16" s="5" t="s">
        <v>42</v>
      </c>
      <c r="AG16" s="8" t="s">
        <v>42</v>
      </c>
      <c r="AH16" s="5" t="s">
        <v>34</v>
      </c>
      <c r="AI16" s="45" t="s">
        <v>34</v>
      </c>
      <c r="AJ16" s="1" t="s">
        <v>42</v>
      </c>
      <c r="AK16" s="1" t="s">
        <v>42</v>
      </c>
      <c r="AL16" s="1" t="s">
        <v>42</v>
      </c>
      <c r="AM16" s="8" t="s">
        <v>42</v>
      </c>
      <c r="AN16" s="5" t="s">
        <v>34</v>
      </c>
      <c r="AO16" s="1" t="s">
        <v>42</v>
      </c>
      <c r="AP16" s="1" t="s">
        <v>34</v>
      </c>
      <c r="AQ16" s="1" t="s">
        <v>42</v>
      </c>
      <c r="AR16" s="1" t="s">
        <v>42</v>
      </c>
      <c r="AS16" s="1" t="s">
        <v>42</v>
      </c>
      <c r="AT16" s="1" t="s">
        <v>42</v>
      </c>
      <c r="AU16" s="1" t="s">
        <v>42</v>
      </c>
      <c r="AV16" s="1" t="s">
        <v>42</v>
      </c>
      <c r="AW16" s="1" t="s">
        <v>42</v>
      </c>
      <c r="AX16" s="1" t="s">
        <v>42</v>
      </c>
      <c r="AY16" s="1" t="s">
        <v>42</v>
      </c>
      <c r="AZ16" s="8" t="s">
        <v>42</v>
      </c>
      <c r="BA16" s="5" t="s">
        <v>42</v>
      </c>
      <c r="BB16" s="1" t="s">
        <v>42</v>
      </c>
      <c r="BC16" s="1" t="s">
        <v>42</v>
      </c>
      <c r="BD16" s="1" t="s">
        <v>42</v>
      </c>
      <c r="BE16" s="1" t="s">
        <v>42</v>
      </c>
      <c r="BF16" s="1" t="s">
        <v>42</v>
      </c>
      <c r="BG16" s="1" t="s">
        <v>42</v>
      </c>
      <c r="BH16" s="1" t="s">
        <v>42</v>
      </c>
      <c r="BI16" s="1" t="s">
        <v>42</v>
      </c>
      <c r="BJ16" s="1" t="s">
        <v>42</v>
      </c>
      <c r="BK16" s="1" t="s">
        <v>42</v>
      </c>
      <c r="BL16" s="1" t="s">
        <v>42</v>
      </c>
      <c r="BM16" s="1" t="s">
        <v>42</v>
      </c>
      <c r="BN16" s="1" t="s">
        <v>42</v>
      </c>
      <c r="BO16" s="1" t="s">
        <v>42</v>
      </c>
      <c r="BP16" s="1" t="s">
        <v>42</v>
      </c>
      <c r="BQ16" s="1" t="s">
        <v>42</v>
      </c>
      <c r="BR16" s="1" t="s">
        <v>42</v>
      </c>
      <c r="BS16" s="8" t="s">
        <v>42</v>
      </c>
      <c r="BT16" s="5" t="s">
        <v>42</v>
      </c>
      <c r="BU16" s="1" t="s">
        <v>42</v>
      </c>
      <c r="BV16" s="1" t="s">
        <v>42</v>
      </c>
      <c r="BW16" s="1" t="s">
        <v>42</v>
      </c>
      <c r="BX16" s="1" t="s">
        <v>42</v>
      </c>
      <c r="BY16" s="1" t="s">
        <v>42</v>
      </c>
      <c r="BZ16" s="1" t="s">
        <v>42</v>
      </c>
      <c r="CA16" s="1" t="s">
        <v>42</v>
      </c>
      <c r="CB16" s="1" t="s">
        <v>42</v>
      </c>
      <c r="CC16" s="1" t="s">
        <v>42</v>
      </c>
      <c r="CD16" s="1" t="s">
        <v>42</v>
      </c>
      <c r="CE16" s="1" t="s">
        <v>42</v>
      </c>
      <c r="CF16" s="1" t="s">
        <v>42</v>
      </c>
      <c r="CG16" s="1" t="s">
        <v>42</v>
      </c>
      <c r="CH16" s="1" t="s">
        <v>42</v>
      </c>
      <c r="CI16" s="1" t="s">
        <v>42</v>
      </c>
      <c r="CJ16" s="1" t="s">
        <v>42</v>
      </c>
      <c r="CK16" s="1" t="s">
        <v>42</v>
      </c>
      <c r="CL16" s="1" t="s">
        <v>42</v>
      </c>
      <c r="CM16" s="1" t="s">
        <v>42</v>
      </c>
      <c r="CN16" s="1" t="s">
        <v>42</v>
      </c>
      <c r="CO16" s="1" t="s">
        <v>42</v>
      </c>
      <c r="CP16" s="1" t="s">
        <v>42</v>
      </c>
      <c r="CQ16" s="1" t="s">
        <v>42</v>
      </c>
      <c r="CR16" s="1" t="s">
        <v>42</v>
      </c>
      <c r="CS16" s="1" t="s">
        <v>42</v>
      </c>
      <c r="CT16" s="1" t="s">
        <v>42</v>
      </c>
      <c r="CU16" s="1" t="s">
        <v>42</v>
      </c>
      <c r="CV16" s="1" t="s">
        <v>42</v>
      </c>
      <c r="CW16" s="1" t="s">
        <v>42</v>
      </c>
      <c r="CX16" s="1" t="s">
        <v>42</v>
      </c>
      <c r="CY16" s="1" t="s">
        <v>42</v>
      </c>
      <c r="CZ16" s="1" t="s">
        <v>42</v>
      </c>
      <c r="DA16" s="1" t="s">
        <v>42</v>
      </c>
      <c r="DB16" s="8" t="s">
        <v>42</v>
      </c>
      <c r="DC16" s="5" t="s">
        <v>42</v>
      </c>
      <c r="DD16" s="1" t="s">
        <v>42</v>
      </c>
      <c r="DE16" s="1" t="s">
        <v>42</v>
      </c>
      <c r="DF16" s="1" t="s">
        <v>34</v>
      </c>
      <c r="DG16" s="1" t="s">
        <v>42</v>
      </c>
      <c r="DH16" s="1" t="s">
        <v>42</v>
      </c>
      <c r="DI16" s="1" t="s">
        <v>42</v>
      </c>
      <c r="DJ16" s="1" t="s">
        <v>42</v>
      </c>
      <c r="DK16" s="1" t="s">
        <v>42</v>
      </c>
      <c r="DL16" s="1" t="s">
        <v>42</v>
      </c>
      <c r="DM16" s="1" t="s">
        <v>42</v>
      </c>
      <c r="DN16" s="1" t="s">
        <v>42</v>
      </c>
      <c r="DO16" s="1" t="s">
        <v>42</v>
      </c>
      <c r="DP16" s="1" t="s">
        <v>42</v>
      </c>
      <c r="DQ16" s="1" t="s">
        <v>42</v>
      </c>
      <c r="DR16" s="1" t="s">
        <v>42</v>
      </c>
      <c r="DS16" s="1" t="s">
        <v>42</v>
      </c>
      <c r="DT16" s="1" t="s">
        <v>42</v>
      </c>
      <c r="DU16" s="1" t="s">
        <v>42</v>
      </c>
      <c r="DV16" s="1" t="s">
        <v>42</v>
      </c>
      <c r="DW16" s="1" t="s">
        <v>42</v>
      </c>
      <c r="DX16" s="1" t="s">
        <v>42</v>
      </c>
      <c r="DY16" s="1" t="s">
        <v>42</v>
      </c>
      <c r="DZ16" s="1" t="s">
        <v>42</v>
      </c>
      <c r="EA16" s="1" t="s">
        <v>42</v>
      </c>
      <c r="EB16" s="1" t="s">
        <v>42</v>
      </c>
      <c r="EC16" s="1" t="s">
        <v>42</v>
      </c>
      <c r="ED16" s="1" t="s">
        <v>42</v>
      </c>
      <c r="EE16" s="1" t="s">
        <v>42</v>
      </c>
      <c r="EF16" s="1" t="s">
        <v>42</v>
      </c>
      <c r="EG16" s="1" t="s">
        <v>42</v>
      </c>
      <c r="EH16" s="1" t="s">
        <v>42</v>
      </c>
      <c r="EI16" s="1" t="s">
        <v>42</v>
      </c>
      <c r="EJ16" s="1" t="s">
        <v>42</v>
      </c>
      <c r="EK16" s="1" t="s">
        <v>42</v>
      </c>
      <c r="EL16" s="1" t="s">
        <v>42</v>
      </c>
      <c r="EM16" s="1" t="s">
        <v>42</v>
      </c>
      <c r="EN16" s="1" t="s">
        <v>42</v>
      </c>
      <c r="EO16" s="1" t="s">
        <v>42</v>
      </c>
      <c r="EP16" s="1" t="s">
        <v>42</v>
      </c>
      <c r="EQ16" s="1" t="s">
        <v>42</v>
      </c>
      <c r="ER16" s="1" t="s">
        <v>42</v>
      </c>
      <c r="ES16" s="1" t="s">
        <v>42</v>
      </c>
      <c r="ET16" s="1" t="s">
        <v>42</v>
      </c>
      <c r="EU16" s="1" t="s">
        <v>42</v>
      </c>
      <c r="EV16" s="1" t="s">
        <v>42</v>
      </c>
      <c r="EW16" s="1" t="s">
        <v>42</v>
      </c>
      <c r="EX16" s="1" t="s">
        <v>42</v>
      </c>
      <c r="EY16" s="1" t="s">
        <v>42</v>
      </c>
      <c r="EZ16" s="1" t="s">
        <v>42</v>
      </c>
      <c r="FA16" s="1" t="s">
        <v>42</v>
      </c>
      <c r="FB16" s="8" t="s">
        <v>42</v>
      </c>
      <c r="FC16" s="5" t="s">
        <v>42</v>
      </c>
      <c r="FD16" s="1" t="s">
        <v>42</v>
      </c>
      <c r="FE16" s="1" t="s">
        <v>42</v>
      </c>
      <c r="FF16" s="1" t="s">
        <v>42</v>
      </c>
      <c r="FG16" s="1" t="s">
        <v>42</v>
      </c>
      <c r="FH16" s="1" t="s">
        <v>42</v>
      </c>
      <c r="FI16" s="1" t="s">
        <v>42</v>
      </c>
      <c r="FJ16" s="1" t="s">
        <v>42</v>
      </c>
      <c r="FK16" s="1" t="s">
        <v>42</v>
      </c>
      <c r="FL16" s="2" t="s">
        <v>42</v>
      </c>
      <c r="FM16" s="1" t="s">
        <v>42</v>
      </c>
      <c r="FN16" s="1" t="s">
        <v>42</v>
      </c>
      <c r="FO16" s="1" t="s">
        <v>42</v>
      </c>
      <c r="FP16" s="1" t="s">
        <v>42</v>
      </c>
      <c r="FQ16" s="1" t="s">
        <v>42</v>
      </c>
      <c r="FR16" s="1" t="s">
        <v>42</v>
      </c>
      <c r="FS16" s="8" t="s">
        <v>42</v>
      </c>
      <c r="FT16" s="1" t="s">
        <v>42</v>
      </c>
      <c r="FU16" s="1" t="s">
        <v>42</v>
      </c>
      <c r="FV16" s="1" t="s">
        <v>42</v>
      </c>
      <c r="FW16" s="1" t="s">
        <v>42</v>
      </c>
      <c r="FX16" s="1" t="s">
        <v>42</v>
      </c>
      <c r="FY16" s="1" t="s">
        <v>42</v>
      </c>
      <c r="FZ16" s="1" t="s">
        <v>42</v>
      </c>
      <c r="GA16" s="1" t="s">
        <v>42</v>
      </c>
      <c r="GB16" s="1" t="s">
        <v>42</v>
      </c>
      <c r="GC16" s="1" t="s">
        <v>42</v>
      </c>
      <c r="GD16" s="1"/>
      <c r="GE16" s="1" t="s">
        <v>42</v>
      </c>
      <c r="GF16" s="1" t="s">
        <v>42</v>
      </c>
    </row>
    <row r="17" spans="2:188" x14ac:dyDescent="0.35">
      <c r="B17" s="84"/>
      <c r="C17" s="44" t="s">
        <v>16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>
        <v>15</v>
      </c>
      <c r="P17">
        <v>2020</v>
      </c>
      <c r="Q17" s="6" t="s">
        <v>223</v>
      </c>
      <c r="R17" s="6" t="s">
        <v>224</v>
      </c>
      <c r="S17" s="28" t="s">
        <v>229</v>
      </c>
      <c r="T17" s="6" t="s">
        <v>234</v>
      </c>
      <c r="U17" s="34" t="s">
        <v>243</v>
      </c>
      <c r="V17" s="6">
        <v>7</v>
      </c>
      <c r="W17" s="6" t="s">
        <v>242</v>
      </c>
      <c r="X17" s="33">
        <v>47</v>
      </c>
      <c r="Y17" s="33" t="s">
        <v>42</v>
      </c>
      <c r="Z17" s="6" t="s">
        <v>227</v>
      </c>
      <c r="AA17" s="30">
        <v>2</v>
      </c>
      <c r="AB17" s="33">
        <v>40</v>
      </c>
      <c r="AC17" s="33">
        <v>4</v>
      </c>
      <c r="AD17" s="28">
        <v>2</v>
      </c>
      <c r="AE17" s="6"/>
      <c r="AF17" s="31">
        <v>0</v>
      </c>
      <c r="AG17" s="32" t="s">
        <v>42</v>
      </c>
      <c r="AH17" s="31" t="s">
        <v>42</v>
      </c>
      <c r="AI17" s="2" t="s">
        <v>34</v>
      </c>
      <c r="AJ17" s="2" t="s">
        <v>42</v>
      </c>
      <c r="AK17" s="2" t="s">
        <v>42</v>
      </c>
      <c r="AL17" s="2" t="s">
        <v>42</v>
      </c>
      <c r="AM17" s="8" t="s">
        <v>42</v>
      </c>
      <c r="AN17" s="31" t="s">
        <v>42</v>
      </c>
      <c r="AO17" s="2" t="s">
        <v>42</v>
      </c>
      <c r="AP17" s="2" t="s">
        <v>42</v>
      </c>
      <c r="AQ17" s="2" t="s">
        <v>42</v>
      </c>
      <c r="AR17" s="2" t="s">
        <v>42</v>
      </c>
      <c r="AS17" s="2" t="s">
        <v>42</v>
      </c>
      <c r="AT17" s="2" t="s">
        <v>42</v>
      </c>
      <c r="AU17" s="1" t="s">
        <v>42</v>
      </c>
      <c r="AV17" s="2" t="s">
        <v>42</v>
      </c>
      <c r="AW17" s="2" t="s">
        <v>42</v>
      </c>
      <c r="AX17" s="1" t="s">
        <v>42</v>
      </c>
      <c r="AY17" s="2" t="s">
        <v>42</v>
      </c>
      <c r="AZ17" s="8" t="s">
        <v>42</v>
      </c>
      <c r="BA17" s="31" t="s">
        <v>42</v>
      </c>
      <c r="BB17" s="2" t="s">
        <v>42</v>
      </c>
      <c r="BC17" s="2" t="s">
        <v>42</v>
      </c>
      <c r="BD17" s="2" t="s">
        <v>42</v>
      </c>
      <c r="BE17" s="2" t="s">
        <v>42</v>
      </c>
      <c r="BF17" s="2" t="s">
        <v>42</v>
      </c>
      <c r="BG17" s="2" t="s">
        <v>42</v>
      </c>
      <c r="BH17" s="1" t="s">
        <v>42</v>
      </c>
      <c r="BI17" s="1" t="s">
        <v>42</v>
      </c>
      <c r="BJ17" s="2" t="s">
        <v>42</v>
      </c>
      <c r="BK17" s="2" t="s">
        <v>42</v>
      </c>
      <c r="BL17" s="1" t="s">
        <v>42</v>
      </c>
      <c r="BM17" s="2" t="s">
        <v>42</v>
      </c>
      <c r="BN17" s="2" t="s">
        <v>42</v>
      </c>
      <c r="BO17" s="2" t="s">
        <v>42</v>
      </c>
      <c r="BP17" s="1" t="s">
        <v>42</v>
      </c>
      <c r="BQ17" s="1" t="s">
        <v>42</v>
      </c>
      <c r="BR17" s="2" t="s">
        <v>42</v>
      </c>
      <c r="BS17" s="8" t="s">
        <v>42</v>
      </c>
      <c r="BT17" s="31" t="s">
        <v>42</v>
      </c>
      <c r="BU17" s="1" t="s">
        <v>42</v>
      </c>
      <c r="BV17" s="2" t="s">
        <v>42</v>
      </c>
      <c r="BW17" s="2" t="s">
        <v>42</v>
      </c>
      <c r="BX17" s="1" t="s">
        <v>42</v>
      </c>
      <c r="BY17" s="1" t="s">
        <v>42</v>
      </c>
      <c r="BZ17" s="1" t="s">
        <v>42</v>
      </c>
      <c r="CA17" s="2" t="s">
        <v>42</v>
      </c>
      <c r="CB17" s="2" t="s">
        <v>42</v>
      </c>
      <c r="CC17" s="1" t="s">
        <v>42</v>
      </c>
      <c r="CD17" s="2" t="s">
        <v>42</v>
      </c>
      <c r="CE17" s="2" t="s">
        <v>42</v>
      </c>
      <c r="CF17" s="2" t="s">
        <v>42</v>
      </c>
      <c r="CG17" s="2" t="s">
        <v>42</v>
      </c>
      <c r="CH17" s="2" t="s">
        <v>42</v>
      </c>
      <c r="CI17" s="2" t="s">
        <v>42</v>
      </c>
      <c r="CJ17" s="2" t="s">
        <v>42</v>
      </c>
      <c r="CK17" s="2" t="s">
        <v>42</v>
      </c>
      <c r="CL17" s="2" t="s">
        <v>42</v>
      </c>
      <c r="CM17" s="2" t="s">
        <v>42</v>
      </c>
      <c r="CN17" s="2" t="s">
        <v>42</v>
      </c>
      <c r="CO17" s="1" t="s">
        <v>42</v>
      </c>
      <c r="CP17" s="2" t="s">
        <v>42</v>
      </c>
      <c r="CQ17" s="2" t="s">
        <v>42</v>
      </c>
      <c r="CR17" s="1" t="s">
        <v>42</v>
      </c>
      <c r="CS17" s="1" t="s">
        <v>42</v>
      </c>
      <c r="CT17" s="1" t="s">
        <v>42</v>
      </c>
      <c r="CU17" s="2" t="s">
        <v>42</v>
      </c>
      <c r="CV17" s="2" t="s">
        <v>42</v>
      </c>
      <c r="CW17" s="2" t="s">
        <v>42</v>
      </c>
      <c r="CX17" s="1" t="s">
        <v>42</v>
      </c>
      <c r="CY17" s="1" t="s">
        <v>42</v>
      </c>
      <c r="CZ17" s="2" t="s">
        <v>42</v>
      </c>
      <c r="DA17" s="2" t="s">
        <v>42</v>
      </c>
      <c r="DB17" s="8" t="s">
        <v>42</v>
      </c>
      <c r="DC17" s="31" t="s">
        <v>42</v>
      </c>
      <c r="DD17" s="2" t="s">
        <v>42</v>
      </c>
      <c r="DE17" s="2" t="s">
        <v>42</v>
      </c>
      <c r="DF17" s="2" t="s">
        <v>34</v>
      </c>
      <c r="DG17" s="2" t="s">
        <v>42</v>
      </c>
      <c r="DH17" s="2" t="s">
        <v>42</v>
      </c>
      <c r="DI17" s="2" t="s">
        <v>42</v>
      </c>
      <c r="DJ17" s="2" t="s">
        <v>42</v>
      </c>
      <c r="DK17" s="20" t="s">
        <v>37</v>
      </c>
      <c r="DL17" s="45" t="s">
        <v>34</v>
      </c>
      <c r="DM17" s="2" t="s">
        <v>42</v>
      </c>
      <c r="DN17" s="2" t="s">
        <v>42</v>
      </c>
      <c r="DO17" s="2" t="s">
        <v>42</v>
      </c>
      <c r="DP17" s="2" t="s">
        <v>42</v>
      </c>
      <c r="DQ17" s="2" t="s">
        <v>42</v>
      </c>
      <c r="DR17" s="2" t="s">
        <v>42</v>
      </c>
      <c r="DS17" s="1" t="s">
        <v>42</v>
      </c>
      <c r="DT17" s="20" t="s">
        <v>37</v>
      </c>
      <c r="DU17" s="1" t="s">
        <v>42</v>
      </c>
      <c r="DV17" s="1" t="s">
        <v>42</v>
      </c>
      <c r="DW17" s="1" t="s">
        <v>42</v>
      </c>
      <c r="DX17" s="2" t="s">
        <v>42</v>
      </c>
      <c r="DY17" s="1" t="s">
        <v>42</v>
      </c>
      <c r="DZ17" s="2" t="s">
        <v>42</v>
      </c>
      <c r="EA17" s="1" t="s">
        <v>42</v>
      </c>
      <c r="EB17" s="2" t="s">
        <v>42</v>
      </c>
      <c r="EC17" s="45" t="s">
        <v>34</v>
      </c>
      <c r="ED17" s="2" t="s">
        <v>42</v>
      </c>
      <c r="EE17" s="1" t="s">
        <v>42</v>
      </c>
      <c r="EF17" s="2" t="s">
        <v>42</v>
      </c>
      <c r="EG17" s="2" t="s">
        <v>42</v>
      </c>
      <c r="EH17" s="1" t="s">
        <v>42</v>
      </c>
      <c r="EI17" s="2" t="s">
        <v>42</v>
      </c>
      <c r="EJ17" s="2" t="s">
        <v>42</v>
      </c>
      <c r="EK17" s="2" t="s">
        <v>42</v>
      </c>
      <c r="EL17" s="2" t="s">
        <v>42</v>
      </c>
      <c r="EM17" s="2" t="s">
        <v>42</v>
      </c>
      <c r="EN17" s="1" t="s">
        <v>42</v>
      </c>
      <c r="EO17" s="1" t="s">
        <v>42</v>
      </c>
      <c r="EP17" s="2" t="s">
        <v>42</v>
      </c>
      <c r="EQ17" s="1" t="s">
        <v>42</v>
      </c>
      <c r="ER17" s="1" t="s">
        <v>42</v>
      </c>
      <c r="ES17" s="1" t="s">
        <v>42</v>
      </c>
      <c r="ET17" s="2" t="s">
        <v>42</v>
      </c>
      <c r="EU17" s="1" t="s">
        <v>42</v>
      </c>
      <c r="EV17" s="2" t="s">
        <v>42</v>
      </c>
      <c r="EW17" s="2" t="s">
        <v>42</v>
      </c>
      <c r="EX17" s="2" t="s">
        <v>42</v>
      </c>
      <c r="EY17" s="1" t="s">
        <v>42</v>
      </c>
      <c r="EZ17" s="1" t="s">
        <v>42</v>
      </c>
      <c r="FA17" s="1" t="s">
        <v>42</v>
      </c>
      <c r="FB17" s="32" t="s">
        <v>42</v>
      </c>
      <c r="FC17" s="31" t="s">
        <v>42</v>
      </c>
      <c r="FD17" s="2" t="s">
        <v>42</v>
      </c>
      <c r="FE17" s="2" t="s">
        <v>42</v>
      </c>
      <c r="FF17" s="45" t="s">
        <v>34</v>
      </c>
      <c r="FG17" s="2" t="s">
        <v>42</v>
      </c>
      <c r="FH17" s="1" t="s">
        <v>42</v>
      </c>
      <c r="FI17" s="2" t="s">
        <v>42</v>
      </c>
      <c r="FJ17" s="2" t="s">
        <v>42</v>
      </c>
      <c r="FK17" s="1" t="s">
        <v>42</v>
      </c>
      <c r="FL17" s="2" t="s">
        <v>42</v>
      </c>
      <c r="FM17" s="2" t="s">
        <v>42</v>
      </c>
      <c r="FN17" s="1" t="s">
        <v>42</v>
      </c>
      <c r="FO17" s="1" t="s">
        <v>42</v>
      </c>
      <c r="FP17" s="1" t="s">
        <v>42</v>
      </c>
      <c r="FQ17" s="1" t="s">
        <v>42</v>
      </c>
      <c r="FR17" s="1" t="s">
        <v>42</v>
      </c>
      <c r="FS17" s="32" t="s">
        <v>42</v>
      </c>
      <c r="FT17" s="2" t="s">
        <v>42</v>
      </c>
      <c r="FU17" s="2" t="s">
        <v>42</v>
      </c>
      <c r="FV17" s="2" t="s">
        <v>42</v>
      </c>
      <c r="FW17" s="2" t="s">
        <v>42</v>
      </c>
      <c r="FX17" s="1" t="s">
        <v>42</v>
      </c>
      <c r="FY17" s="1" t="s">
        <v>42</v>
      </c>
      <c r="FZ17" s="1" t="s">
        <v>42</v>
      </c>
      <c r="GA17" s="1" t="s">
        <v>42</v>
      </c>
      <c r="GB17" s="1" t="s">
        <v>42</v>
      </c>
      <c r="GC17" s="1" t="s">
        <v>42</v>
      </c>
      <c r="GD17" s="1"/>
      <c r="GE17" s="1"/>
      <c r="GF17" s="1"/>
    </row>
    <row r="18" spans="2:188" x14ac:dyDescent="0.35">
      <c r="B18" s="84"/>
      <c r="C18" s="44" t="s">
        <v>17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>
        <v>16</v>
      </c>
      <c r="P18">
        <v>2020</v>
      </c>
      <c r="Q18" s="6" t="s">
        <v>223</v>
      </c>
      <c r="R18" s="6" t="s">
        <v>224</v>
      </c>
      <c r="S18" s="33" t="s">
        <v>231</v>
      </c>
      <c r="T18" s="6" t="s">
        <v>234</v>
      </c>
      <c r="U18" s="34" t="s">
        <v>243</v>
      </c>
      <c r="V18" s="6">
        <v>8</v>
      </c>
      <c r="W18" s="6"/>
      <c r="X18" s="28">
        <v>32</v>
      </c>
      <c r="Y18" s="33">
        <v>29.6</v>
      </c>
      <c r="Z18" s="6" t="s">
        <v>227</v>
      </c>
      <c r="AA18" s="30">
        <v>3</v>
      </c>
      <c r="AB18" s="33">
        <v>24</v>
      </c>
      <c r="AC18" s="33">
        <v>3</v>
      </c>
      <c r="AD18" s="28">
        <v>4</v>
      </c>
      <c r="AE18" s="6"/>
      <c r="AF18" s="31">
        <v>0</v>
      </c>
      <c r="AG18" s="32">
        <v>0</v>
      </c>
      <c r="AH18" s="31" t="s">
        <v>42</v>
      </c>
      <c r="AI18" s="2" t="s">
        <v>42</v>
      </c>
      <c r="AJ18" s="2" t="s">
        <v>42</v>
      </c>
      <c r="AK18" s="2" t="s">
        <v>42</v>
      </c>
      <c r="AL18" s="2" t="s">
        <v>42</v>
      </c>
      <c r="AM18" s="8" t="s">
        <v>42</v>
      </c>
      <c r="AN18" s="31" t="s">
        <v>42</v>
      </c>
      <c r="AO18" s="2" t="s">
        <v>42</v>
      </c>
      <c r="AP18" s="2" t="s">
        <v>42</v>
      </c>
      <c r="AQ18" s="2" t="s">
        <v>42</v>
      </c>
      <c r="AR18" s="2" t="s">
        <v>42</v>
      </c>
      <c r="AS18" s="2" t="s">
        <v>42</v>
      </c>
      <c r="AT18" s="2" t="s">
        <v>42</v>
      </c>
      <c r="AU18" s="1" t="s">
        <v>42</v>
      </c>
      <c r="AV18" s="2" t="s">
        <v>42</v>
      </c>
      <c r="AW18" s="2" t="s">
        <v>42</v>
      </c>
      <c r="AX18" s="1" t="s">
        <v>42</v>
      </c>
      <c r="AY18" s="2" t="s">
        <v>42</v>
      </c>
      <c r="AZ18" s="8" t="s">
        <v>42</v>
      </c>
      <c r="BA18" s="31" t="s">
        <v>42</v>
      </c>
      <c r="BB18" s="2" t="s">
        <v>42</v>
      </c>
      <c r="BC18" s="2" t="s">
        <v>42</v>
      </c>
      <c r="BD18" s="2" t="s">
        <v>42</v>
      </c>
      <c r="BE18" s="2" t="s">
        <v>42</v>
      </c>
      <c r="BF18" s="2" t="s">
        <v>42</v>
      </c>
      <c r="BG18" s="2" t="s">
        <v>42</v>
      </c>
      <c r="BH18" s="1" t="s">
        <v>42</v>
      </c>
      <c r="BI18" s="1" t="s">
        <v>42</v>
      </c>
      <c r="BJ18" s="2" t="s">
        <v>42</v>
      </c>
      <c r="BK18" s="2" t="s">
        <v>42</v>
      </c>
      <c r="BL18" s="1" t="s">
        <v>42</v>
      </c>
      <c r="BM18" s="2" t="s">
        <v>42</v>
      </c>
      <c r="BN18" s="2" t="s">
        <v>42</v>
      </c>
      <c r="BO18" s="2" t="s">
        <v>42</v>
      </c>
      <c r="BP18" s="1" t="s">
        <v>42</v>
      </c>
      <c r="BQ18" s="1" t="s">
        <v>42</v>
      </c>
      <c r="BR18" s="2" t="s">
        <v>42</v>
      </c>
      <c r="BS18" s="8" t="s">
        <v>42</v>
      </c>
      <c r="BT18" s="31" t="s">
        <v>42</v>
      </c>
      <c r="BU18" s="1" t="s">
        <v>42</v>
      </c>
      <c r="BV18" s="2" t="s">
        <v>42</v>
      </c>
      <c r="BW18" s="2" t="s">
        <v>42</v>
      </c>
      <c r="BX18" s="1" t="s">
        <v>42</v>
      </c>
      <c r="BY18" s="1" t="s">
        <v>42</v>
      </c>
      <c r="BZ18" s="1" t="s">
        <v>42</v>
      </c>
      <c r="CA18" s="2" t="s">
        <v>42</v>
      </c>
      <c r="CB18" s="2" t="s">
        <v>42</v>
      </c>
      <c r="CC18" s="1" t="s">
        <v>42</v>
      </c>
      <c r="CD18" s="2" t="s">
        <v>42</v>
      </c>
      <c r="CE18" s="2" t="s">
        <v>42</v>
      </c>
      <c r="CF18" s="2" t="s">
        <v>42</v>
      </c>
      <c r="CG18" s="2" t="s">
        <v>42</v>
      </c>
      <c r="CH18" s="2" t="s">
        <v>42</v>
      </c>
      <c r="CI18" s="2" t="s">
        <v>42</v>
      </c>
      <c r="CJ18" s="2" t="s">
        <v>42</v>
      </c>
      <c r="CK18" s="2" t="s">
        <v>42</v>
      </c>
      <c r="CL18" s="2" t="s">
        <v>42</v>
      </c>
      <c r="CM18" s="2" t="s">
        <v>42</v>
      </c>
      <c r="CN18" s="2" t="s">
        <v>42</v>
      </c>
      <c r="CO18" s="1" t="s">
        <v>42</v>
      </c>
      <c r="CP18" s="2" t="s">
        <v>42</v>
      </c>
      <c r="CQ18" s="2" t="s">
        <v>42</v>
      </c>
      <c r="CR18" s="1" t="s">
        <v>42</v>
      </c>
      <c r="CS18" s="1" t="s">
        <v>42</v>
      </c>
      <c r="CT18" s="1" t="s">
        <v>42</v>
      </c>
      <c r="CU18" s="2" t="s">
        <v>42</v>
      </c>
      <c r="CV18" s="2" t="s">
        <v>42</v>
      </c>
      <c r="CW18" s="2" t="s">
        <v>42</v>
      </c>
      <c r="CX18" s="1" t="s">
        <v>42</v>
      </c>
      <c r="CY18" s="1" t="s">
        <v>42</v>
      </c>
      <c r="CZ18" s="2" t="s">
        <v>42</v>
      </c>
      <c r="DA18" s="2" t="s">
        <v>42</v>
      </c>
      <c r="DB18" s="8" t="s">
        <v>42</v>
      </c>
      <c r="DC18" s="31" t="s">
        <v>42</v>
      </c>
      <c r="DD18" s="2" t="s">
        <v>42</v>
      </c>
      <c r="DE18" s="2" t="s">
        <v>42</v>
      </c>
      <c r="DF18" s="2" t="s">
        <v>42</v>
      </c>
      <c r="DG18" s="2" t="s">
        <v>42</v>
      </c>
      <c r="DH18" s="2" t="s">
        <v>42</v>
      </c>
      <c r="DI18" s="2" t="s">
        <v>42</v>
      </c>
      <c r="DJ18" s="2" t="s">
        <v>42</v>
      </c>
      <c r="DK18" s="1" t="s">
        <v>42</v>
      </c>
      <c r="DL18" s="2" t="s">
        <v>42</v>
      </c>
      <c r="DM18" s="2" t="s">
        <v>42</v>
      </c>
      <c r="DN18" s="2" t="s">
        <v>42</v>
      </c>
      <c r="DO18" s="2" t="s">
        <v>42</v>
      </c>
      <c r="DP18" s="2" t="s">
        <v>42</v>
      </c>
      <c r="DQ18" s="4" t="s">
        <v>40</v>
      </c>
      <c r="DR18" s="2" t="s">
        <v>42</v>
      </c>
      <c r="DS18" s="1" t="s">
        <v>42</v>
      </c>
      <c r="DT18" s="1" t="s">
        <v>42</v>
      </c>
      <c r="DU18" s="1" t="s">
        <v>42</v>
      </c>
      <c r="DV18" s="1" t="s">
        <v>42</v>
      </c>
      <c r="DW18" s="1" t="s">
        <v>42</v>
      </c>
      <c r="DX18" s="2" t="s">
        <v>42</v>
      </c>
      <c r="DY18" s="1" t="s">
        <v>42</v>
      </c>
      <c r="DZ18" s="2" t="s">
        <v>42</v>
      </c>
      <c r="EA18" s="1" t="s">
        <v>42</v>
      </c>
      <c r="EB18" s="2" t="s">
        <v>42</v>
      </c>
      <c r="EC18" s="2" t="s">
        <v>42</v>
      </c>
      <c r="ED18" s="2" t="s">
        <v>42</v>
      </c>
      <c r="EE18" s="1" t="s">
        <v>42</v>
      </c>
      <c r="EF18" s="2" t="s">
        <v>42</v>
      </c>
      <c r="EG18" s="2" t="s">
        <v>42</v>
      </c>
      <c r="EH18" s="1" t="s">
        <v>42</v>
      </c>
      <c r="EI18" s="2" t="s">
        <v>42</v>
      </c>
      <c r="EJ18" s="2" t="s">
        <v>42</v>
      </c>
      <c r="EK18" s="2" t="s">
        <v>42</v>
      </c>
      <c r="EL18" s="2" t="s">
        <v>42</v>
      </c>
      <c r="EM18" s="2" t="s">
        <v>42</v>
      </c>
      <c r="EN18" s="1" t="s">
        <v>42</v>
      </c>
      <c r="EO18" s="1" t="s">
        <v>42</v>
      </c>
      <c r="EP18" s="2" t="s">
        <v>42</v>
      </c>
      <c r="EQ18" s="1" t="s">
        <v>42</v>
      </c>
      <c r="ER18" s="1" t="s">
        <v>42</v>
      </c>
      <c r="ES18" s="1" t="s">
        <v>42</v>
      </c>
      <c r="ET18" s="2" t="s">
        <v>42</v>
      </c>
      <c r="EU18" s="1" t="s">
        <v>42</v>
      </c>
      <c r="EV18" s="2" t="s">
        <v>42</v>
      </c>
      <c r="EW18" s="2" t="s">
        <v>42</v>
      </c>
      <c r="EX18" s="2" t="s">
        <v>42</v>
      </c>
      <c r="EY18" s="1" t="s">
        <v>42</v>
      </c>
      <c r="EZ18" s="1" t="s">
        <v>42</v>
      </c>
      <c r="FA18" s="1" t="s">
        <v>42</v>
      </c>
      <c r="FB18" s="32" t="s">
        <v>42</v>
      </c>
      <c r="FC18" s="31" t="s">
        <v>42</v>
      </c>
      <c r="FD18" s="2" t="s">
        <v>42</v>
      </c>
      <c r="FE18" s="2" t="s">
        <v>42</v>
      </c>
      <c r="FF18" s="2" t="s">
        <v>42</v>
      </c>
      <c r="FG18" s="2" t="s">
        <v>42</v>
      </c>
      <c r="FH18" s="1" t="s">
        <v>42</v>
      </c>
      <c r="FI18" s="2" t="s">
        <v>42</v>
      </c>
      <c r="FJ18" s="2" t="s">
        <v>42</v>
      </c>
      <c r="FK18" s="1" t="s">
        <v>42</v>
      </c>
      <c r="FL18" s="2" t="s">
        <v>42</v>
      </c>
      <c r="FM18" s="2" t="s">
        <v>42</v>
      </c>
      <c r="FN18" s="1" t="s">
        <v>42</v>
      </c>
      <c r="FO18" s="1" t="s">
        <v>42</v>
      </c>
      <c r="FP18" s="1" t="s">
        <v>42</v>
      </c>
      <c r="FQ18" s="1" t="s">
        <v>42</v>
      </c>
      <c r="FR18" s="1" t="s">
        <v>42</v>
      </c>
      <c r="FS18" s="32" t="s">
        <v>42</v>
      </c>
      <c r="FT18" s="2" t="s">
        <v>42</v>
      </c>
      <c r="FU18" s="2" t="s">
        <v>42</v>
      </c>
      <c r="FV18" s="2" t="s">
        <v>42</v>
      </c>
      <c r="FW18" s="2" t="s">
        <v>42</v>
      </c>
      <c r="FX18" s="1" t="s">
        <v>42</v>
      </c>
      <c r="FY18" s="1" t="s">
        <v>42</v>
      </c>
      <c r="FZ18" s="1" t="s">
        <v>42</v>
      </c>
      <c r="GA18" s="1" t="s">
        <v>42</v>
      </c>
      <c r="GB18" s="1" t="s">
        <v>42</v>
      </c>
      <c r="GC18" s="1" t="s">
        <v>42</v>
      </c>
      <c r="GD18" s="1"/>
      <c r="GE18" s="1"/>
      <c r="GF18" s="1"/>
    </row>
    <row r="19" spans="2:188" x14ac:dyDescent="0.35">
      <c r="B19" s="84"/>
      <c r="C19" s="44" t="s">
        <v>9</v>
      </c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>
        <v>8</v>
      </c>
      <c r="P19">
        <v>2018</v>
      </c>
      <c r="Q19" s="6" t="s">
        <v>223</v>
      </c>
      <c r="R19" s="6" t="s">
        <v>224</v>
      </c>
      <c r="S19" s="33" t="s">
        <v>229</v>
      </c>
      <c r="T19" s="6" t="s">
        <v>234</v>
      </c>
      <c r="U19" s="34" t="s">
        <v>243</v>
      </c>
      <c r="V19" s="6">
        <v>3</v>
      </c>
      <c r="W19" s="6"/>
      <c r="X19" s="33">
        <v>68</v>
      </c>
      <c r="Y19" s="33">
        <v>22.9</v>
      </c>
      <c r="Z19" s="6" t="s">
        <v>227</v>
      </c>
      <c r="AA19" s="30">
        <v>5</v>
      </c>
      <c r="AB19" s="33">
        <v>45</v>
      </c>
      <c r="AC19" s="33">
        <v>3</v>
      </c>
      <c r="AD19" s="28">
        <v>3</v>
      </c>
      <c r="AE19" s="6"/>
      <c r="AF19" s="5">
        <v>0</v>
      </c>
      <c r="AG19" s="8">
        <v>0</v>
      </c>
      <c r="AH19" s="5" t="s">
        <v>42</v>
      </c>
      <c r="AI19" s="1" t="s">
        <v>42</v>
      </c>
      <c r="AJ19" s="1" t="s">
        <v>42</v>
      </c>
      <c r="AK19" s="1" t="s">
        <v>42</v>
      </c>
      <c r="AL19" s="1" t="s">
        <v>42</v>
      </c>
      <c r="AM19" s="8" t="s">
        <v>42</v>
      </c>
      <c r="AN19" s="5" t="s">
        <v>42</v>
      </c>
      <c r="AO19" s="1" t="s">
        <v>42</v>
      </c>
      <c r="AP19" s="1" t="s">
        <v>42</v>
      </c>
      <c r="AQ19" s="1" t="s">
        <v>42</v>
      </c>
      <c r="AR19" s="1" t="s">
        <v>42</v>
      </c>
      <c r="AS19" s="1" t="s">
        <v>42</v>
      </c>
      <c r="AT19" s="1" t="s">
        <v>42</v>
      </c>
      <c r="AU19" s="1" t="s">
        <v>42</v>
      </c>
      <c r="AV19" s="1" t="s">
        <v>42</v>
      </c>
      <c r="AW19" s="1" t="s">
        <v>42</v>
      </c>
      <c r="AX19" s="1" t="s">
        <v>42</v>
      </c>
      <c r="AY19" s="1" t="s">
        <v>42</v>
      </c>
      <c r="AZ19" s="8" t="s">
        <v>42</v>
      </c>
      <c r="BA19" s="5" t="s">
        <v>42</v>
      </c>
      <c r="BB19" s="1" t="s">
        <v>42</v>
      </c>
      <c r="BC19" s="1" t="s">
        <v>42</v>
      </c>
      <c r="BD19" s="1" t="s">
        <v>42</v>
      </c>
      <c r="BE19" s="1" t="s">
        <v>42</v>
      </c>
      <c r="BF19" s="1" t="s">
        <v>42</v>
      </c>
      <c r="BG19" s="1" t="s">
        <v>42</v>
      </c>
      <c r="BH19" s="1" t="s">
        <v>42</v>
      </c>
      <c r="BI19" s="1" t="s">
        <v>42</v>
      </c>
      <c r="BJ19" s="1" t="s">
        <v>42</v>
      </c>
      <c r="BK19" s="1" t="s">
        <v>42</v>
      </c>
      <c r="BL19" s="1" t="s">
        <v>42</v>
      </c>
      <c r="BM19" s="1" t="s">
        <v>42</v>
      </c>
      <c r="BN19" s="1" t="s">
        <v>42</v>
      </c>
      <c r="BO19" s="1" t="s">
        <v>42</v>
      </c>
      <c r="BP19" s="1" t="s">
        <v>42</v>
      </c>
      <c r="BQ19" s="1" t="s">
        <v>42</v>
      </c>
      <c r="BR19" s="1" t="s">
        <v>42</v>
      </c>
      <c r="BS19" s="8" t="s">
        <v>42</v>
      </c>
      <c r="BT19" s="5" t="s">
        <v>42</v>
      </c>
      <c r="BU19" s="1" t="s">
        <v>42</v>
      </c>
      <c r="BV19" s="1" t="s">
        <v>42</v>
      </c>
      <c r="BW19" s="1" t="s">
        <v>42</v>
      </c>
      <c r="BX19" s="1" t="s">
        <v>42</v>
      </c>
      <c r="BY19" s="1" t="s">
        <v>42</v>
      </c>
      <c r="BZ19" s="1" t="s">
        <v>42</v>
      </c>
      <c r="CA19" s="1" t="s">
        <v>42</v>
      </c>
      <c r="CB19" s="1" t="s">
        <v>42</v>
      </c>
      <c r="CC19" s="1" t="s">
        <v>42</v>
      </c>
      <c r="CD19" s="1" t="s">
        <v>42</v>
      </c>
      <c r="CE19" s="1" t="s">
        <v>42</v>
      </c>
      <c r="CF19" s="1" t="s">
        <v>42</v>
      </c>
      <c r="CG19" s="1" t="s">
        <v>42</v>
      </c>
      <c r="CH19" s="1" t="s">
        <v>42</v>
      </c>
      <c r="CI19" s="1" t="s">
        <v>42</v>
      </c>
      <c r="CJ19" s="1" t="s">
        <v>42</v>
      </c>
      <c r="CK19" s="1" t="s">
        <v>42</v>
      </c>
      <c r="CL19" s="1" t="s">
        <v>42</v>
      </c>
      <c r="CM19" s="1" t="s">
        <v>42</v>
      </c>
      <c r="CN19" s="1" t="s">
        <v>42</v>
      </c>
      <c r="CO19" s="1" t="s">
        <v>42</v>
      </c>
      <c r="CP19" s="1" t="s">
        <v>42</v>
      </c>
      <c r="CQ19" s="1" t="s">
        <v>42</v>
      </c>
      <c r="CR19" s="1" t="s">
        <v>42</v>
      </c>
      <c r="CS19" s="1" t="s">
        <v>42</v>
      </c>
      <c r="CT19" s="1" t="s">
        <v>42</v>
      </c>
      <c r="CU19" s="1" t="s">
        <v>42</v>
      </c>
      <c r="CV19" s="1" t="s">
        <v>42</v>
      </c>
      <c r="CW19" s="1" t="s">
        <v>42</v>
      </c>
      <c r="CX19" s="1" t="s">
        <v>42</v>
      </c>
      <c r="CY19" s="1" t="s">
        <v>42</v>
      </c>
      <c r="CZ19" s="1" t="s">
        <v>42</v>
      </c>
      <c r="DA19" s="1" t="s">
        <v>42</v>
      </c>
      <c r="DB19" s="8" t="s">
        <v>42</v>
      </c>
      <c r="DC19" s="5" t="s">
        <v>42</v>
      </c>
      <c r="DD19" s="1" t="s">
        <v>42</v>
      </c>
      <c r="DE19" s="1" t="s">
        <v>42</v>
      </c>
      <c r="DF19" s="1" t="s">
        <v>42</v>
      </c>
      <c r="DG19" s="1" t="s">
        <v>42</v>
      </c>
      <c r="DH19" s="1" t="s">
        <v>42</v>
      </c>
      <c r="DI19" s="1" t="s">
        <v>42</v>
      </c>
      <c r="DJ19" s="1" t="s">
        <v>42</v>
      </c>
      <c r="DK19" s="1" t="s">
        <v>42</v>
      </c>
      <c r="DL19" s="1" t="s">
        <v>42</v>
      </c>
      <c r="DM19" s="1" t="s">
        <v>34</v>
      </c>
      <c r="DN19" s="1" t="s">
        <v>42</v>
      </c>
      <c r="DO19" s="1" t="s">
        <v>42</v>
      </c>
      <c r="DP19" s="1" t="s">
        <v>42</v>
      </c>
      <c r="DQ19" s="1" t="s">
        <v>42</v>
      </c>
      <c r="DR19" s="1" t="s">
        <v>42</v>
      </c>
      <c r="DS19" s="1" t="s">
        <v>42</v>
      </c>
      <c r="DT19" s="1" t="s">
        <v>35</v>
      </c>
      <c r="DU19" s="1" t="s">
        <v>42</v>
      </c>
      <c r="DV19" s="1" t="s">
        <v>42</v>
      </c>
      <c r="DW19" s="1" t="s">
        <v>42</v>
      </c>
      <c r="DX19" s="1" t="s">
        <v>42</v>
      </c>
      <c r="DY19" s="1" t="s">
        <v>42</v>
      </c>
      <c r="DZ19" s="1" t="s">
        <v>42</v>
      </c>
      <c r="EA19" s="1" t="s">
        <v>42</v>
      </c>
      <c r="EB19" s="1" t="s">
        <v>42</v>
      </c>
      <c r="EC19" s="1" t="s">
        <v>42</v>
      </c>
      <c r="ED19" s="1" t="s">
        <v>42</v>
      </c>
      <c r="EE19" s="1" t="s">
        <v>42</v>
      </c>
      <c r="EF19" s="1" t="s">
        <v>42</v>
      </c>
      <c r="EG19" s="1" t="s">
        <v>42</v>
      </c>
      <c r="EH19" s="1" t="s">
        <v>42</v>
      </c>
      <c r="EI19" s="1" t="s">
        <v>42</v>
      </c>
      <c r="EJ19" s="1" t="s">
        <v>42</v>
      </c>
      <c r="EK19" s="1" t="s">
        <v>42</v>
      </c>
      <c r="EL19" s="1" t="s">
        <v>42</v>
      </c>
      <c r="EM19" s="1" t="s">
        <v>42</v>
      </c>
      <c r="EN19" s="1" t="s">
        <v>42</v>
      </c>
      <c r="EO19" s="1" t="s">
        <v>42</v>
      </c>
      <c r="EP19" s="1" t="s">
        <v>42</v>
      </c>
      <c r="EQ19" s="1" t="s">
        <v>42</v>
      </c>
      <c r="ER19" s="1" t="s">
        <v>42</v>
      </c>
      <c r="ES19" s="1" t="s">
        <v>42</v>
      </c>
      <c r="ET19" s="1" t="s">
        <v>42</v>
      </c>
      <c r="EU19" s="1" t="s">
        <v>42</v>
      </c>
      <c r="EV19" s="1" t="s">
        <v>42</v>
      </c>
      <c r="EW19" s="1" t="s">
        <v>42</v>
      </c>
      <c r="EX19" s="1" t="s">
        <v>42</v>
      </c>
      <c r="EY19" s="1" t="s">
        <v>42</v>
      </c>
      <c r="EZ19" s="1" t="s">
        <v>42</v>
      </c>
      <c r="FA19" s="1" t="s">
        <v>42</v>
      </c>
      <c r="FB19" s="32" t="s">
        <v>42</v>
      </c>
      <c r="FC19" s="5" t="s">
        <v>42</v>
      </c>
      <c r="FD19" s="1" t="s">
        <v>42</v>
      </c>
      <c r="FE19" s="1" t="s">
        <v>42</v>
      </c>
      <c r="FF19" s="1" t="s">
        <v>42</v>
      </c>
      <c r="FG19" s="1" t="s">
        <v>42</v>
      </c>
      <c r="FH19" s="1" t="s">
        <v>42</v>
      </c>
      <c r="FI19" s="1" t="s">
        <v>42</v>
      </c>
      <c r="FJ19" s="1" t="s">
        <v>42</v>
      </c>
      <c r="FK19" s="1" t="s">
        <v>42</v>
      </c>
      <c r="FL19" s="2" t="s">
        <v>42</v>
      </c>
      <c r="FM19" s="1" t="s">
        <v>42</v>
      </c>
      <c r="FN19" s="1" t="s">
        <v>42</v>
      </c>
      <c r="FO19" s="1" t="s">
        <v>42</v>
      </c>
      <c r="FP19" s="1" t="s">
        <v>42</v>
      </c>
      <c r="FQ19" s="1" t="s">
        <v>42</v>
      </c>
      <c r="FR19" s="1" t="s">
        <v>42</v>
      </c>
      <c r="FS19" s="8" t="s">
        <v>42</v>
      </c>
      <c r="FT19" s="1" t="s">
        <v>42</v>
      </c>
      <c r="FU19" s="1" t="s">
        <v>42</v>
      </c>
      <c r="FV19" s="1" t="s">
        <v>42</v>
      </c>
      <c r="FW19" s="1" t="s">
        <v>42</v>
      </c>
      <c r="FX19" s="1" t="s">
        <v>42</v>
      </c>
      <c r="FY19" s="1" t="s">
        <v>42</v>
      </c>
      <c r="FZ19" s="1" t="s">
        <v>42</v>
      </c>
      <c r="GA19" s="1" t="s">
        <v>42</v>
      </c>
      <c r="GB19" s="1" t="s">
        <v>42</v>
      </c>
      <c r="GC19" s="1" t="s">
        <v>42</v>
      </c>
      <c r="GD19" s="1"/>
      <c r="GE19" s="1" t="s">
        <v>42</v>
      </c>
      <c r="GF19" s="1" t="s">
        <v>34</v>
      </c>
    </row>
    <row r="20" spans="2:188" x14ac:dyDescent="0.35">
      <c r="B20" s="84"/>
      <c r="C20" s="44" t="s">
        <v>10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>
        <v>9</v>
      </c>
      <c r="P20">
        <v>2018</v>
      </c>
      <c r="Q20" s="39" t="s">
        <v>233</v>
      </c>
      <c r="R20" s="6" t="s">
        <v>224</v>
      </c>
      <c r="S20" s="33" t="s">
        <v>229</v>
      </c>
      <c r="T20" s="6" t="s">
        <v>234</v>
      </c>
      <c r="U20" s="29" t="s">
        <v>243</v>
      </c>
      <c r="V20" s="6">
        <v>2</v>
      </c>
      <c r="W20" s="6"/>
      <c r="X20" s="33">
        <v>36.799999999999997</v>
      </c>
      <c r="Y20" s="33">
        <v>31.8</v>
      </c>
      <c r="Z20" s="6" t="s">
        <v>227</v>
      </c>
      <c r="AA20" s="30">
        <v>6</v>
      </c>
      <c r="AB20" s="33">
        <v>50</v>
      </c>
      <c r="AC20" s="33">
        <v>3</v>
      </c>
      <c r="AD20" s="28">
        <v>3</v>
      </c>
      <c r="AE20" s="6"/>
      <c r="AF20" s="36">
        <v>0</v>
      </c>
      <c r="AG20" s="46" t="s">
        <v>34</v>
      </c>
      <c r="AH20" s="5" t="s">
        <v>42</v>
      </c>
      <c r="AI20" s="1" t="s">
        <v>42</v>
      </c>
      <c r="AJ20" s="1" t="s">
        <v>42</v>
      </c>
      <c r="AK20" s="16" t="s">
        <v>35</v>
      </c>
      <c r="AL20" s="15" t="s">
        <v>34</v>
      </c>
      <c r="AM20" s="8" t="s">
        <v>42</v>
      </c>
      <c r="AN20" s="5" t="s">
        <v>42</v>
      </c>
      <c r="AO20" s="1" t="s">
        <v>42</v>
      </c>
      <c r="AP20" s="1" t="s">
        <v>42</v>
      </c>
      <c r="AQ20" s="1" t="s">
        <v>42</v>
      </c>
      <c r="AR20" s="1" t="s">
        <v>42</v>
      </c>
      <c r="AS20" s="1" t="s">
        <v>42</v>
      </c>
      <c r="AT20" s="1" t="s">
        <v>42</v>
      </c>
      <c r="AU20" s="1" t="s">
        <v>42</v>
      </c>
      <c r="AV20" s="1" t="s">
        <v>42</v>
      </c>
      <c r="AW20" s="1" t="s">
        <v>42</v>
      </c>
      <c r="AX20" s="1" t="s">
        <v>42</v>
      </c>
      <c r="AY20" s="1" t="s">
        <v>42</v>
      </c>
      <c r="AZ20" s="8" t="s">
        <v>42</v>
      </c>
      <c r="BA20" s="5" t="s">
        <v>42</v>
      </c>
      <c r="BB20" s="1" t="s">
        <v>42</v>
      </c>
      <c r="BC20" s="1" t="s">
        <v>42</v>
      </c>
      <c r="BD20" s="1" t="s">
        <v>42</v>
      </c>
      <c r="BE20" s="1" t="s">
        <v>42</v>
      </c>
      <c r="BF20" s="1" t="s">
        <v>42</v>
      </c>
      <c r="BG20" s="1" t="s">
        <v>42</v>
      </c>
      <c r="BH20" s="1" t="s">
        <v>42</v>
      </c>
      <c r="BI20" s="1" t="s">
        <v>42</v>
      </c>
      <c r="BJ20" s="1" t="s">
        <v>42</v>
      </c>
      <c r="BK20" s="1" t="s">
        <v>42</v>
      </c>
      <c r="BL20" s="1" t="s">
        <v>42</v>
      </c>
      <c r="BM20" s="1" t="s">
        <v>42</v>
      </c>
      <c r="BN20" s="1" t="s">
        <v>42</v>
      </c>
      <c r="BO20" s="1" t="s">
        <v>42</v>
      </c>
      <c r="BP20" s="1" t="s">
        <v>42</v>
      </c>
      <c r="BQ20" s="1" t="s">
        <v>42</v>
      </c>
      <c r="BR20" s="1" t="s">
        <v>42</v>
      </c>
      <c r="BS20" s="8" t="s">
        <v>42</v>
      </c>
      <c r="BT20" s="5" t="s">
        <v>42</v>
      </c>
      <c r="BU20" s="1" t="s">
        <v>42</v>
      </c>
      <c r="BV20" s="1" t="s">
        <v>42</v>
      </c>
      <c r="BW20" s="1" t="s">
        <v>42</v>
      </c>
      <c r="BX20" s="1" t="s">
        <v>42</v>
      </c>
      <c r="BY20" s="1" t="s">
        <v>42</v>
      </c>
      <c r="BZ20" s="1" t="s">
        <v>42</v>
      </c>
      <c r="CA20" s="1" t="s">
        <v>42</v>
      </c>
      <c r="CB20" s="1" t="s">
        <v>42</v>
      </c>
      <c r="CC20" s="1" t="s">
        <v>42</v>
      </c>
      <c r="CD20" s="1" t="s">
        <v>42</v>
      </c>
      <c r="CE20" s="1" t="s">
        <v>42</v>
      </c>
      <c r="CF20" s="1" t="s">
        <v>42</v>
      </c>
      <c r="CG20" s="1" t="s">
        <v>42</v>
      </c>
      <c r="CH20" s="1" t="s">
        <v>42</v>
      </c>
      <c r="CI20" s="1" t="s">
        <v>42</v>
      </c>
      <c r="CJ20" s="1" t="s">
        <v>42</v>
      </c>
      <c r="CK20" s="1" t="s">
        <v>42</v>
      </c>
      <c r="CL20" s="1" t="s">
        <v>42</v>
      </c>
      <c r="CM20" s="1" t="s">
        <v>34</v>
      </c>
      <c r="CN20" s="1" t="s">
        <v>42</v>
      </c>
      <c r="CO20" s="1" t="s">
        <v>42</v>
      </c>
      <c r="CP20" s="1" t="s">
        <v>42</v>
      </c>
      <c r="CQ20" s="1" t="s">
        <v>42</v>
      </c>
      <c r="CR20" s="1" t="s">
        <v>42</v>
      </c>
      <c r="CS20" s="1" t="s">
        <v>42</v>
      </c>
      <c r="CT20" s="1" t="s">
        <v>42</v>
      </c>
      <c r="CU20" s="1" t="s">
        <v>35</v>
      </c>
      <c r="CV20" s="1" t="s">
        <v>42</v>
      </c>
      <c r="CW20" s="1" t="s">
        <v>42</v>
      </c>
      <c r="CX20" s="1" t="s">
        <v>35</v>
      </c>
      <c r="CY20" s="1" t="s">
        <v>42</v>
      </c>
      <c r="CZ20" s="1" t="s">
        <v>42</v>
      </c>
      <c r="DA20" s="15" t="s">
        <v>34</v>
      </c>
      <c r="DB20" s="8" t="s">
        <v>42</v>
      </c>
      <c r="DC20" s="5" t="s">
        <v>42</v>
      </c>
      <c r="DD20" s="1" t="s">
        <v>42</v>
      </c>
      <c r="DE20" s="1" t="s">
        <v>42</v>
      </c>
      <c r="DF20" s="1" t="s">
        <v>42</v>
      </c>
      <c r="DG20" s="1" t="s">
        <v>42</v>
      </c>
      <c r="DH20" s="1" t="s">
        <v>42</v>
      </c>
      <c r="DI20" s="1" t="s">
        <v>42</v>
      </c>
      <c r="DJ20" s="1" t="s">
        <v>34</v>
      </c>
      <c r="DK20" s="1" t="s">
        <v>42</v>
      </c>
      <c r="DL20" s="1" t="s">
        <v>42</v>
      </c>
      <c r="DM20" s="1" t="s">
        <v>42</v>
      </c>
      <c r="DN20" s="1" t="s">
        <v>42</v>
      </c>
      <c r="DO20" s="1" t="s">
        <v>42</v>
      </c>
      <c r="DP20" s="1" t="s">
        <v>42</v>
      </c>
      <c r="DQ20" s="1" t="s">
        <v>42</v>
      </c>
      <c r="DR20" s="1" t="s">
        <v>42</v>
      </c>
      <c r="DS20" s="1" t="s">
        <v>42</v>
      </c>
      <c r="DT20" s="1" t="s">
        <v>42</v>
      </c>
      <c r="DU20" s="1" t="s">
        <v>42</v>
      </c>
      <c r="DV20" s="1" t="s">
        <v>42</v>
      </c>
      <c r="DW20" s="1" t="s">
        <v>42</v>
      </c>
      <c r="DX20" s="1" t="s">
        <v>42</v>
      </c>
      <c r="DY20" s="1" t="s">
        <v>42</v>
      </c>
      <c r="DZ20" s="1" t="s">
        <v>42</v>
      </c>
      <c r="EA20" s="1" t="s">
        <v>42</v>
      </c>
      <c r="EB20" s="1" t="s">
        <v>42</v>
      </c>
      <c r="EC20" s="1" t="s">
        <v>42</v>
      </c>
      <c r="ED20" s="1" t="s">
        <v>42</v>
      </c>
      <c r="EE20" s="1" t="s">
        <v>42</v>
      </c>
      <c r="EF20" s="1" t="s">
        <v>42</v>
      </c>
      <c r="EG20" s="1" t="s">
        <v>42</v>
      </c>
      <c r="EH20" s="1" t="s">
        <v>42</v>
      </c>
      <c r="EI20" s="1" t="s">
        <v>42</v>
      </c>
      <c r="EJ20" s="1" t="s">
        <v>35</v>
      </c>
      <c r="EK20" s="1" t="s">
        <v>42</v>
      </c>
      <c r="EL20" s="1" t="s">
        <v>42</v>
      </c>
      <c r="EM20" s="1" t="s">
        <v>42</v>
      </c>
      <c r="EN20" s="1" t="s">
        <v>42</v>
      </c>
      <c r="EO20" s="1" t="s">
        <v>42</v>
      </c>
      <c r="EP20" s="1" t="s">
        <v>42</v>
      </c>
      <c r="EQ20" s="1" t="s">
        <v>42</v>
      </c>
      <c r="ER20" s="1" t="s">
        <v>42</v>
      </c>
      <c r="ES20" s="1" t="s">
        <v>42</v>
      </c>
      <c r="ET20" s="1" t="s">
        <v>42</v>
      </c>
      <c r="EU20" s="1" t="s">
        <v>42</v>
      </c>
      <c r="EV20" s="1" t="s">
        <v>42</v>
      </c>
      <c r="EW20" s="1" t="s">
        <v>42</v>
      </c>
      <c r="EX20" s="1" t="s">
        <v>42</v>
      </c>
      <c r="EY20" s="1" t="s">
        <v>42</v>
      </c>
      <c r="EZ20" s="1" t="s">
        <v>42</v>
      </c>
      <c r="FA20" s="1" t="s">
        <v>34</v>
      </c>
      <c r="FB20" s="8" t="s">
        <v>42</v>
      </c>
      <c r="FC20" s="5" t="s">
        <v>42</v>
      </c>
      <c r="FD20" s="1" t="s">
        <v>42</v>
      </c>
      <c r="FE20" s="1" t="s">
        <v>42</v>
      </c>
      <c r="FF20" s="1" t="s">
        <v>42</v>
      </c>
      <c r="FG20" s="1" t="s">
        <v>42</v>
      </c>
      <c r="FH20" s="1" t="s">
        <v>42</v>
      </c>
      <c r="FI20" s="1" t="s">
        <v>42</v>
      </c>
      <c r="FJ20" s="1" t="s">
        <v>42</v>
      </c>
      <c r="FK20" s="1" t="s">
        <v>42</v>
      </c>
      <c r="FL20" s="2" t="s">
        <v>42</v>
      </c>
      <c r="FM20" s="1" t="s">
        <v>42</v>
      </c>
      <c r="FN20" s="1" t="s">
        <v>42</v>
      </c>
      <c r="FO20" s="1" t="s">
        <v>42</v>
      </c>
      <c r="FP20" s="1" t="s">
        <v>42</v>
      </c>
      <c r="FQ20" s="1" t="s">
        <v>42</v>
      </c>
      <c r="FR20" s="1" t="s">
        <v>42</v>
      </c>
      <c r="FS20" s="8" t="s">
        <v>42</v>
      </c>
      <c r="FT20" s="1" t="s">
        <v>42</v>
      </c>
      <c r="FU20" s="1" t="s">
        <v>42</v>
      </c>
      <c r="FV20" s="1" t="s">
        <v>42</v>
      </c>
      <c r="FW20" s="1" t="s">
        <v>42</v>
      </c>
      <c r="FX20" s="1" t="s">
        <v>42</v>
      </c>
      <c r="FY20" s="1" t="s">
        <v>42</v>
      </c>
      <c r="FZ20" s="1" t="s">
        <v>42</v>
      </c>
      <c r="GA20" s="1" t="s">
        <v>42</v>
      </c>
      <c r="GB20" s="1" t="s">
        <v>42</v>
      </c>
      <c r="GC20" s="1" t="s">
        <v>42</v>
      </c>
      <c r="GD20" s="1"/>
      <c r="GE20" s="1" t="s">
        <v>42</v>
      </c>
      <c r="GF20" s="1" t="s">
        <v>42</v>
      </c>
    </row>
    <row r="21" spans="2:188" x14ac:dyDescent="0.35">
      <c r="B21" s="84"/>
      <c r="C21" s="44" t="s">
        <v>7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>
        <v>6</v>
      </c>
      <c r="P21">
        <v>2018</v>
      </c>
      <c r="Q21" s="6" t="s">
        <v>223</v>
      </c>
      <c r="R21" s="6" t="s">
        <v>224</v>
      </c>
      <c r="S21" s="33" t="s">
        <v>231</v>
      </c>
      <c r="T21" s="6" t="s">
        <v>234</v>
      </c>
      <c r="U21" s="34" t="s">
        <v>243</v>
      </c>
      <c r="V21" s="6">
        <v>3</v>
      </c>
      <c r="W21" s="6"/>
      <c r="X21" s="33">
        <v>31.14</v>
      </c>
      <c r="Y21" s="33">
        <v>35.71</v>
      </c>
      <c r="Z21" s="6" t="s">
        <v>227</v>
      </c>
      <c r="AA21" s="30">
        <v>6</v>
      </c>
      <c r="AB21" s="28">
        <v>45</v>
      </c>
      <c r="AC21" s="33">
        <v>3</v>
      </c>
      <c r="AD21" s="28">
        <v>3</v>
      </c>
      <c r="AE21" s="6"/>
      <c r="AF21" s="36">
        <v>0</v>
      </c>
      <c r="AG21" s="47" t="s">
        <v>34</v>
      </c>
      <c r="AH21" s="37" t="s">
        <v>34</v>
      </c>
      <c r="AI21" s="1" t="s">
        <v>42</v>
      </c>
      <c r="AJ21" s="1" t="s">
        <v>42</v>
      </c>
      <c r="AK21" s="1" t="s">
        <v>42</v>
      </c>
      <c r="AL21" s="1" t="s">
        <v>42</v>
      </c>
      <c r="AM21" s="8" t="s">
        <v>42</v>
      </c>
      <c r="AN21" s="37" t="s">
        <v>34</v>
      </c>
      <c r="AO21" s="1" t="s">
        <v>42</v>
      </c>
      <c r="AP21" s="1" t="s">
        <v>42</v>
      </c>
      <c r="AQ21" s="1" t="s">
        <v>42</v>
      </c>
      <c r="AR21" s="1" t="s">
        <v>42</v>
      </c>
      <c r="AS21" s="1" t="s">
        <v>42</v>
      </c>
      <c r="AT21" s="1" t="s">
        <v>42</v>
      </c>
      <c r="AU21" s="1" t="s">
        <v>42</v>
      </c>
      <c r="AV21" s="1" t="s">
        <v>42</v>
      </c>
      <c r="AW21" s="1" t="s">
        <v>42</v>
      </c>
      <c r="AX21" s="1" t="s">
        <v>42</v>
      </c>
      <c r="AY21" s="1" t="s">
        <v>42</v>
      </c>
      <c r="AZ21" s="8" t="s">
        <v>42</v>
      </c>
      <c r="BA21" s="37" t="s">
        <v>34</v>
      </c>
      <c r="BB21" s="1" t="s">
        <v>42</v>
      </c>
      <c r="BC21" s="1" t="s">
        <v>42</v>
      </c>
      <c r="BD21" s="1" t="s">
        <v>42</v>
      </c>
      <c r="BE21" s="1" t="s">
        <v>42</v>
      </c>
      <c r="BF21" s="1" t="s">
        <v>42</v>
      </c>
      <c r="BG21" s="1" t="s">
        <v>42</v>
      </c>
      <c r="BH21" s="1" t="s">
        <v>42</v>
      </c>
      <c r="BI21" s="1" t="s">
        <v>42</v>
      </c>
      <c r="BJ21" s="1" t="s">
        <v>42</v>
      </c>
      <c r="BK21" s="1" t="s">
        <v>42</v>
      </c>
      <c r="BL21" s="1" t="s">
        <v>42</v>
      </c>
      <c r="BM21" s="1" t="s">
        <v>42</v>
      </c>
      <c r="BN21" s="1" t="s">
        <v>42</v>
      </c>
      <c r="BO21" s="1" t="s">
        <v>42</v>
      </c>
      <c r="BP21" s="1" t="s">
        <v>42</v>
      </c>
      <c r="BQ21" s="1" t="s">
        <v>42</v>
      </c>
      <c r="BR21" s="1" t="s">
        <v>42</v>
      </c>
      <c r="BS21" s="8" t="s">
        <v>42</v>
      </c>
      <c r="BT21" s="5" t="s">
        <v>42</v>
      </c>
      <c r="BU21" s="15" t="s">
        <v>34</v>
      </c>
      <c r="BV21" s="15" t="s">
        <v>34</v>
      </c>
      <c r="BW21" s="1" t="s">
        <v>42</v>
      </c>
      <c r="BX21" s="1" t="s">
        <v>42</v>
      </c>
      <c r="BY21" s="1" t="s">
        <v>42</v>
      </c>
      <c r="BZ21" s="1" t="s">
        <v>42</v>
      </c>
      <c r="CA21" s="1" t="s">
        <v>42</v>
      </c>
      <c r="CB21" s="1" t="s">
        <v>42</v>
      </c>
      <c r="CC21" s="1" t="s">
        <v>42</v>
      </c>
      <c r="CD21" s="1" t="s">
        <v>42</v>
      </c>
      <c r="CE21" s="1" t="s">
        <v>42</v>
      </c>
      <c r="CF21" s="1" t="s">
        <v>42</v>
      </c>
      <c r="CG21" s="1" t="s">
        <v>42</v>
      </c>
      <c r="CH21" s="1" t="s">
        <v>42</v>
      </c>
      <c r="CI21" s="1" t="s">
        <v>42</v>
      </c>
      <c r="CJ21" s="1" t="s">
        <v>42</v>
      </c>
      <c r="CK21" s="1" t="s">
        <v>42</v>
      </c>
      <c r="CL21" s="1" t="s">
        <v>42</v>
      </c>
      <c r="CM21" s="1" t="s">
        <v>42</v>
      </c>
      <c r="CN21" s="1" t="s">
        <v>42</v>
      </c>
      <c r="CO21" s="1" t="s">
        <v>42</v>
      </c>
      <c r="CP21" s="1" t="s">
        <v>42</v>
      </c>
      <c r="CQ21" s="1" t="s">
        <v>42</v>
      </c>
      <c r="CR21" s="1" t="s">
        <v>42</v>
      </c>
      <c r="CS21" s="1" t="s">
        <v>42</v>
      </c>
      <c r="CT21" s="1" t="s">
        <v>42</v>
      </c>
      <c r="CU21" s="1" t="s">
        <v>42</v>
      </c>
      <c r="CV21" s="1" t="s">
        <v>42</v>
      </c>
      <c r="CW21" s="1" t="s">
        <v>42</v>
      </c>
      <c r="CX21" s="1" t="s">
        <v>42</v>
      </c>
      <c r="CY21" s="1" t="s">
        <v>42</v>
      </c>
      <c r="CZ21" s="1" t="s">
        <v>42</v>
      </c>
      <c r="DA21" s="1" t="s">
        <v>42</v>
      </c>
      <c r="DB21" s="8" t="s">
        <v>42</v>
      </c>
      <c r="DC21" s="5" t="s">
        <v>42</v>
      </c>
      <c r="DD21" s="1" t="s">
        <v>42</v>
      </c>
      <c r="DE21" s="15" t="s">
        <v>34</v>
      </c>
      <c r="DF21" s="19" t="s">
        <v>36</v>
      </c>
      <c r="DG21" s="1" t="s">
        <v>42</v>
      </c>
      <c r="DH21" s="15" t="s">
        <v>34</v>
      </c>
      <c r="DI21" s="1" t="s">
        <v>42</v>
      </c>
      <c r="DJ21" s="1" t="s">
        <v>42</v>
      </c>
      <c r="DK21" s="1" t="s">
        <v>42</v>
      </c>
      <c r="DL21" s="4" t="s">
        <v>40</v>
      </c>
      <c r="DM21" s="1" t="s">
        <v>42</v>
      </c>
      <c r="DN21" s="1" t="s">
        <v>42</v>
      </c>
      <c r="DO21" s="1" t="s">
        <v>42</v>
      </c>
      <c r="DP21" s="1" t="s">
        <v>42</v>
      </c>
      <c r="DQ21" s="1" t="s">
        <v>42</v>
      </c>
      <c r="DR21" s="1" t="s">
        <v>42</v>
      </c>
      <c r="DS21" s="1" t="s">
        <v>42</v>
      </c>
      <c r="DT21" s="1" t="s">
        <v>42</v>
      </c>
      <c r="DU21" s="1" t="s">
        <v>42</v>
      </c>
      <c r="DV21" s="1" t="s">
        <v>42</v>
      </c>
      <c r="DW21" s="1" t="s">
        <v>42</v>
      </c>
      <c r="DX21" s="1" t="s">
        <v>42</v>
      </c>
      <c r="DY21" s="1" t="s">
        <v>42</v>
      </c>
      <c r="DZ21" s="1" t="s">
        <v>42</v>
      </c>
      <c r="EA21" s="1" t="s">
        <v>42</v>
      </c>
      <c r="EB21" s="1" t="s">
        <v>42</v>
      </c>
      <c r="EC21" s="1" t="s">
        <v>42</v>
      </c>
      <c r="ED21" s="1" t="s">
        <v>42</v>
      </c>
      <c r="EE21" s="1" t="s">
        <v>42</v>
      </c>
      <c r="EF21" s="1" t="s">
        <v>42</v>
      </c>
      <c r="EG21" s="1" t="s">
        <v>42</v>
      </c>
      <c r="EH21" s="1" t="s">
        <v>42</v>
      </c>
      <c r="EI21" s="1" t="s">
        <v>42</v>
      </c>
      <c r="EJ21" s="1" t="s">
        <v>42</v>
      </c>
      <c r="EK21" s="3" t="s">
        <v>38</v>
      </c>
      <c r="EL21" s="1" t="s">
        <v>42</v>
      </c>
      <c r="EM21" s="1" t="s">
        <v>34</v>
      </c>
      <c r="EN21" s="1" t="s">
        <v>42</v>
      </c>
      <c r="EO21" s="1" t="s">
        <v>42</v>
      </c>
      <c r="EP21" s="1" t="s">
        <v>42</v>
      </c>
      <c r="EQ21" s="1" t="s">
        <v>42</v>
      </c>
      <c r="ER21" s="1" t="s">
        <v>42</v>
      </c>
      <c r="ES21" s="1" t="s">
        <v>42</v>
      </c>
      <c r="ET21" s="1" t="s">
        <v>42</v>
      </c>
      <c r="EU21" s="1" t="s">
        <v>42</v>
      </c>
      <c r="EV21" s="1" t="s">
        <v>42</v>
      </c>
      <c r="EW21" s="1" t="s">
        <v>42</v>
      </c>
      <c r="EX21" s="1" t="s">
        <v>42</v>
      </c>
      <c r="EY21" s="1" t="s">
        <v>42</v>
      </c>
      <c r="EZ21" s="1" t="s">
        <v>42</v>
      </c>
      <c r="FA21" s="1" t="s">
        <v>42</v>
      </c>
      <c r="FB21" s="32" t="s">
        <v>42</v>
      </c>
      <c r="FC21" s="5" t="s">
        <v>42</v>
      </c>
      <c r="FD21" s="1" t="s">
        <v>42</v>
      </c>
      <c r="FE21" s="1" t="s">
        <v>42</v>
      </c>
      <c r="FF21" s="1" t="s">
        <v>42</v>
      </c>
      <c r="FG21" s="1" t="s">
        <v>42</v>
      </c>
      <c r="FH21" s="1" t="s">
        <v>42</v>
      </c>
      <c r="FI21" s="1" t="s">
        <v>42</v>
      </c>
      <c r="FJ21" s="1" t="s">
        <v>42</v>
      </c>
      <c r="FK21" s="1" t="s">
        <v>42</v>
      </c>
      <c r="FL21" s="2" t="s">
        <v>42</v>
      </c>
      <c r="FM21" s="1" t="s">
        <v>42</v>
      </c>
      <c r="FN21" s="1" t="s">
        <v>42</v>
      </c>
      <c r="FO21" s="1" t="s">
        <v>42</v>
      </c>
      <c r="FP21" s="1" t="s">
        <v>42</v>
      </c>
      <c r="FQ21" s="1" t="s">
        <v>42</v>
      </c>
      <c r="FR21" s="1" t="s">
        <v>42</v>
      </c>
      <c r="FS21" s="8" t="s">
        <v>42</v>
      </c>
      <c r="FT21" s="45" t="s">
        <v>34</v>
      </c>
      <c r="FU21" s="45" t="s">
        <v>34</v>
      </c>
      <c r="FV21" s="45" t="s">
        <v>34</v>
      </c>
      <c r="FW21" s="1" t="s">
        <v>42</v>
      </c>
      <c r="FX21" s="1" t="s">
        <v>42</v>
      </c>
      <c r="FY21" s="1" t="s">
        <v>42</v>
      </c>
      <c r="FZ21" s="1" t="s">
        <v>42</v>
      </c>
      <c r="GA21" s="1" t="s">
        <v>42</v>
      </c>
      <c r="GB21" s="1" t="s">
        <v>42</v>
      </c>
      <c r="GC21" s="1" t="s">
        <v>42</v>
      </c>
      <c r="GD21" s="45" t="s">
        <v>34</v>
      </c>
      <c r="GE21" s="1" t="s">
        <v>42</v>
      </c>
      <c r="GF21" s="1" t="s">
        <v>42</v>
      </c>
    </row>
    <row r="22" spans="2:188" x14ac:dyDescent="0.35">
      <c r="B22" s="84"/>
      <c r="C22" s="44" t="s">
        <v>8</v>
      </c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>
        <v>7</v>
      </c>
      <c r="P22">
        <v>2018</v>
      </c>
      <c r="Q22" s="39" t="s">
        <v>233</v>
      </c>
      <c r="R22" s="6" t="s">
        <v>42</v>
      </c>
      <c r="S22" s="33" t="s">
        <v>229</v>
      </c>
      <c r="T22" s="6" t="s">
        <v>234</v>
      </c>
      <c r="U22" s="34" t="s">
        <v>243</v>
      </c>
      <c r="V22" s="6">
        <v>3</v>
      </c>
      <c r="W22" s="6"/>
      <c r="X22" s="33">
        <v>35</v>
      </c>
      <c r="Y22" s="33">
        <v>27.9</v>
      </c>
      <c r="Z22" s="6" t="s">
        <v>240</v>
      </c>
      <c r="AA22" s="30">
        <v>8</v>
      </c>
      <c r="AB22" s="28" t="s">
        <v>236</v>
      </c>
      <c r="AC22" s="33">
        <v>3</v>
      </c>
      <c r="AD22" s="28">
        <v>2</v>
      </c>
      <c r="AE22" s="6"/>
      <c r="AF22" s="36" t="s">
        <v>34</v>
      </c>
      <c r="AG22" s="46" t="s">
        <v>34</v>
      </c>
      <c r="AH22" s="5" t="s">
        <v>42</v>
      </c>
      <c r="AI22" s="1" t="s">
        <v>42</v>
      </c>
      <c r="AJ22" s="1" t="s">
        <v>42</v>
      </c>
      <c r="AK22" s="1" t="s">
        <v>42</v>
      </c>
      <c r="AL22" s="1" t="s">
        <v>42</v>
      </c>
      <c r="AM22" s="8" t="s">
        <v>42</v>
      </c>
      <c r="AN22" s="5" t="s">
        <v>42</v>
      </c>
      <c r="AO22" s="1" t="s">
        <v>42</v>
      </c>
      <c r="AP22" s="1" t="s">
        <v>42</v>
      </c>
      <c r="AQ22" s="1" t="s">
        <v>42</v>
      </c>
      <c r="AR22" s="1" t="s">
        <v>42</v>
      </c>
      <c r="AS22" s="1" t="s">
        <v>42</v>
      </c>
      <c r="AT22" s="1" t="s">
        <v>42</v>
      </c>
      <c r="AU22" s="1" t="s">
        <v>42</v>
      </c>
      <c r="AV22" s="1" t="s">
        <v>42</v>
      </c>
      <c r="AW22" s="1" t="s">
        <v>42</v>
      </c>
      <c r="AX22" s="1" t="s">
        <v>42</v>
      </c>
      <c r="AY22" s="1" t="s">
        <v>42</v>
      </c>
      <c r="AZ22" s="8" t="s">
        <v>42</v>
      </c>
      <c r="BA22" s="5" t="s">
        <v>42</v>
      </c>
      <c r="BB22" s="1" t="s">
        <v>42</v>
      </c>
      <c r="BC22" s="1" t="s">
        <v>42</v>
      </c>
      <c r="BD22" s="1" t="s">
        <v>42</v>
      </c>
      <c r="BE22" s="1" t="s">
        <v>42</v>
      </c>
      <c r="BF22" s="1" t="s">
        <v>42</v>
      </c>
      <c r="BG22" s="1" t="s">
        <v>42</v>
      </c>
      <c r="BH22" s="1" t="s">
        <v>42</v>
      </c>
      <c r="BI22" s="1" t="s">
        <v>42</v>
      </c>
      <c r="BJ22" s="1" t="s">
        <v>42</v>
      </c>
      <c r="BK22" s="1" t="s">
        <v>42</v>
      </c>
      <c r="BL22" s="1" t="s">
        <v>42</v>
      </c>
      <c r="BM22" s="1" t="s">
        <v>42</v>
      </c>
      <c r="BN22" s="1" t="s">
        <v>42</v>
      </c>
      <c r="BO22" s="1" t="s">
        <v>42</v>
      </c>
      <c r="BP22" s="1" t="s">
        <v>42</v>
      </c>
      <c r="BQ22" s="1" t="s">
        <v>42</v>
      </c>
      <c r="BR22" s="1" t="s">
        <v>42</v>
      </c>
      <c r="BS22" s="8" t="s">
        <v>42</v>
      </c>
      <c r="BT22" s="5" t="s">
        <v>42</v>
      </c>
      <c r="BU22" s="1" t="s">
        <v>42</v>
      </c>
      <c r="BV22" s="1" t="s">
        <v>42</v>
      </c>
      <c r="BW22" s="1" t="s">
        <v>42</v>
      </c>
      <c r="BX22" s="1" t="s">
        <v>42</v>
      </c>
      <c r="BY22" s="1" t="s">
        <v>42</v>
      </c>
      <c r="BZ22" s="1" t="s">
        <v>42</v>
      </c>
      <c r="CA22" s="1" t="s">
        <v>42</v>
      </c>
      <c r="CB22" s="1" t="s">
        <v>42</v>
      </c>
      <c r="CC22" s="1" t="s">
        <v>42</v>
      </c>
      <c r="CD22" s="1" t="s">
        <v>42</v>
      </c>
      <c r="CE22" s="1" t="s">
        <v>42</v>
      </c>
      <c r="CF22" s="1" t="s">
        <v>42</v>
      </c>
      <c r="CG22" s="1" t="s">
        <v>42</v>
      </c>
      <c r="CH22" s="1" t="s">
        <v>42</v>
      </c>
      <c r="CI22" s="1" t="s">
        <v>42</v>
      </c>
      <c r="CJ22" s="1" t="s">
        <v>42</v>
      </c>
      <c r="CK22" s="1" t="s">
        <v>42</v>
      </c>
      <c r="CL22" s="1" t="s">
        <v>42</v>
      </c>
      <c r="CM22" s="1" t="s">
        <v>42</v>
      </c>
      <c r="CN22" s="1" t="s">
        <v>42</v>
      </c>
      <c r="CO22" s="1" t="s">
        <v>42</v>
      </c>
      <c r="CP22" s="1" t="s">
        <v>42</v>
      </c>
      <c r="CQ22" s="1" t="s">
        <v>42</v>
      </c>
      <c r="CR22" s="1" t="s">
        <v>42</v>
      </c>
      <c r="CS22" s="1" t="s">
        <v>42</v>
      </c>
      <c r="CT22" s="1" t="s">
        <v>42</v>
      </c>
      <c r="CU22" s="1" t="s">
        <v>42</v>
      </c>
      <c r="CV22" s="1" t="s">
        <v>42</v>
      </c>
      <c r="CW22" s="1" t="s">
        <v>42</v>
      </c>
      <c r="CX22" s="1" t="s">
        <v>42</v>
      </c>
      <c r="CY22" s="1" t="s">
        <v>42</v>
      </c>
      <c r="CZ22" s="1" t="s">
        <v>42</v>
      </c>
      <c r="DA22" s="1" t="s">
        <v>42</v>
      </c>
      <c r="DB22" s="8" t="s">
        <v>42</v>
      </c>
      <c r="DC22" s="5" t="s">
        <v>42</v>
      </c>
      <c r="DD22" s="1" t="s">
        <v>42</v>
      </c>
      <c r="DE22" s="1" t="s">
        <v>42</v>
      </c>
      <c r="DF22" s="1" t="s">
        <v>42</v>
      </c>
      <c r="DG22" s="1" t="s">
        <v>42</v>
      </c>
      <c r="DH22" s="1" t="s">
        <v>42</v>
      </c>
      <c r="DI22" s="1" t="s">
        <v>42</v>
      </c>
      <c r="DJ22" s="1" t="s">
        <v>42</v>
      </c>
      <c r="DK22" s="1" t="s">
        <v>42</v>
      </c>
      <c r="DL22" s="1" t="s">
        <v>42</v>
      </c>
      <c r="DM22" s="1" t="s">
        <v>42</v>
      </c>
      <c r="DN22" s="1" t="s">
        <v>42</v>
      </c>
      <c r="DO22" s="1" t="s">
        <v>42</v>
      </c>
      <c r="DP22" s="1" t="s">
        <v>42</v>
      </c>
      <c r="DQ22" s="1" t="s">
        <v>42</v>
      </c>
      <c r="DR22" s="1" t="s">
        <v>42</v>
      </c>
      <c r="DS22" s="1" t="s">
        <v>42</v>
      </c>
      <c r="DT22" s="1" t="s">
        <v>42</v>
      </c>
      <c r="DU22" s="1" t="s">
        <v>42</v>
      </c>
      <c r="DV22" s="1" t="s">
        <v>42</v>
      </c>
      <c r="DW22" s="1" t="s">
        <v>42</v>
      </c>
      <c r="DX22" s="1" t="s">
        <v>42</v>
      </c>
      <c r="DY22" s="1" t="s">
        <v>42</v>
      </c>
      <c r="DZ22" s="1" t="s">
        <v>42</v>
      </c>
      <c r="EA22" s="1" t="s">
        <v>42</v>
      </c>
      <c r="EB22" s="1" t="s">
        <v>42</v>
      </c>
      <c r="EC22" s="1" t="s">
        <v>42</v>
      </c>
      <c r="ED22" s="1" t="s">
        <v>42</v>
      </c>
      <c r="EE22" s="1" t="s">
        <v>42</v>
      </c>
      <c r="EF22" s="1" t="s">
        <v>42</v>
      </c>
      <c r="EG22" s="1" t="s">
        <v>42</v>
      </c>
      <c r="EH22" s="1" t="s">
        <v>42</v>
      </c>
      <c r="EI22" s="1" t="s">
        <v>42</v>
      </c>
      <c r="EJ22" s="1" t="s">
        <v>42</v>
      </c>
      <c r="EK22" s="1" t="s">
        <v>42</v>
      </c>
      <c r="EL22" s="1" t="s">
        <v>42</v>
      </c>
      <c r="EM22" s="1" t="s">
        <v>42</v>
      </c>
      <c r="EN22" s="1" t="s">
        <v>42</v>
      </c>
      <c r="EO22" s="1" t="s">
        <v>42</v>
      </c>
      <c r="EP22" s="1" t="s">
        <v>42</v>
      </c>
      <c r="EQ22" s="1" t="s">
        <v>42</v>
      </c>
      <c r="ER22" s="1" t="s">
        <v>42</v>
      </c>
      <c r="ES22" s="1" t="s">
        <v>42</v>
      </c>
      <c r="ET22" s="1" t="s">
        <v>42</v>
      </c>
      <c r="EU22" s="1" t="s">
        <v>42</v>
      </c>
      <c r="EV22" s="1" t="s">
        <v>42</v>
      </c>
      <c r="EW22" s="1" t="s">
        <v>42</v>
      </c>
      <c r="EX22" s="1" t="s">
        <v>42</v>
      </c>
      <c r="EY22" s="1" t="s">
        <v>42</v>
      </c>
      <c r="EZ22" s="1" t="s">
        <v>42</v>
      </c>
      <c r="FA22" s="1" t="s">
        <v>42</v>
      </c>
      <c r="FB22" s="8" t="s">
        <v>42</v>
      </c>
      <c r="FC22" s="5" t="s">
        <v>42</v>
      </c>
      <c r="FD22" s="1" t="s">
        <v>42</v>
      </c>
      <c r="FE22" s="1" t="s">
        <v>42</v>
      </c>
      <c r="FF22" s="1" t="s">
        <v>42</v>
      </c>
      <c r="FG22" s="1" t="s">
        <v>42</v>
      </c>
      <c r="FH22" s="1" t="s">
        <v>42</v>
      </c>
      <c r="FI22" s="1" t="s">
        <v>34</v>
      </c>
      <c r="FJ22" s="1" t="s">
        <v>42</v>
      </c>
      <c r="FK22" s="1" t="s">
        <v>42</v>
      </c>
      <c r="FL22" s="2" t="s">
        <v>42</v>
      </c>
      <c r="FM22" s="1" t="s">
        <v>42</v>
      </c>
      <c r="FN22" s="1" t="s">
        <v>42</v>
      </c>
      <c r="FO22" s="1" t="s">
        <v>42</v>
      </c>
      <c r="FP22" s="1" t="s">
        <v>42</v>
      </c>
      <c r="FQ22" s="1" t="s">
        <v>42</v>
      </c>
      <c r="FR22" s="1" t="s">
        <v>42</v>
      </c>
      <c r="FS22" s="8" t="s">
        <v>42</v>
      </c>
      <c r="FT22" s="1" t="s">
        <v>42</v>
      </c>
      <c r="FU22" s="1" t="s">
        <v>42</v>
      </c>
      <c r="FV22" s="1" t="s">
        <v>42</v>
      </c>
      <c r="FW22" s="1" t="s">
        <v>42</v>
      </c>
      <c r="FX22" s="1" t="s">
        <v>42</v>
      </c>
      <c r="FY22" s="1" t="s">
        <v>42</v>
      </c>
      <c r="FZ22" s="1" t="s">
        <v>42</v>
      </c>
      <c r="GA22" s="1" t="s">
        <v>42</v>
      </c>
      <c r="GB22" s="1" t="s">
        <v>42</v>
      </c>
      <c r="GC22" s="1" t="s">
        <v>42</v>
      </c>
      <c r="GD22" s="1"/>
      <c r="GE22" s="1" t="s">
        <v>42</v>
      </c>
      <c r="GF22" s="1" t="s">
        <v>34</v>
      </c>
    </row>
    <row r="23" spans="2:188" x14ac:dyDescent="0.35">
      <c r="B23" s="84"/>
      <c r="C23" s="44" t="s">
        <v>11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>
        <v>10</v>
      </c>
      <c r="P23">
        <v>2019</v>
      </c>
      <c r="Q23" s="39" t="s">
        <v>233</v>
      </c>
      <c r="R23" s="6" t="s">
        <v>42</v>
      </c>
      <c r="S23" s="33" t="s">
        <v>229</v>
      </c>
      <c r="T23" s="6" t="s">
        <v>234</v>
      </c>
      <c r="U23" s="34" t="s">
        <v>243</v>
      </c>
      <c r="V23" s="6">
        <v>3</v>
      </c>
      <c r="W23" s="6"/>
      <c r="X23" s="33">
        <v>33</v>
      </c>
      <c r="Y23" s="33">
        <v>28.1</v>
      </c>
      <c r="Z23" s="6" t="s">
        <v>240</v>
      </c>
      <c r="AA23" s="30">
        <v>8</v>
      </c>
      <c r="AB23" s="28" t="s">
        <v>236</v>
      </c>
      <c r="AC23" s="33">
        <v>3</v>
      </c>
      <c r="AD23" s="33">
        <v>3</v>
      </c>
      <c r="AE23" s="6"/>
      <c r="AF23" s="31">
        <v>0</v>
      </c>
      <c r="AG23" s="32">
        <v>0</v>
      </c>
      <c r="AH23" s="31" t="s">
        <v>42</v>
      </c>
      <c r="AI23" s="2" t="s">
        <v>42</v>
      </c>
      <c r="AJ23" s="2" t="s">
        <v>42</v>
      </c>
      <c r="AK23" s="2" t="s">
        <v>42</v>
      </c>
      <c r="AL23" s="2" t="s">
        <v>42</v>
      </c>
      <c r="AM23" s="8" t="s">
        <v>42</v>
      </c>
      <c r="AN23" s="31" t="s">
        <v>42</v>
      </c>
      <c r="AO23" s="2" t="s">
        <v>42</v>
      </c>
      <c r="AP23" s="2" t="s">
        <v>42</v>
      </c>
      <c r="AQ23" s="2" t="s">
        <v>42</v>
      </c>
      <c r="AR23" s="2" t="s">
        <v>42</v>
      </c>
      <c r="AS23" s="2" t="s">
        <v>42</v>
      </c>
      <c r="AT23" s="2" t="s">
        <v>42</v>
      </c>
      <c r="AU23" s="1" t="s">
        <v>42</v>
      </c>
      <c r="AV23" s="2" t="s">
        <v>42</v>
      </c>
      <c r="AW23" s="2" t="s">
        <v>42</v>
      </c>
      <c r="AX23" s="1" t="s">
        <v>42</v>
      </c>
      <c r="AY23" s="2" t="s">
        <v>42</v>
      </c>
      <c r="AZ23" s="8" t="s">
        <v>42</v>
      </c>
      <c r="BA23" s="31" t="s">
        <v>42</v>
      </c>
      <c r="BB23" s="2" t="s">
        <v>42</v>
      </c>
      <c r="BC23" s="2" t="s">
        <v>42</v>
      </c>
      <c r="BD23" s="2" t="s">
        <v>42</v>
      </c>
      <c r="BE23" s="2" t="s">
        <v>42</v>
      </c>
      <c r="BF23" s="2" t="s">
        <v>42</v>
      </c>
      <c r="BG23" s="2" t="s">
        <v>42</v>
      </c>
      <c r="BH23" s="1" t="s">
        <v>42</v>
      </c>
      <c r="BI23" s="1" t="s">
        <v>42</v>
      </c>
      <c r="BJ23" s="2" t="s">
        <v>42</v>
      </c>
      <c r="BK23" s="2" t="s">
        <v>42</v>
      </c>
      <c r="BL23" s="1" t="s">
        <v>42</v>
      </c>
      <c r="BM23" s="2" t="s">
        <v>42</v>
      </c>
      <c r="BN23" s="2" t="s">
        <v>42</v>
      </c>
      <c r="BO23" s="2" t="s">
        <v>42</v>
      </c>
      <c r="BP23" s="1" t="s">
        <v>42</v>
      </c>
      <c r="BQ23" s="1" t="s">
        <v>42</v>
      </c>
      <c r="BR23" s="2" t="s">
        <v>42</v>
      </c>
      <c r="BS23" s="8" t="s">
        <v>42</v>
      </c>
      <c r="BT23" s="31" t="s">
        <v>42</v>
      </c>
      <c r="BU23" s="1" t="s">
        <v>42</v>
      </c>
      <c r="BV23" s="2" t="s">
        <v>42</v>
      </c>
      <c r="BW23" s="2" t="s">
        <v>42</v>
      </c>
      <c r="BX23" s="1" t="s">
        <v>42</v>
      </c>
      <c r="BY23" s="1" t="s">
        <v>42</v>
      </c>
      <c r="BZ23" s="1" t="s">
        <v>42</v>
      </c>
      <c r="CA23" s="2" t="s">
        <v>42</v>
      </c>
      <c r="CB23" s="2" t="s">
        <v>42</v>
      </c>
      <c r="CC23" s="1" t="s">
        <v>42</v>
      </c>
      <c r="CD23" s="2" t="s">
        <v>42</v>
      </c>
      <c r="CE23" s="2" t="s">
        <v>42</v>
      </c>
      <c r="CF23" s="2" t="s">
        <v>42</v>
      </c>
      <c r="CG23" s="2" t="s">
        <v>42</v>
      </c>
      <c r="CH23" s="2" t="s">
        <v>42</v>
      </c>
      <c r="CI23" s="2" t="s">
        <v>42</v>
      </c>
      <c r="CJ23" s="2" t="s">
        <v>42</v>
      </c>
      <c r="CK23" s="2" t="s">
        <v>42</v>
      </c>
      <c r="CL23" s="2" t="s">
        <v>42</v>
      </c>
      <c r="CM23" s="2" t="s">
        <v>42</v>
      </c>
      <c r="CN23" s="2" t="s">
        <v>42</v>
      </c>
      <c r="CO23" s="1" t="s">
        <v>42</v>
      </c>
      <c r="CP23" s="2" t="s">
        <v>42</v>
      </c>
      <c r="CQ23" s="2" t="s">
        <v>42</v>
      </c>
      <c r="CR23" s="1" t="s">
        <v>42</v>
      </c>
      <c r="CS23" s="1" t="s">
        <v>42</v>
      </c>
      <c r="CT23" s="1" t="s">
        <v>42</v>
      </c>
      <c r="CU23" s="2" t="s">
        <v>42</v>
      </c>
      <c r="CV23" s="2" t="s">
        <v>42</v>
      </c>
      <c r="CW23" s="2" t="s">
        <v>42</v>
      </c>
      <c r="CX23" s="1" t="s">
        <v>42</v>
      </c>
      <c r="CY23" s="1" t="s">
        <v>42</v>
      </c>
      <c r="CZ23" s="2" t="s">
        <v>42</v>
      </c>
      <c r="DA23" s="2" t="s">
        <v>42</v>
      </c>
      <c r="DB23" s="8" t="s">
        <v>42</v>
      </c>
      <c r="DC23" s="31" t="s">
        <v>42</v>
      </c>
      <c r="DD23" s="2" t="s">
        <v>42</v>
      </c>
      <c r="DE23" s="2" t="s">
        <v>42</v>
      </c>
      <c r="DF23" s="2" t="s">
        <v>42</v>
      </c>
      <c r="DG23" s="2" t="s">
        <v>42</v>
      </c>
      <c r="DH23" s="2" t="s">
        <v>42</v>
      </c>
      <c r="DI23" s="2" t="s">
        <v>42</v>
      </c>
      <c r="DJ23" s="2" t="s">
        <v>42</v>
      </c>
      <c r="DK23" s="1" t="s">
        <v>42</v>
      </c>
      <c r="DL23" s="2" t="s">
        <v>42</v>
      </c>
      <c r="DM23" s="2" t="s">
        <v>42</v>
      </c>
      <c r="DN23" s="2" t="s">
        <v>42</v>
      </c>
      <c r="DO23" s="2" t="s">
        <v>42</v>
      </c>
      <c r="DP23" s="2" t="s">
        <v>42</v>
      </c>
      <c r="DQ23" s="2" t="s">
        <v>42</v>
      </c>
      <c r="DR23" s="2" t="s">
        <v>42</v>
      </c>
      <c r="DS23" s="1" t="s">
        <v>42</v>
      </c>
      <c r="DT23" s="1" t="s">
        <v>42</v>
      </c>
      <c r="DU23" s="1" t="s">
        <v>42</v>
      </c>
      <c r="DV23" s="1" t="s">
        <v>42</v>
      </c>
      <c r="DW23" s="1" t="s">
        <v>42</v>
      </c>
      <c r="DX23" s="2" t="s">
        <v>42</v>
      </c>
      <c r="DY23" s="1" t="s">
        <v>42</v>
      </c>
      <c r="DZ23" s="2" t="s">
        <v>42</v>
      </c>
      <c r="EA23" s="1" t="s">
        <v>42</v>
      </c>
      <c r="EB23" s="2" t="s">
        <v>42</v>
      </c>
      <c r="EC23" s="2" t="s">
        <v>42</v>
      </c>
      <c r="ED23" s="2" t="s">
        <v>42</v>
      </c>
      <c r="EE23" s="1" t="s">
        <v>42</v>
      </c>
      <c r="EF23" s="2" t="s">
        <v>42</v>
      </c>
      <c r="EG23" s="2" t="s">
        <v>42</v>
      </c>
      <c r="EH23" s="1" t="s">
        <v>42</v>
      </c>
      <c r="EI23" s="2" t="s">
        <v>42</v>
      </c>
      <c r="EJ23" s="2" t="s">
        <v>42</v>
      </c>
      <c r="EK23" s="2" t="s">
        <v>42</v>
      </c>
      <c r="EL23" s="2" t="s">
        <v>42</v>
      </c>
      <c r="EM23" s="2" t="s">
        <v>42</v>
      </c>
      <c r="EN23" s="1" t="s">
        <v>42</v>
      </c>
      <c r="EO23" s="1" t="s">
        <v>42</v>
      </c>
      <c r="EP23" s="2" t="s">
        <v>42</v>
      </c>
      <c r="EQ23" s="1" t="s">
        <v>42</v>
      </c>
      <c r="ER23" s="1" t="s">
        <v>42</v>
      </c>
      <c r="ES23" s="1" t="s">
        <v>42</v>
      </c>
      <c r="ET23" s="2" t="s">
        <v>42</v>
      </c>
      <c r="EU23" s="1" t="s">
        <v>42</v>
      </c>
      <c r="EV23" s="2" t="s">
        <v>42</v>
      </c>
      <c r="EW23" s="2" t="s">
        <v>42</v>
      </c>
      <c r="EX23" s="2" t="s">
        <v>42</v>
      </c>
      <c r="EY23" s="1" t="s">
        <v>42</v>
      </c>
      <c r="EZ23" s="1" t="s">
        <v>42</v>
      </c>
      <c r="FA23" s="1" t="s">
        <v>42</v>
      </c>
      <c r="FB23" s="32" t="s">
        <v>42</v>
      </c>
      <c r="FC23" s="31" t="s">
        <v>42</v>
      </c>
      <c r="FD23" s="2" t="s">
        <v>42</v>
      </c>
      <c r="FE23" s="2" t="s">
        <v>42</v>
      </c>
      <c r="FF23" s="2" t="s">
        <v>42</v>
      </c>
      <c r="FG23" s="2" t="s">
        <v>42</v>
      </c>
      <c r="FH23" s="1" t="s">
        <v>42</v>
      </c>
      <c r="FI23" s="2" t="s">
        <v>42</v>
      </c>
      <c r="FJ23" s="2" t="s">
        <v>42</v>
      </c>
      <c r="FK23" s="1" t="s">
        <v>42</v>
      </c>
      <c r="FL23" s="2" t="s">
        <v>42</v>
      </c>
      <c r="FM23" s="2" t="s">
        <v>42</v>
      </c>
      <c r="FN23" s="1" t="s">
        <v>42</v>
      </c>
      <c r="FO23" s="1" t="s">
        <v>42</v>
      </c>
      <c r="FP23" s="1" t="s">
        <v>42</v>
      </c>
      <c r="FQ23" s="1" t="s">
        <v>42</v>
      </c>
      <c r="FR23" s="1" t="s">
        <v>42</v>
      </c>
      <c r="FS23" s="32" t="s">
        <v>42</v>
      </c>
      <c r="FT23" s="2" t="s">
        <v>42</v>
      </c>
      <c r="FU23" s="2" t="s">
        <v>42</v>
      </c>
      <c r="FV23" s="2" t="s">
        <v>42</v>
      </c>
      <c r="FW23" s="2" t="s">
        <v>42</v>
      </c>
      <c r="FX23" s="1" t="s">
        <v>42</v>
      </c>
      <c r="FY23" s="1" t="s">
        <v>42</v>
      </c>
      <c r="FZ23" s="1" t="s">
        <v>42</v>
      </c>
      <c r="GA23" s="1" t="s">
        <v>42</v>
      </c>
      <c r="GB23" s="1" t="s">
        <v>42</v>
      </c>
      <c r="GC23" s="1" t="s">
        <v>42</v>
      </c>
      <c r="GD23" s="1"/>
      <c r="GE23" s="1"/>
      <c r="GF23" s="1"/>
    </row>
    <row r="24" spans="2:188" x14ac:dyDescent="0.35">
      <c r="B24" s="84"/>
      <c r="C24" s="44" t="s">
        <v>28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>
        <v>27</v>
      </c>
      <c r="P24">
        <v>2021</v>
      </c>
      <c r="Q24" s="6" t="s">
        <v>223</v>
      </c>
      <c r="R24" s="6" t="s">
        <v>224</v>
      </c>
      <c r="S24" s="33" t="s">
        <v>231</v>
      </c>
      <c r="T24" s="6" t="s">
        <v>234</v>
      </c>
      <c r="U24" s="29" t="s">
        <v>243</v>
      </c>
      <c r="V24" s="6">
        <v>4</v>
      </c>
      <c r="W24" s="6"/>
      <c r="X24" s="28">
        <v>51</v>
      </c>
      <c r="Y24" s="28">
        <v>34.9</v>
      </c>
      <c r="Z24" s="6" t="s">
        <v>227</v>
      </c>
      <c r="AA24" s="30">
        <v>8</v>
      </c>
      <c r="AB24" s="28">
        <v>55</v>
      </c>
      <c r="AC24" s="30">
        <v>3</v>
      </c>
      <c r="AD24" s="28">
        <v>2</v>
      </c>
      <c r="AE24" s="6"/>
      <c r="AF24" s="31">
        <v>0</v>
      </c>
      <c r="AG24" s="32">
        <v>0</v>
      </c>
      <c r="AH24" s="31" t="s">
        <v>42</v>
      </c>
      <c r="AI24" s="2" t="s">
        <v>42</v>
      </c>
      <c r="AJ24" s="2" t="s">
        <v>42</v>
      </c>
      <c r="AK24" s="2" t="s">
        <v>42</v>
      </c>
      <c r="AL24" s="2" t="s">
        <v>42</v>
      </c>
      <c r="AM24" s="8" t="s">
        <v>42</v>
      </c>
      <c r="AN24" s="31" t="s">
        <v>42</v>
      </c>
      <c r="AO24" s="2" t="s">
        <v>42</v>
      </c>
      <c r="AP24" s="2" t="s">
        <v>42</v>
      </c>
      <c r="AQ24" s="2" t="s">
        <v>42</v>
      </c>
      <c r="AR24" s="2" t="s">
        <v>42</v>
      </c>
      <c r="AS24" s="2" t="s">
        <v>42</v>
      </c>
      <c r="AT24" s="2" t="s">
        <v>42</v>
      </c>
      <c r="AU24" s="1" t="s">
        <v>42</v>
      </c>
      <c r="AV24" s="2" t="s">
        <v>42</v>
      </c>
      <c r="AW24" s="2" t="s">
        <v>42</v>
      </c>
      <c r="AX24" s="1" t="s">
        <v>42</v>
      </c>
      <c r="AY24" s="2" t="s">
        <v>42</v>
      </c>
      <c r="AZ24" s="8" t="s">
        <v>42</v>
      </c>
      <c r="BA24" s="31" t="s">
        <v>42</v>
      </c>
      <c r="BB24" s="2" t="s">
        <v>42</v>
      </c>
      <c r="BC24" s="2" t="s">
        <v>42</v>
      </c>
      <c r="BD24" s="2" t="s">
        <v>42</v>
      </c>
      <c r="BE24" s="2" t="s">
        <v>42</v>
      </c>
      <c r="BF24" s="2" t="s">
        <v>42</v>
      </c>
      <c r="BG24" s="2" t="s">
        <v>42</v>
      </c>
      <c r="BH24" s="1" t="s">
        <v>42</v>
      </c>
      <c r="BI24" s="1" t="s">
        <v>42</v>
      </c>
      <c r="BJ24" s="2" t="s">
        <v>42</v>
      </c>
      <c r="BK24" s="2" t="s">
        <v>42</v>
      </c>
      <c r="BL24" s="1" t="s">
        <v>42</v>
      </c>
      <c r="BM24" s="2" t="s">
        <v>42</v>
      </c>
      <c r="BN24" s="2" t="s">
        <v>42</v>
      </c>
      <c r="BO24" s="2" t="s">
        <v>42</v>
      </c>
      <c r="BP24" s="1" t="s">
        <v>42</v>
      </c>
      <c r="BQ24" s="1" t="s">
        <v>42</v>
      </c>
      <c r="BR24" s="2" t="s">
        <v>42</v>
      </c>
      <c r="BS24" s="8" t="s">
        <v>42</v>
      </c>
      <c r="BT24" s="31" t="s">
        <v>42</v>
      </c>
      <c r="BU24" s="1" t="s">
        <v>42</v>
      </c>
      <c r="BV24" s="2" t="s">
        <v>42</v>
      </c>
      <c r="BW24" s="2" t="s">
        <v>42</v>
      </c>
      <c r="BX24" s="1" t="s">
        <v>42</v>
      </c>
      <c r="BY24" s="1" t="s">
        <v>42</v>
      </c>
      <c r="BZ24" s="1" t="s">
        <v>42</v>
      </c>
      <c r="CA24" s="2" t="s">
        <v>42</v>
      </c>
      <c r="CB24" s="2" t="s">
        <v>42</v>
      </c>
      <c r="CC24" s="1" t="s">
        <v>42</v>
      </c>
      <c r="CD24" s="2" t="s">
        <v>42</v>
      </c>
      <c r="CE24" s="2" t="s">
        <v>42</v>
      </c>
      <c r="CF24" s="2" t="s">
        <v>42</v>
      </c>
      <c r="CG24" s="2" t="s">
        <v>42</v>
      </c>
      <c r="CH24" s="2" t="s">
        <v>42</v>
      </c>
      <c r="CI24" s="2" t="s">
        <v>42</v>
      </c>
      <c r="CJ24" s="2" t="s">
        <v>42</v>
      </c>
      <c r="CK24" s="2" t="s">
        <v>42</v>
      </c>
      <c r="CL24" s="2" t="s">
        <v>42</v>
      </c>
      <c r="CM24" s="2" t="s">
        <v>42</v>
      </c>
      <c r="CN24" s="2" t="s">
        <v>42</v>
      </c>
      <c r="CO24" s="1" t="s">
        <v>42</v>
      </c>
      <c r="CP24" s="2" t="s">
        <v>42</v>
      </c>
      <c r="CQ24" s="2" t="s">
        <v>42</v>
      </c>
      <c r="CR24" s="1" t="s">
        <v>42</v>
      </c>
      <c r="CS24" s="1" t="s">
        <v>42</v>
      </c>
      <c r="CT24" s="1" t="s">
        <v>42</v>
      </c>
      <c r="CU24" s="2" t="s">
        <v>42</v>
      </c>
      <c r="CV24" s="2" t="s">
        <v>42</v>
      </c>
      <c r="CW24" s="2" t="s">
        <v>42</v>
      </c>
      <c r="CX24" s="1" t="s">
        <v>42</v>
      </c>
      <c r="CY24" s="1" t="s">
        <v>42</v>
      </c>
      <c r="CZ24" s="2" t="s">
        <v>42</v>
      </c>
      <c r="DA24" s="2" t="s">
        <v>42</v>
      </c>
      <c r="DB24" s="8" t="s">
        <v>42</v>
      </c>
      <c r="DC24" s="31" t="s">
        <v>42</v>
      </c>
      <c r="DD24" s="2" t="s">
        <v>42</v>
      </c>
      <c r="DE24" s="2" t="s">
        <v>42</v>
      </c>
      <c r="DF24" s="2" t="s">
        <v>34</v>
      </c>
      <c r="DG24" s="2" t="s">
        <v>42</v>
      </c>
      <c r="DH24" s="2" t="s">
        <v>42</v>
      </c>
      <c r="DI24" s="2" t="s">
        <v>42</v>
      </c>
      <c r="DJ24" s="2" t="s">
        <v>42</v>
      </c>
      <c r="DK24" s="1" t="s">
        <v>42</v>
      </c>
      <c r="DL24" s="2" t="s">
        <v>42</v>
      </c>
      <c r="DM24" s="2" t="s">
        <v>42</v>
      </c>
      <c r="DN24" s="2" t="s">
        <v>42</v>
      </c>
      <c r="DO24" s="2" t="s">
        <v>42</v>
      </c>
      <c r="DP24" s="2" t="s">
        <v>34</v>
      </c>
      <c r="DQ24" s="2" t="s">
        <v>42</v>
      </c>
      <c r="DR24" s="2" t="s">
        <v>42</v>
      </c>
      <c r="DS24" s="1" t="s">
        <v>42</v>
      </c>
      <c r="DT24" s="1" t="s">
        <v>42</v>
      </c>
      <c r="DU24" s="1" t="s">
        <v>42</v>
      </c>
      <c r="DV24" s="1" t="s">
        <v>42</v>
      </c>
      <c r="DW24" s="1" t="s">
        <v>42</v>
      </c>
      <c r="DX24" s="2" t="s">
        <v>42</v>
      </c>
      <c r="DY24" s="1" t="s">
        <v>42</v>
      </c>
      <c r="DZ24" s="2" t="s">
        <v>42</v>
      </c>
      <c r="EA24" s="1" t="s">
        <v>42</v>
      </c>
      <c r="EB24" s="2" t="s">
        <v>42</v>
      </c>
      <c r="EC24" s="2" t="s">
        <v>42</v>
      </c>
      <c r="ED24" s="2" t="s">
        <v>42</v>
      </c>
      <c r="EE24" s="1" t="s">
        <v>42</v>
      </c>
      <c r="EF24" s="2" t="s">
        <v>42</v>
      </c>
      <c r="EG24" s="2" t="s">
        <v>42</v>
      </c>
      <c r="EH24" s="1" t="s">
        <v>42</v>
      </c>
      <c r="EI24" s="2" t="s">
        <v>42</v>
      </c>
      <c r="EJ24" s="2" t="s">
        <v>42</v>
      </c>
      <c r="EK24" s="2" t="s">
        <v>42</v>
      </c>
      <c r="EL24" s="2" t="s">
        <v>42</v>
      </c>
      <c r="EM24" s="2" t="s">
        <v>42</v>
      </c>
      <c r="EN24" s="1" t="s">
        <v>42</v>
      </c>
      <c r="EO24" s="1" t="s">
        <v>42</v>
      </c>
      <c r="EP24" s="2" t="s">
        <v>42</v>
      </c>
      <c r="EQ24" s="1" t="s">
        <v>42</v>
      </c>
      <c r="ER24" s="1" t="s">
        <v>42</v>
      </c>
      <c r="ES24" s="1" t="s">
        <v>42</v>
      </c>
      <c r="ET24" s="2" t="s">
        <v>42</v>
      </c>
      <c r="EU24" s="1" t="s">
        <v>42</v>
      </c>
      <c r="EV24" s="2" t="s">
        <v>42</v>
      </c>
      <c r="EW24" s="2" t="s">
        <v>42</v>
      </c>
      <c r="EX24" s="2" t="s">
        <v>42</v>
      </c>
      <c r="EY24" s="1" t="s">
        <v>42</v>
      </c>
      <c r="EZ24" s="1" t="s">
        <v>42</v>
      </c>
      <c r="FA24" s="1" t="s">
        <v>42</v>
      </c>
      <c r="FB24" s="8" t="s">
        <v>42</v>
      </c>
      <c r="FC24" s="31" t="s">
        <v>42</v>
      </c>
      <c r="FD24" s="2" t="s">
        <v>42</v>
      </c>
      <c r="FE24" s="2" t="s">
        <v>42</v>
      </c>
      <c r="FF24" s="2" t="s">
        <v>42</v>
      </c>
      <c r="FG24" s="2" t="s">
        <v>42</v>
      </c>
      <c r="FH24" s="1" t="s">
        <v>42</v>
      </c>
      <c r="FI24" s="2" t="s">
        <v>42</v>
      </c>
      <c r="FJ24" s="2" t="s">
        <v>42</v>
      </c>
      <c r="FK24" s="1" t="s">
        <v>42</v>
      </c>
      <c r="FL24" s="2" t="s">
        <v>42</v>
      </c>
      <c r="FM24" s="2" t="s">
        <v>42</v>
      </c>
      <c r="FN24" s="1" t="s">
        <v>42</v>
      </c>
      <c r="FO24" s="1" t="s">
        <v>42</v>
      </c>
      <c r="FP24" s="1" t="s">
        <v>42</v>
      </c>
      <c r="FQ24" s="1" t="s">
        <v>42</v>
      </c>
      <c r="FR24" s="1" t="s">
        <v>42</v>
      </c>
      <c r="FS24" s="32" t="s">
        <v>42</v>
      </c>
      <c r="FT24" s="2" t="s">
        <v>42</v>
      </c>
      <c r="FU24" s="2" t="s">
        <v>42</v>
      </c>
      <c r="FV24" s="2" t="s">
        <v>42</v>
      </c>
      <c r="FW24" s="2" t="s">
        <v>42</v>
      </c>
      <c r="FX24" s="1" t="s">
        <v>42</v>
      </c>
      <c r="FY24" s="1" t="s">
        <v>42</v>
      </c>
      <c r="FZ24" s="1" t="s">
        <v>42</v>
      </c>
      <c r="GA24" s="1" t="s">
        <v>42</v>
      </c>
      <c r="GB24" s="1" t="s">
        <v>42</v>
      </c>
      <c r="GC24" s="1" t="s">
        <v>42</v>
      </c>
      <c r="GD24" s="1"/>
      <c r="GE24" s="1"/>
      <c r="GF24" s="1"/>
    </row>
    <row r="25" spans="2:188" x14ac:dyDescent="0.35">
      <c r="B25" s="84"/>
      <c r="C25" s="44" t="s">
        <v>12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>
        <v>11</v>
      </c>
      <c r="P25">
        <v>2019</v>
      </c>
      <c r="Q25" s="48" t="s">
        <v>244</v>
      </c>
      <c r="R25" s="6" t="s">
        <v>234</v>
      </c>
      <c r="S25" s="33" t="s">
        <v>231</v>
      </c>
      <c r="T25" s="6" t="s">
        <v>234</v>
      </c>
      <c r="U25" s="29" t="s">
        <v>243</v>
      </c>
      <c r="V25" s="6">
        <v>3</v>
      </c>
      <c r="W25" s="6"/>
      <c r="X25" s="33">
        <v>41</v>
      </c>
      <c r="Y25" s="33">
        <v>31.3</v>
      </c>
      <c r="Z25" s="6" t="s">
        <v>240</v>
      </c>
      <c r="AA25" s="30">
        <v>8</v>
      </c>
      <c r="AB25" s="28" t="s">
        <v>236</v>
      </c>
      <c r="AC25" s="33">
        <v>4</v>
      </c>
      <c r="AD25" s="28">
        <v>2</v>
      </c>
      <c r="AE25" s="6"/>
      <c r="AF25" s="31" t="s">
        <v>42</v>
      </c>
      <c r="AG25" s="32" t="s">
        <v>34</v>
      </c>
      <c r="AH25" s="31" t="s">
        <v>42</v>
      </c>
      <c r="AI25" s="2" t="s">
        <v>42</v>
      </c>
      <c r="AJ25" s="2" t="s">
        <v>42</v>
      </c>
      <c r="AK25" s="2" t="s">
        <v>42</v>
      </c>
      <c r="AL25" s="2" t="s">
        <v>42</v>
      </c>
      <c r="AM25" s="8" t="s">
        <v>42</v>
      </c>
      <c r="AN25" s="31" t="s">
        <v>42</v>
      </c>
      <c r="AO25" s="2" t="s">
        <v>42</v>
      </c>
      <c r="AP25" s="2" t="s">
        <v>42</v>
      </c>
      <c r="AQ25" s="2" t="s">
        <v>42</v>
      </c>
      <c r="AR25" s="2" t="s">
        <v>42</v>
      </c>
      <c r="AS25" s="2" t="s">
        <v>42</v>
      </c>
      <c r="AT25" s="2" t="s">
        <v>42</v>
      </c>
      <c r="AU25" s="1" t="s">
        <v>42</v>
      </c>
      <c r="AV25" s="2" t="s">
        <v>42</v>
      </c>
      <c r="AW25" s="2" t="s">
        <v>42</v>
      </c>
      <c r="AX25" s="1" t="s">
        <v>42</v>
      </c>
      <c r="AY25" s="2" t="s">
        <v>42</v>
      </c>
      <c r="AZ25" s="8" t="s">
        <v>42</v>
      </c>
      <c r="BA25" s="31" t="s">
        <v>42</v>
      </c>
      <c r="BB25" s="2" t="s">
        <v>42</v>
      </c>
      <c r="BC25" s="2" t="s">
        <v>42</v>
      </c>
      <c r="BD25" s="2" t="s">
        <v>42</v>
      </c>
      <c r="BE25" s="2" t="s">
        <v>42</v>
      </c>
      <c r="BF25" s="2" t="s">
        <v>42</v>
      </c>
      <c r="BG25" s="2" t="s">
        <v>42</v>
      </c>
      <c r="BH25" s="1" t="s">
        <v>42</v>
      </c>
      <c r="BI25" s="1" t="s">
        <v>42</v>
      </c>
      <c r="BJ25" s="2" t="s">
        <v>42</v>
      </c>
      <c r="BK25" s="2" t="s">
        <v>42</v>
      </c>
      <c r="BL25" s="1" t="s">
        <v>42</v>
      </c>
      <c r="BM25" s="2" t="s">
        <v>42</v>
      </c>
      <c r="BN25" s="2" t="s">
        <v>42</v>
      </c>
      <c r="BO25" s="2" t="s">
        <v>42</v>
      </c>
      <c r="BP25" s="1" t="s">
        <v>42</v>
      </c>
      <c r="BQ25" s="1" t="s">
        <v>42</v>
      </c>
      <c r="BR25" s="2" t="s">
        <v>42</v>
      </c>
      <c r="BS25" s="8" t="s">
        <v>42</v>
      </c>
      <c r="BT25" s="31" t="s">
        <v>42</v>
      </c>
      <c r="BU25" s="1" t="s">
        <v>42</v>
      </c>
      <c r="BV25" s="2" t="s">
        <v>42</v>
      </c>
      <c r="BW25" s="2" t="s">
        <v>42</v>
      </c>
      <c r="BX25" s="1" t="s">
        <v>42</v>
      </c>
      <c r="BY25" s="1" t="s">
        <v>42</v>
      </c>
      <c r="BZ25" s="1" t="s">
        <v>42</v>
      </c>
      <c r="CA25" s="2" t="s">
        <v>42</v>
      </c>
      <c r="CB25" s="2" t="s">
        <v>42</v>
      </c>
      <c r="CC25" s="1" t="s">
        <v>42</v>
      </c>
      <c r="CD25" s="2" t="s">
        <v>42</v>
      </c>
      <c r="CE25" s="2" t="s">
        <v>42</v>
      </c>
      <c r="CF25" s="2" t="s">
        <v>42</v>
      </c>
      <c r="CG25" s="2" t="s">
        <v>42</v>
      </c>
      <c r="CH25" s="2" t="s">
        <v>42</v>
      </c>
      <c r="CI25" s="2" t="s">
        <v>42</v>
      </c>
      <c r="CJ25" s="2" t="s">
        <v>42</v>
      </c>
      <c r="CK25" s="2" t="s">
        <v>42</v>
      </c>
      <c r="CL25" s="2" t="s">
        <v>42</v>
      </c>
      <c r="CM25" s="2" t="s">
        <v>42</v>
      </c>
      <c r="CN25" s="2" t="s">
        <v>42</v>
      </c>
      <c r="CO25" s="1" t="s">
        <v>42</v>
      </c>
      <c r="CP25" s="2" t="s">
        <v>42</v>
      </c>
      <c r="CQ25" s="2" t="s">
        <v>42</v>
      </c>
      <c r="CR25" s="1" t="s">
        <v>42</v>
      </c>
      <c r="CS25" s="1" t="s">
        <v>42</v>
      </c>
      <c r="CT25" s="1" t="s">
        <v>42</v>
      </c>
      <c r="CU25" s="2" t="s">
        <v>42</v>
      </c>
      <c r="CV25" s="2" t="s">
        <v>42</v>
      </c>
      <c r="CW25" s="2" t="s">
        <v>42</v>
      </c>
      <c r="CX25" s="1" t="s">
        <v>42</v>
      </c>
      <c r="CY25" s="1" t="s">
        <v>42</v>
      </c>
      <c r="CZ25" s="2" t="s">
        <v>42</v>
      </c>
      <c r="DA25" s="2" t="s">
        <v>42</v>
      </c>
      <c r="DB25" s="8" t="s">
        <v>42</v>
      </c>
      <c r="DC25" s="31" t="s">
        <v>42</v>
      </c>
      <c r="DD25" s="2" t="s">
        <v>42</v>
      </c>
      <c r="DE25" s="2" t="s">
        <v>42</v>
      </c>
      <c r="DF25" s="2" t="s">
        <v>42</v>
      </c>
      <c r="DG25" s="2" t="s">
        <v>42</v>
      </c>
      <c r="DH25" s="2" t="s">
        <v>42</v>
      </c>
      <c r="DI25" s="2" t="s">
        <v>42</v>
      </c>
      <c r="DJ25" s="2" t="s">
        <v>42</v>
      </c>
      <c r="DK25" s="1" t="s">
        <v>42</v>
      </c>
      <c r="DL25" s="2" t="s">
        <v>42</v>
      </c>
      <c r="DM25" s="2" t="s">
        <v>42</v>
      </c>
      <c r="DN25" s="2" t="s">
        <v>42</v>
      </c>
      <c r="DO25" s="2" t="s">
        <v>42</v>
      </c>
      <c r="DP25" s="2" t="s">
        <v>42</v>
      </c>
      <c r="DQ25" s="2" t="s">
        <v>42</v>
      </c>
      <c r="DR25" s="2" t="s">
        <v>42</v>
      </c>
      <c r="DS25" s="1" t="s">
        <v>42</v>
      </c>
      <c r="DT25" s="1" t="s">
        <v>42</v>
      </c>
      <c r="DU25" s="1" t="s">
        <v>42</v>
      </c>
      <c r="DV25" s="1" t="s">
        <v>42</v>
      </c>
      <c r="DW25" s="1" t="s">
        <v>42</v>
      </c>
      <c r="DX25" s="2" t="s">
        <v>42</v>
      </c>
      <c r="DY25" s="1" t="s">
        <v>42</v>
      </c>
      <c r="DZ25" s="2" t="s">
        <v>42</v>
      </c>
      <c r="EA25" s="1" t="s">
        <v>42</v>
      </c>
      <c r="EB25" s="2" t="s">
        <v>42</v>
      </c>
      <c r="EC25" s="2" t="s">
        <v>42</v>
      </c>
      <c r="ED25" s="2" t="s">
        <v>42</v>
      </c>
      <c r="EE25" s="1" t="s">
        <v>42</v>
      </c>
      <c r="EF25" s="2" t="s">
        <v>42</v>
      </c>
      <c r="EG25" s="2" t="s">
        <v>42</v>
      </c>
      <c r="EH25" s="1" t="s">
        <v>42</v>
      </c>
      <c r="EI25" s="2" t="s">
        <v>42</v>
      </c>
      <c r="EJ25" s="2" t="s">
        <v>42</v>
      </c>
      <c r="EK25" s="2" t="s">
        <v>42</v>
      </c>
      <c r="EL25" s="2" t="s">
        <v>42</v>
      </c>
      <c r="EM25" s="2" t="s">
        <v>42</v>
      </c>
      <c r="EN25" s="1" t="s">
        <v>42</v>
      </c>
      <c r="EO25" s="1" t="s">
        <v>42</v>
      </c>
      <c r="EP25" s="2" t="s">
        <v>42</v>
      </c>
      <c r="EQ25" s="1" t="s">
        <v>42</v>
      </c>
      <c r="ER25" s="1" t="s">
        <v>42</v>
      </c>
      <c r="ES25" s="1" t="s">
        <v>42</v>
      </c>
      <c r="ET25" s="2" t="s">
        <v>42</v>
      </c>
      <c r="EU25" s="1" t="s">
        <v>42</v>
      </c>
      <c r="EV25" s="2" t="s">
        <v>42</v>
      </c>
      <c r="EW25" s="2" t="s">
        <v>42</v>
      </c>
      <c r="EX25" s="2" t="s">
        <v>42</v>
      </c>
      <c r="EY25" s="1" t="s">
        <v>42</v>
      </c>
      <c r="EZ25" s="1" t="s">
        <v>42</v>
      </c>
      <c r="FA25" s="1" t="s">
        <v>42</v>
      </c>
      <c r="FB25" s="32" t="s">
        <v>42</v>
      </c>
      <c r="FC25" s="31" t="s">
        <v>42</v>
      </c>
      <c r="FD25" s="2" t="s">
        <v>42</v>
      </c>
      <c r="FE25" s="2" t="s">
        <v>42</v>
      </c>
      <c r="FF25" s="2" t="s">
        <v>42</v>
      </c>
      <c r="FG25" s="2" t="s">
        <v>42</v>
      </c>
      <c r="FH25" s="1" t="s">
        <v>42</v>
      </c>
      <c r="FI25" s="2" t="s">
        <v>42</v>
      </c>
      <c r="FJ25" s="2" t="s">
        <v>42</v>
      </c>
      <c r="FK25" s="1" t="s">
        <v>42</v>
      </c>
      <c r="FL25" s="2" t="s">
        <v>42</v>
      </c>
      <c r="FM25" s="2" t="s">
        <v>42</v>
      </c>
      <c r="FN25" s="1" t="s">
        <v>42</v>
      </c>
      <c r="FO25" s="1" t="s">
        <v>42</v>
      </c>
      <c r="FP25" s="1" t="s">
        <v>42</v>
      </c>
      <c r="FQ25" s="1" t="s">
        <v>42</v>
      </c>
      <c r="FR25" s="1" t="s">
        <v>42</v>
      </c>
      <c r="FS25" s="32" t="s">
        <v>42</v>
      </c>
      <c r="FT25" s="2" t="s">
        <v>42</v>
      </c>
      <c r="FU25" s="2" t="s">
        <v>42</v>
      </c>
      <c r="FV25" s="2" t="s">
        <v>42</v>
      </c>
      <c r="FW25" s="2" t="s">
        <v>42</v>
      </c>
      <c r="FX25" s="1" t="s">
        <v>42</v>
      </c>
      <c r="FY25" s="1" t="s">
        <v>42</v>
      </c>
      <c r="FZ25" s="1" t="s">
        <v>42</v>
      </c>
      <c r="GA25" s="1" t="s">
        <v>42</v>
      </c>
      <c r="GB25" s="1" t="s">
        <v>42</v>
      </c>
      <c r="GC25" s="1" t="s">
        <v>42</v>
      </c>
      <c r="GD25" s="1"/>
      <c r="GE25" s="1"/>
      <c r="GF25" s="1"/>
    </row>
    <row r="26" spans="2:188" x14ac:dyDescent="0.35">
      <c r="B26" s="84"/>
      <c r="C26" s="44" t="s">
        <v>23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>
        <v>22</v>
      </c>
      <c r="P26">
        <v>2021</v>
      </c>
      <c r="Q26" s="6" t="s">
        <v>223</v>
      </c>
      <c r="R26" s="6" t="s">
        <v>224</v>
      </c>
      <c r="S26" s="28" t="s">
        <v>229</v>
      </c>
      <c r="T26" s="6" t="s">
        <v>234</v>
      </c>
      <c r="U26" s="34" t="s">
        <v>243</v>
      </c>
      <c r="V26" s="6">
        <v>4</v>
      </c>
      <c r="W26" s="6"/>
      <c r="X26" s="33">
        <v>24</v>
      </c>
      <c r="Y26" s="33">
        <v>27.76</v>
      </c>
      <c r="Z26" s="6" t="s">
        <v>227</v>
      </c>
      <c r="AA26" s="30">
        <v>10</v>
      </c>
      <c r="AB26" s="33">
        <v>40</v>
      </c>
      <c r="AC26" s="33">
        <v>3</v>
      </c>
      <c r="AD26" s="28">
        <v>2</v>
      </c>
      <c r="AE26" s="6"/>
      <c r="AF26" s="31" t="s">
        <v>42</v>
      </c>
      <c r="AG26" s="32" t="s">
        <v>42</v>
      </c>
      <c r="AH26" s="31" t="s">
        <v>42</v>
      </c>
      <c r="AI26" s="2" t="s">
        <v>42</v>
      </c>
      <c r="AJ26" s="2" t="s">
        <v>42</v>
      </c>
      <c r="AK26" s="2" t="s">
        <v>42</v>
      </c>
      <c r="AL26" s="2" t="s">
        <v>42</v>
      </c>
      <c r="AM26" s="8" t="s">
        <v>42</v>
      </c>
      <c r="AN26" s="31" t="s">
        <v>42</v>
      </c>
      <c r="AO26" s="2" t="s">
        <v>42</v>
      </c>
      <c r="AP26" s="2" t="s">
        <v>42</v>
      </c>
      <c r="AQ26" s="2" t="s">
        <v>42</v>
      </c>
      <c r="AR26" s="2" t="s">
        <v>42</v>
      </c>
      <c r="AS26" s="2" t="s">
        <v>42</v>
      </c>
      <c r="AT26" s="2" t="s">
        <v>42</v>
      </c>
      <c r="AU26" s="1" t="s">
        <v>42</v>
      </c>
      <c r="AV26" s="2" t="s">
        <v>42</v>
      </c>
      <c r="AW26" s="2" t="s">
        <v>42</v>
      </c>
      <c r="AX26" s="1" t="s">
        <v>42</v>
      </c>
      <c r="AY26" s="2" t="s">
        <v>42</v>
      </c>
      <c r="AZ26" s="8" t="s">
        <v>42</v>
      </c>
      <c r="BA26" s="31" t="s">
        <v>42</v>
      </c>
      <c r="BB26" s="2" t="s">
        <v>42</v>
      </c>
      <c r="BC26" s="2" t="s">
        <v>42</v>
      </c>
      <c r="BD26" s="2" t="s">
        <v>42</v>
      </c>
      <c r="BE26" s="2" t="s">
        <v>42</v>
      </c>
      <c r="BF26" s="2" t="s">
        <v>42</v>
      </c>
      <c r="BG26" s="2" t="s">
        <v>42</v>
      </c>
      <c r="BH26" s="1" t="s">
        <v>42</v>
      </c>
      <c r="BI26" s="1" t="s">
        <v>42</v>
      </c>
      <c r="BJ26" s="2" t="s">
        <v>42</v>
      </c>
      <c r="BK26" s="2" t="s">
        <v>42</v>
      </c>
      <c r="BL26" s="1" t="s">
        <v>42</v>
      </c>
      <c r="BM26" s="2" t="s">
        <v>42</v>
      </c>
      <c r="BN26" s="2" t="s">
        <v>42</v>
      </c>
      <c r="BO26" s="2" t="s">
        <v>42</v>
      </c>
      <c r="BP26" s="1" t="s">
        <v>42</v>
      </c>
      <c r="BQ26" s="1" t="s">
        <v>42</v>
      </c>
      <c r="BR26" s="2" t="s">
        <v>42</v>
      </c>
      <c r="BS26" s="8" t="s">
        <v>42</v>
      </c>
      <c r="BT26" s="31" t="s">
        <v>42</v>
      </c>
      <c r="BU26" s="1" t="s">
        <v>42</v>
      </c>
      <c r="BV26" s="2" t="s">
        <v>42</v>
      </c>
      <c r="BW26" s="2" t="s">
        <v>42</v>
      </c>
      <c r="BX26" s="1" t="s">
        <v>42</v>
      </c>
      <c r="BY26" s="1" t="s">
        <v>42</v>
      </c>
      <c r="BZ26" s="1" t="s">
        <v>42</v>
      </c>
      <c r="CA26" s="2" t="s">
        <v>42</v>
      </c>
      <c r="CB26" s="2" t="s">
        <v>42</v>
      </c>
      <c r="CC26" s="1" t="s">
        <v>42</v>
      </c>
      <c r="CD26" s="2" t="s">
        <v>42</v>
      </c>
      <c r="CE26" s="2" t="s">
        <v>42</v>
      </c>
      <c r="CF26" s="2" t="s">
        <v>42</v>
      </c>
      <c r="CG26" s="2" t="s">
        <v>42</v>
      </c>
      <c r="CH26" s="2" t="s">
        <v>42</v>
      </c>
      <c r="CI26" s="2" t="s">
        <v>42</v>
      </c>
      <c r="CJ26" s="2" t="s">
        <v>42</v>
      </c>
      <c r="CK26" s="2" t="s">
        <v>42</v>
      </c>
      <c r="CL26" s="2" t="s">
        <v>42</v>
      </c>
      <c r="CM26" s="2" t="s">
        <v>42</v>
      </c>
      <c r="CN26" s="2" t="s">
        <v>42</v>
      </c>
      <c r="CO26" s="1" t="s">
        <v>42</v>
      </c>
      <c r="CP26" s="2" t="s">
        <v>42</v>
      </c>
      <c r="CQ26" s="2" t="s">
        <v>42</v>
      </c>
      <c r="CR26" s="1" t="s">
        <v>42</v>
      </c>
      <c r="CS26" s="1" t="s">
        <v>42</v>
      </c>
      <c r="CT26" s="1" t="s">
        <v>42</v>
      </c>
      <c r="CU26" s="2" t="s">
        <v>42</v>
      </c>
      <c r="CV26" s="2" t="s">
        <v>42</v>
      </c>
      <c r="CW26" s="2" t="s">
        <v>42</v>
      </c>
      <c r="CX26" s="1" t="s">
        <v>42</v>
      </c>
      <c r="CY26" s="1" t="s">
        <v>42</v>
      </c>
      <c r="CZ26" s="2" t="s">
        <v>42</v>
      </c>
      <c r="DA26" s="2" t="s">
        <v>42</v>
      </c>
      <c r="DB26" s="8" t="s">
        <v>42</v>
      </c>
      <c r="DC26" s="31" t="s">
        <v>42</v>
      </c>
      <c r="DD26" s="2" t="s">
        <v>42</v>
      </c>
      <c r="DE26" s="2" t="s">
        <v>42</v>
      </c>
      <c r="DF26" s="2" t="s">
        <v>42</v>
      </c>
      <c r="DG26" s="2" t="s">
        <v>42</v>
      </c>
      <c r="DH26" s="2" t="s">
        <v>42</v>
      </c>
      <c r="DI26" s="2" t="s">
        <v>42</v>
      </c>
      <c r="DJ26" s="2" t="s">
        <v>42</v>
      </c>
      <c r="DK26" s="1" t="s">
        <v>42</v>
      </c>
      <c r="DL26" s="2" t="s">
        <v>42</v>
      </c>
      <c r="DM26" s="2" t="s">
        <v>42</v>
      </c>
      <c r="DN26" s="2" t="s">
        <v>42</v>
      </c>
      <c r="DO26" s="2" t="s">
        <v>42</v>
      </c>
      <c r="DP26" s="2" t="s">
        <v>42</v>
      </c>
      <c r="DQ26" s="2" t="s">
        <v>42</v>
      </c>
      <c r="DR26" s="2" t="s">
        <v>42</v>
      </c>
      <c r="DS26" s="1" t="s">
        <v>42</v>
      </c>
      <c r="DT26" s="1" t="s">
        <v>42</v>
      </c>
      <c r="DU26" s="1" t="s">
        <v>42</v>
      </c>
      <c r="DV26" s="1" t="s">
        <v>42</v>
      </c>
      <c r="DW26" s="1" t="s">
        <v>42</v>
      </c>
      <c r="DX26" s="2" t="s">
        <v>42</v>
      </c>
      <c r="DY26" s="1" t="s">
        <v>42</v>
      </c>
      <c r="DZ26" s="17" t="s">
        <v>36</v>
      </c>
      <c r="EA26" s="1" t="s">
        <v>42</v>
      </c>
      <c r="EB26" s="2" t="s">
        <v>42</v>
      </c>
      <c r="EC26" s="2" t="s">
        <v>42</v>
      </c>
      <c r="ED26" s="2" t="s">
        <v>42</v>
      </c>
      <c r="EE26" s="1" t="s">
        <v>42</v>
      </c>
      <c r="EF26" s="2" t="s">
        <v>42</v>
      </c>
      <c r="EG26" s="2" t="s">
        <v>42</v>
      </c>
      <c r="EH26" s="1" t="s">
        <v>42</v>
      </c>
      <c r="EI26" s="2" t="s">
        <v>42</v>
      </c>
      <c r="EJ26" s="2" t="s">
        <v>42</v>
      </c>
      <c r="EK26" s="2" t="s">
        <v>42</v>
      </c>
      <c r="EL26" s="2" t="s">
        <v>34</v>
      </c>
      <c r="EM26" s="2" t="s">
        <v>42</v>
      </c>
      <c r="EN26" s="1" t="s">
        <v>42</v>
      </c>
      <c r="EO26" s="1" t="s">
        <v>42</v>
      </c>
      <c r="EP26" s="2" t="s">
        <v>42</v>
      </c>
      <c r="EQ26" s="1" t="s">
        <v>42</v>
      </c>
      <c r="ER26" s="1" t="s">
        <v>42</v>
      </c>
      <c r="ES26" s="1" t="s">
        <v>42</v>
      </c>
      <c r="ET26" s="2" t="s">
        <v>42</v>
      </c>
      <c r="EU26" s="1" t="s">
        <v>42</v>
      </c>
      <c r="EV26" s="2" t="s">
        <v>42</v>
      </c>
      <c r="EW26" s="2" t="s">
        <v>42</v>
      </c>
      <c r="EX26" s="2" t="s">
        <v>42</v>
      </c>
      <c r="EY26" s="1" t="s">
        <v>42</v>
      </c>
      <c r="EZ26" s="1" t="s">
        <v>42</v>
      </c>
      <c r="FA26" s="1" t="s">
        <v>42</v>
      </c>
      <c r="FB26" s="8" t="s">
        <v>42</v>
      </c>
      <c r="FC26" s="31" t="s">
        <v>42</v>
      </c>
      <c r="FD26" s="2" t="s">
        <v>42</v>
      </c>
      <c r="FE26" s="2" t="s">
        <v>42</v>
      </c>
      <c r="FF26" s="2" t="s">
        <v>42</v>
      </c>
      <c r="FG26" s="2" t="s">
        <v>42</v>
      </c>
      <c r="FH26" s="1" t="s">
        <v>42</v>
      </c>
      <c r="FI26" s="2" t="s">
        <v>42</v>
      </c>
      <c r="FJ26" s="2" t="s">
        <v>42</v>
      </c>
      <c r="FK26" s="1" t="s">
        <v>42</v>
      </c>
      <c r="FL26" s="2" t="s">
        <v>42</v>
      </c>
      <c r="FM26" s="2" t="s">
        <v>42</v>
      </c>
      <c r="FN26" s="1" t="s">
        <v>42</v>
      </c>
      <c r="FO26" s="1" t="s">
        <v>42</v>
      </c>
      <c r="FP26" s="1" t="s">
        <v>42</v>
      </c>
      <c r="FQ26" s="1" t="s">
        <v>42</v>
      </c>
      <c r="FR26" s="1" t="s">
        <v>42</v>
      </c>
      <c r="FS26" s="32" t="s">
        <v>42</v>
      </c>
      <c r="FT26" s="2" t="s">
        <v>42</v>
      </c>
      <c r="FU26" s="2" t="s">
        <v>42</v>
      </c>
      <c r="FV26" s="2" t="s">
        <v>42</v>
      </c>
      <c r="FW26" s="2" t="s">
        <v>42</v>
      </c>
      <c r="FX26" s="1" t="s">
        <v>42</v>
      </c>
      <c r="FY26" s="1" t="s">
        <v>42</v>
      </c>
      <c r="FZ26" s="1" t="s">
        <v>42</v>
      </c>
      <c r="GA26" s="1" t="s">
        <v>42</v>
      </c>
      <c r="GB26" s="1" t="s">
        <v>42</v>
      </c>
      <c r="GC26" s="1" t="s">
        <v>42</v>
      </c>
      <c r="GD26" s="1"/>
      <c r="GE26" s="1"/>
      <c r="GF26" s="1"/>
    </row>
    <row r="27" spans="2:188" x14ac:dyDescent="0.35">
      <c r="B27" s="84"/>
      <c r="C27" s="44" t="s">
        <v>18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>
        <v>17</v>
      </c>
      <c r="P27">
        <v>2020</v>
      </c>
      <c r="Q27" s="6" t="s">
        <v>223</v>
      </c>
      <c r="R27" s="6" t="s">
        <v>224</v>
      </c>
      <c r="S27" s="28" t="s">
        <v>229</v>
      </c>
      <c r="T27" s="6" t="s">
        <v>234</v>
      </c>
      <c r="U27" s="34" t="s">
        <v>243</v>
      </c>
      <c r="V27" s="6">
        <v>8</v>
      </c>
      <c r="W27" s="6"/>
      <c r="X27" s="33">
        <v>42</v>
      </c>
      <c r="Y27" s="33">
        <v>27</v>
      </c>
      <c r="Z27" s="6" t="s">
        <v>227</v>
      </c>
      <c r="AA27" s="35">
        <v>12</v>
      </c>
      <c r="AB27" s="33">
        <v>60</v>
      </c>
      <c r="AC27" s="33">
        <v>2</v>
      </c>
      <c r="AD27" s="28">
        <v>3</v>
      </c>
      <c r="AE27" s="6"/>
      <c r="AF27" s="31">
        <v>0</v>
      </c>
      <c r="AG27" s="32" t="s">
        <v>34</v>
      </c>
      <c r="AH27" s="31" t="s">
        <v>42</v>
      </c>
      <c r="AI27" s="2" t="s">
        <v>42</v>
      </c>
      <c r="AJ27" s="2" t="s">
        <v>42</v>
      </c>
      <c r="AK27" s="2" t="s">
        <v>42</v>
      </c>
      <c r="AL27" s="2" t="s">
        <v>42</v>
      </c>
      <c r="AM27" s="8" t="s">
        <v>42</v>
      </c>
      <c r="AN27" s="31" t="s">
        <v>42</v>
      </c>
      <c r="AO27" s="2" t="s">
        <v>42</v>
      </c>
      <c r="AP27" s="2" t="s">
        <v>42</v>
      </c>
      <c r="AQ27" s="2" t="s">
        <v>42</v>
      </c>
      <c r="AR27" s="2" t="s">
        <v>42</v>
      </c>
      <c r="AS27" s="2" t="s">
        <v>42</v>
      </c>
      <c r="AT27" s="2" t="s">
        <v>42</v>
      </c>
      <c r="AU27" s="1" t="s">
        <v>42</v>
      </c>
      <c r="AV27" s="2" t="s">
        <v>42</v>
      </c>
      <c r="AW27" s="2" t="s">
        <v>42</v>
      </c>
      <c r="AX27" s="1" t="s">
        <v>42</v>
      </c>
      <c r="AY27" s="2" t="s">
        <v>42</v>
      </c>
      <c r="AZ27" s="8" t="s">
        <v>42</v>
      </c>
      <c r="BA27" s="31" t="s">
        <v>42</v>
      </c>
      <c r="BB27" s="2" t="s">
        <v>42</v>
      </c>
      <c r="BC27" s="2" t="s">
        <v>42</v>
      </c>
      <c r="BD27" s="2" t="s">
        <v>42</v>
      </c>
      <c r="BE27" s="2" t="s">
        <v>42</v>
      </c>
      <c r="BF27" s="2" t="s">
        <v>42</v>
      </c>
      <c r="BG27" s="2" t="s">
        <v>42</v>
      </c>
      <c r="BH27" s="1" t="s">
        <v>42</v>
      </c>
      <c r="BI27" s="1" t="s">
        <v>42</v>
      </c>
      <c r="BJ27" s="2" t="s">
        <v>42</v>
      </c>
      <c r="BK27" s="2" t="s">
        <v>42</v>
      </c>
      <c r="BL27" s="1" t="s">
        <v>42</v>
      </c>
      <c r="BM27" s="2" t="s">
        <v>42</v>
      </c>
      <c r="BN27" s="2" t="s">
        <v>42</v>
      </c>
      <c r="BO27" s="2" t="s">
        <v>42</v>
      </c>
      <c r="BP27" s="1" t="s">
        <v>42</v>
      </c>
      <c r="BQ27" s="1" t="s">
        <v>42</v>
      </c>
      <c r="BR27" s="2" t="s">
        <v>42</v>
      </c>
      <c r="BS27" s="8" t="s">
        <v>42</v>
      </c>
      <c r="BT27" s="31" t="s">
        <v>42</v>
      </c>
      <c r="BU27" s="1" t="s">
        <v>42</v>
      </c>
      <c r="BV27" s="2" t="s">
        <v>42</v>
      </c>
      <c r="BW27" s="2" t="s">
        <v>42</v>
      </c>
      <c r="BX27" s="1" t="s">
        <v>42</v>
      </c>
      <c r="BY27" s="1" t="s">
        <v>42</v>
      </c>
      <c r="BZ27" s="1" t="s">
        <v>42</v>
      </c>
      <c r="CA27" s="2" t="s">
        <v>42</v>
      </c>
      <c r="CB27" s="2" t="s">
        <v>42</v>
      </c>
      <c r="CC27" s="1" t="s">
        <v>42</v>
      </c>
      <c r="CD27" s="2" t="s">
        <v>42</v>
      </c>
      <c r="CE27" s="2" t="s">
        <v>42</v>
      </c>
      <c r="CF27" s="2" t="s">
        <v>42</v>
      </c>
      <c r="CG27" s="2" t="s">
        <v>42</v>
      </c>
      <c r="CH27" s="2" t="s">
        <v>42</v>
      </c>
      <c r="CI27" s="2" t="s">
        <v>42</v>
      </c>
      <c r="CJ27" s="2" t="s">
        <v>42</v>
      </c>
      <c r="CK27" s="2" t="s">
        <v>42</v>
      </c>
      <c r="CL27" s="2" t="s">
        <v>42</v>
      </c>
      <c r="CM27" s="2" t="s">
        <v>42</v>
      </c>
      <c r="CN27" s="2" t="s">
        <v>42</v>
      </c>
      <c r="CO27" s="1" t="s">
        <v>42</v>
      </c>
      <c r="CP27" s="2" t="s">
        <v>42</v>
      </c>
      <c r="CQ27" s="2" t="s">
        <v>42</v>
      </c>
      <c r="CR27" s="1" t="s">
        <v>42</v>
      </c>
      <c r="CS27" s="1" t="s">
        <v>42</v>
      </c>
      <c r="CT27" s="1" t="s">
        <v>42</v>
      </c>
      <c r="CU27" s="2" t="s">
        <v>42</v>
      </c>
      <c r="CV27" s="2" t="s">
        <v>42</v>
      </c>
      <c r="CW27" s="2" t="s">
        <v>42</v>
      </c>
      <c r="CX27" s="1" t="s">
        <v>42</v>
      </c>
      <c r="CY27" s="1" t="s">
        <v>42</v>
      </c>
      <c r="CZ27" s="2" t="s">
        <v>42</v>
      </c>
      <c r="DA27" s="2" t="s">
        <v>42</v>
      </c>
      <c r="DB27" s="8" t="s">
        <v>42</v>
      </c>
      <c r="DC27" s="31" t="s">
        <v>42</v>
      </c>
      <c r="DD27" s="2" t="s">
        <v>42</v>
      </c>
      <c r="DE27" s="2" t="s">
        <v>34</v>
      </c>
      <c r="DF27" s="2" t="s">
        <v>42</v>
      </c>
      <c r="DG27" s="2" t="s">
        <v>42</v>
      </c>
      <c r="DH27" s="2" t="s">
        <v>42</v>
      </c>
      <c r="DI27" s="2" t="s">
        <v>42</v>
      </c>
      <c r="DJ27" s="2" t="s">
        <v>42</v>
      </c>
      <c r="DK27" s="1" t="s">
        <v>42</v>
      </c>
      <c r="DL27" s="2" t="s">
        <v>42</v>
      </c>
      <c r="DM27" s="2" t="s">
        <v>42</v>
      </c>
      <c r="DN27" s="2" t="s">
        <v>42</v>
      </c>
      <c r="DO27" s="2" t="s">
        <v>42</v>
      </c>
      <c r="DP27" s="2" t="s">
        <v>42</v>
      </c>
      <c r="DQ27" s="2" t="s">
        <v>42</v>
      </c>
      <c r="DR27" s="2" t="s">
        <v>42</v>
      </c>
      <c r="DS27" s="1" t="s">
        <v>42</v>
      </c>
      <c r="DT27" s="1" t="s">
        <v>42</v>
      </c>
      <c r="DU27" s="1" t="s">
        <v>42</v>
      </c>
      <c r="DV27" s="1" t="s">
        <v>42</v>
      </c>
      <c r="DW27" s="1" t="s">
        <v>42</v>
      </c>
      <c r="DX27" s="2" t="s">
        <v>42</v>
      </c>
      <c r="DY27" s="1" t="s">
        <v>42</v>
      </c>
      <c r="DZ27" s="2" t="s">
        <v>42</v>
      </c>
      <c r="EA27" s="1" t="s">
        <v>42</v>
      </c>
      <c r="EB27" s="2" t="s">
        <v>42</v>
      </c>
      <c r="EC27" s="45" t="s">
        <v>34</v>
      </c>
      <c r="ED27" s="2" t="s">
        <v>42</v>
      </c>
      <c r="EE27" s="1" t="s">
        <v>42</v>
      </c>
      <c r="EF27" s="2" t="s">
        <v>42</v>
      </c>
      <c r="EG27" s="2" t="s">
        <v>42</v>
      </c>
      <c r="EH27" s="1" t="s">
        <v>42</v>
      </c>
      <c r="EI27" s="2" t="s">
        <v>42</v>
      </c>
      <c r="EJ27" s="2" t="s">
        <v>42</v>
      </c>
      <c r="EK27" s="2" t="s">
        <v>42</v>
      </c>
      <c r="EL27" s="45" t="s">
        <v>34</v>
      </c>
      <c r="EM27" s="2" t="s">
        <v>42</v>
      </c>
      <c r="EN27" s="1" t="s">
        <v>42</v>
      </c>
      <c r="EO27" s="1" t="s">
        <v>42</v>
      </c>
      <c r="EP27" s="2" t="s">
        <v>34</v>
      </c>
      <c r="EQ27" s="1" t="s">
        <v>42</v>
      </c>
      <c r="ER27" s="1" t="s">
        <v>42</v>
      </c>
      <c r="ES27" s="1" t="s">
        <v>42</v>
      </c>
      <c r="ET27" s="2" t="s">
        <v>42</v>
      </c>
      <c r="EU27" s="1" t="s">
        <v>42</v>
      </c>
      <c r="EV27" s="2" t="s">
        <v>42</v>
      </c>
      <c r="EW27" s="2" t="s">
        <v>42</v>
      </c>
      <c r="EX27" s="2" t="s">
        <v>42</v>
      </c>
      <c r="EY27" s="1" t="s">
        <v>42</v>
      </c>
      <c r="EZ27" s="1" t="s">
        <v>42</v>
      </c>
      <c r="FA27" s="1" t="s">
        <v>42</v>
      </c>
      <c r="FB27" s="8" t="s">
        <v>42</v>
      </c>
      <c r="FC27" s="31" t="s">
        <v>42</v>
      </c>
      <c r="FD27" s="2" t="s">
        <v>42</v>
      </c>
      <c r="FE27" s="2" t="s">
        <v>42</v>
      </c>
      <c r="FF27" s="2" t="s">
        <v>42</v>
      </c>
      <c r="FG27" s="2" t="s">
        <v>42</v>
      </c>
      <c r="FH27" s="1" t="s">
        <v>42</v>
      </c>
      <c r="FI27" s="2" t="s">
        <v>42</v>
      </c>
      <c r="FJ27" s="2" t="s">
        <v>42</v>
      </c>
      <c r="FK27" s="1" t="s">
        <v>42</v>
      </c>
      <c r="FL27" s="2" t="s">
        <v>42</v>
      </c>
      <c r="FM27" s="2" t="s">
        <v>42</v>
      </c>
      <c r="FN27" s="1" t="s">
        <v>42</v>
      </c>
      <c r="FO27" s="1" t="s">
        <v>42</v>
      </c>
      <c r="FP27" s="1" t="s">
        <v>42</v>
      </c>
      <c r="FQ27" s="1" t="s">
        <v>42</v>
      </c>
      <c r="FR27" s="1" t="s">
        <v>42</v>
      </c>
      <c r="FS27" s="32" t="s">
        <v>42</v>
      </c>
      <c r="FT27" s="2" t="s">
        <v>42</v>
      </c>
      <c r="FU27" s="2" t="s">
        <v>42</v>
      </c>
      <c r="FV27" s="2" t="s">
        <v>42</v>
      </c>
      <c r="FW27" s="2" t="s">
        <v>42</v>
      </c>
      <c r="FX27" s="1" t="s">
        <v>42</v>
      </c>
      <c r="FY27" s="1" t="s">
        <v>42</v>
      </c>
      <c r="FZ27" s="1" t="s">
        <v>42</v>
      </c>
      <c r="GA27" s="1" t="s">
        <v>42</v>
      </c>
      <c r="GB27" s="1" t="s">
        <v>42</v>
      </c>
      <c r="GC27" s="1" t="s">
        <v>42</v>
      </c>
      <c r="GD27" s="1"/>
      <c r="GE27" s="1"/>
      <c r="GF27" s="1"/>
    </row>
    <row r="28" spans="2:188" x14ac:dyDescent="0.35">
      <c r="B28" s="84"/>
      <c r="C28" s="44" t="s">
        <v>21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>
        <v>20</v>
      </c>
      <c r="P28">
        <v>2021</v>
      </c>
      <c r="Q28" s="6" t="s">
        <v>223</v>
      </c>
      <c r="R28" s="6" t="s">
        <v>224</v>
      </c>
      <c r="S28" s="28" t="s">
        <v>229</v>
      </c>
      <c r="T28" s="6" t="s">
        <v>234</v>
      </c>
      <c r="U28" s="29" t="s">
        <v>243</v>
      </c>
      <c r="V28" s="6">
        <v>8</v>
      </c>
      <c r="W28" s="6"/>
      <c r="X28" s="33">
        <v>59</v>
      </c>
      <c r="Y28" s="33">
        <v>30.3</v>
      </c>
      <c r="Z28" s="6" t="s">
        <v>240</v>
      </c>
      <c r="AA28" s="30">
        <v>12</v>
      </c>
      <c r="AB28" s="33">
        <v>45</v>
      </c>
      <c r="AC28" s="28">
        <v>3</v>
      </c>
      <c r="AD28" s="28">
        <v>2</v>
      </c>
      <c r="AE28" s="6"/>
      <c r="AF28" s="31">
        <v>0</v>
      </c>
      <c r="AG28" s="32" t="s">
        <v>34</v>
      </c>
      <c r="AH28" s="31" t="s">
        <v>42</v>
      </c>
      <c r="AI28" s="2" t="s">
        <v>42</v>
      </c>
      <c r="AJ28" s="2" t="s">
        <v>42</v>
      </c>
      <c r="AK28" s="2" t="s">
        <v>42</v>
      </c>
      <c r="AL28" s="2" t="s">
        <v>42</v>
      </c>
      <c r="AM28" s="8" t="s">
        <v>42</v>
      </c>
      <c r="AN28" s="31" t="s">
        <v>42</v>
      </c>
      <c r="AO28" s="2" t="s">
        <v>42</v>
      </c>
      <c r="AP28" s="2" t="s">
        <v>42</v>
      </c>
      <c r="AQ28" s="2" t="s">
        <v>42</v>
      </c>
      <c r="AR28" s="2" t="s">
        <v>42</v>
      </c>
      <c r="AS28" s="2" t="s">
        <v>42</v>
      </c>
      <c r="AT28" s="2" t="s">
        <v>42</v>
      </c>
      <c r="AU28" s="1" t="s">
        <v>42</v>
      </c>
      <c r="AV28" s="2" t="s">
        <v>42</v>
      </c>
      <c r="AW28" s="2" t="s">
        <v>42</v>
      </c>
      <c r="AX28" s="1" t="s">
        <v>42</v>
      </c>
      <c r="AY28" s="2" t="s">
        <v>42</v>
      </c>
      <c r="AZ28" s="8" t="s">
        <v>42</v>
      </c>
      <c r="BA28" s="31" t="s">
        <v>42</v>
      </c>
      <c r="BB28" s="2" t="s">
        <v>42</v>
      </c>
      <c r="BC28" s="2" t="s">
        <v>42</v>
      </c>
      <c r="BD28" s="2" t="s">
        <v>42</v>
      </c>
      <c r="BE28" s="2" t="s">
        <v>42</v>
      </c>
      <c r="BF28" s="2" t="s">
        <v>42</v>
      </c>
      <c r="BG28" s="2" t="s">
        <v>42</v>
      </c>
      <c r="BH28" s="1" t="s">
        <v>42</v>
      </c>
      <c r="BI28" s="1" t="s">
        <v>42</v>
      </c>
      <c r="BJ28" s="2" t="s">
        <v>42</v>
      </c>
      <c r="BK28" s="2" t="s">
        <v>42</v>
      </c>
      <c r="BL28" s="1" t="s">
        <v>42</v>
      </c>
      <c r="BM28" s="2" t="s">
        <v>42</v>
      </c>
      <c r="BN28" s="2" t="s">
        <v>42</v>
      </c>
      <c r="BO28" s="2" t="s">
        <v>42</v>
      </c>
      <c r="BP28" s="1" t="s">
        <v>42</v>
      </c>
      <c r="BQ28" s="1" t="s">
        <v>42</v>
      </c>
      <c r="BR28" s="2" t="s">
        <v>42</v>
      </c>
      <c r="BS28" s="8" t="s">
        <v>42</v>
      </c>
      <c r="BT28" s="31" t="s">
        <v>42</v>
      </c>
      <c r="BU28" s="1" t="s">
        <v>42</v>
      </c>
      <c r="BV28" s="2" t="s">
        <v>42</v>
      </c>
      <c r="BW28" s="2" t="s">
        <v>42</v>
      </c>
      <c r="BX28" s="1" t="s">
        <v>42</v>
      </c>
      <c r="BY28" s="1" t="s">
        <v>42</v>
      </c>
      <c r="BZ28" s="1" t="s">
        <v>42</v>
      </c>
      <c r="CA28" s="2" t="s">
        <v>42</v>
      </c>
      <c r="CB28" s="2" t="s">
        <v>42</v>
      </c>
      <c r="CC28" s="1" t="s">
        <v>42</v>
      </c>
      <c r="CD28" s="2" t="s">
        <v>42</v>
      </c>
      <c r="CE28" s="2" t="s">
        <v>42</v>
      </c>
      <c r="CF28" s="2" t="s">
        <v>42</v>
      </c>
      <c r="CG28" s="2" t="s">
        <v>42</v>
      </c>
      <c r="CH28" s="2" t="s">
        <v>42</v>
      </c>
      <c r="CI28" s="2" t="s">
        <v>42</v>
      </c>
      <c r="CJ28" s="2" t="s">
        <v>42</v>
      </c>
      <c r="CK28" s="2" t="s">
        <v>42</v>
      </c>
      <c r="CL28" s="2" t="s">
        <v>42</v>
      </c>
      <c r="CM28" s="2" t="s">
        <v>42</v>
      </c>
      <c r="CN28" s="2" t="s">
        <v>42</v>
      </c>
      <c r="CO28" s="1" t="s">
        <v>42</v>
      </c>
      <c r="CP28" s="2" t="s">
        <v>42</v>
      </c>
      <c r="CQ28" s="2" t="s">
        <v>42</v>
      </c>
      <c r="CR28" s="1" t="s">
        <v>42</v>
      </c>
      <c r="CS28" s="1" t="s">
        <v>42</v>
      </c>
      <c r="CT28" s="1" t="s">
        <v>42</v>
      </c>
      <c r="CU28" s="2" t="s">
        <v>42</v>
      </c>
      <c r="CV28" s="2" t="s">
        <v>42</v>
      </c>
      <c r="CW28" s="2" t="s">
        <v>42</v>
      </c>
      <c r="CX28" s="1" t="s">
        <v>42</v>
      </c>
      <c r="CY28" s="1" t="s">
        <v>42</v>
      </c>
      <c r="CZ28" s="2" t="s">
        <v>42</v>
      </c>
      <c r="DA28" s="2" t="s">
        <v>42</v>
      </c>
      <c r="DB28" s="8" t="s">
        <v>42</v>
      </c>
      <c r="DC28" s="31" t="s">
        <v>42</v>
      </c>
      <c r="DD28" s="2" t="s">
        <v>42</v>
      </c>
      <c r="DE28" s="2" t="s">
        <v>42</v>
      </c>
      <c r="DF28" s="2" t="s">
        <v>42</v>
      </c>
      <c r="DG28" s="2" t="s">
        <v>42</v>
      </c>
      <c r="DH28" s="2" t="s">
        <v>42</v>
      </c>
      <c r="DI28" s="2" t="s">
        <v>42</v>
      </c>
      <c r="DJ28" s="2" t="s">
        <v>42</v>
      </c>
      <c r="DK28" s="1" t="s">
        <v>42</v>
      </c>
      <c r="DL28" s="2" t="s">
        <v>42</v>
      </c>
      <c r="DM28" s="2" t="s">
        <v>42</v>
      </c>
      <c r="DN28" s="2" t="s">
        <v>42</v>
      </c>
      <c r="DO28" s="2" t="s">
        <v>42</v>
      </c>
      <c r="DP28" s="2" t="s">
        <v>42</v>
      </c>
      <c r="DQ28" s="2" t="s">
        <v>42</v>
      </c>
      <c r="DR28" s="2" t="s">
        <v>42</v>
      </c>
      <c r="DS28" s="1" t="s">
        <v>42</v>
      </c>
      <c r="DT28" s="1" t="s">
        <v>42</v>
      </c>
      <c r="DU28" s="1" t="s">
        <v>42</v>
      </c>
      <c r="DV28" s="1" t="s">
        <v>42</v>
      </c>
      <c r="DW28" s="1" t="s">
        <v>42</v>
      </c>
      <c r="DX28" s="2" t="s">
        <v>42</v>
      </c>
      <c r="DY28" s="1" t="s">
        <v>42</v>
      </c>
      <c r="DZ28" s="2" t="s">
        <v>42</v>
      </c>
      <c r="EA28" s="1" t="s">
        <v>42</v>
      </c>
      <c r="EB28" s="2" t="s">
        <v>42</v>
      </c>
      <c r="EC28" s="2" t="s">
        <v>42</v>
      </c>
      <c r="ED28" s="2" t="s">
        <v>42</v>
      </c>
      <c r="EE28" s="1" t="s">
        <v>42</v>
      </c>
      <c r="EF28" s="2" t="s">
        <v>42</v>
      </c>
      <c r="EG28" s="2" t="s">
        <v>42</v>
      </c>
      <c r="EH28" s="1" t="s">
        <v>42</v>
      </c>
      <c r="EI28" s="2" t="s">
        <v>42</v>
      </c>
      <c r="EJ28" s="2" t="s">
        <v>42</v>
      </c>
      <c r="EK28" s="2" t="s">
        <v>42</v>
      </c>
      <c r="EL28" s="2" t="s">
        <v>42</v>
      </c>
      <c r="EM28" s="2" t="s">
        <v>42</v>
      </c>
      <c r="EN28" s="1" t="s">
        <v>42</v>
      </c>
      <c r="EO28" s="1" t="s">
        <v>42</v>
      </c>
      <c r="EP28" s="2" t="s">
        <v>42</v>
      </c>
      <c r="EQ28" s="1" t="s">
        <v>42</v>
      </c>
      <c r="ER28" s="1" t="s">
        <v>42</v>
      </c>
      <c r="ES28" s="1" t="s">
        <v>42</v>
      </c>
      <c r="ET28" s="2" t="s">
        <v>42</v>
      </c>
      <c r="EU28" s="1" t="s">
        <v>42</v>
      </c>
      <c r="EV28" s="2" t="s">
        <v>42</v>
      </c>
      <c r="EW28" s="2" t="s">
        <v>42</v>
      </c>
      <c r="EX28" s="2" t="s">
        <v>42</v>
      </c>
      <c r="EY28" s="1" t="s">
        <v>42</v>
      </c>
      <c r="EZ28" s="1" t="s">
        <v>42</v>
      </c>
      <c r="FA28" s="1" t="s">
        <v>42</v>
      </c>
      <c r="FB28" s="32" t="s">
        <v>42</v>
      </c>
      <c r="FC28" s="31" t="s">
        <v>42</v>
      </c>
      <c r="FD28" s="2" t="s">
        <v>42</v>
      </c>
      <c r="FE28" s="2" t="s">
        <v>42</v>
      </c>
      <c r="FF28" s="2" t="s">
        <v>42</v>
      </c>
      <c r="FG28" s="2" t="s">
        <v>42</v>
      </c>
      <c r="FH28" s="1" t="s">
        <v>42</v>
      </c>
      <c r="FI28" s="2" t="s">
        <v>42</v>
      </c>
      <c r="FJ28" s="2" t="s">
        <v>42</v>
      </c>
      <c r="FK28" s="1" t="s">
        <v>42</v>
      </c>
      <c r="FL28" s="2" t="s">
        <v>42</v>
      </c>
      <c r="FM28" s="2" t="s">
        <v>42</v>
      </c>
      <c r="FN28" s="1" t="s">
        <v>42</v>
      </c>
      <c r="FO28" s="1" t="s">
        <v>42</v>
      </c>
      <c r="FP28" s="1" t="s">
        <v>42</v>
      </c>
      <c r="FQ28" s="1" t="s">
        <v>42</v>
      </c>
      <c r="FR28" s="1" t="s">
        <v>42</v>
      </c>
      <c r="FS28" s="32" t="s">
        <v>42</v>
      </c>
      <c r="FT28" s="2" t="s">
        <v>42</v>
      </c>
      <c r="FU28" s="2" t="s">
        <v>42</v>
      </c>
      <c r="FV28" s="2" t="s">
        <v>42</v>
      </c>
      <c r="FW28" s="2" t="s">
        <v>42</v>
      </c>
      <c r="FX28" s="1" t="s">
        <v>42</v>
      </c>
      <c r="FY28" s="1" t="s">
        <v>42</v>
      </c>
      <c r="FZ28" s="1" t="s">
        <v>42</v>
      </c>
      <c r="GA28" s="1" t="s">
        <v>42</v>
      </c>
      <c r="GB28" s="1" t="s">
        <v>42</v>
      </c>
      <c r="GC28" s="1" t="s">
        <v>42</v>
      </c>
      <c r="GD28" s="1"/>
      <c r="GE28" s="1"/>
      <c r="GF28" s="1"/>
    </row>
    <row r="29" spans="2:188" x14ac:dyDescent="0.35">
      <c r="B29" s="84"/>
      <c r="C29" s="44" t="s">
        <v>13</v>
      </c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>
        <v>12</v>
      </c>
      <c r="P29">
        <v>2019</v>
      </c>
      <c r="Q29" s="6" t="s">
        <v>223</v>
      </c>
      <c r="R29" s="6" t="s">
        <v>245</v>
      </c>
      <c r="S29" s="33" t="s">
        <v>231</v>
      </c>
      <c r="T29" s="6" t="s">
        <v>234</v>
      </c>
      <c r="U29" s="34" t="s">
        <v>243</v>
      </c>
      <c r="V29" s="6">
        <v>2</v>
      </c>
      <c r="W29" s="6" t="s">
        <v>246</v>
      </c>
      <c r="X29" s="33">
        <v>70</v>
      </c>
      <c r="Y29" s="33">
        <v>21.7</v>
      </c>
      <c r="Z29" s="6" t="s">
        <v>227</v>
      </c>
      <c r="AA29" s="30">
        <v>12</v>
      </c>
      <c r="AB29" s="33">
        <v>60</v>
      </c>
      <c r="AC29" s="33">
        <v>7</v>
      </c>
      <c r="AD29" s="28">
        <v>2</v>
      </c>
      <c r="AE29" s="6"/>
      <c r="AF29" s="31" t="s">
        <v>42</v>
      </c>
      <c r="AG29" s="32" t="s">
        <v>42</v>
      </c>
      <c r="AH29" s="31" t="s">
        <v>42</v>
      </c>
      <c r="AI29" s="2" t="s">
        <v>42</v>
      </c>
      <c r="AJ29" s="2" t="s">
        <v>42</v>
      </c>
      <c r="AK29" s="2" t="s">
        <v>42</v>
      </c>
      <c r="AL29" s="2" t="s">
        <v>42</v>
      </c>
      <c r="AM29" s="8" t="s">
        <v>42</v>
      </c>
      <c r="AN29" s="31" t="s">
        <v>42</v>
      </c>
      <c r="AO29" s="2" t="s">
        <v>42</v>
      </c>
      <c r="AP29" s="2" t="s">
        <v>42</v>
      </c>
      <c r="AQ29" s="2" t="s">
        <v>42</v>
      </c>
      <c r="AR29" s="2" t="s">
        <v>42</v>
      </c>
      <c r="AS29" s="2" t="s">
        <v>42</v>
      </c>
      <c r="AT29" s="2" t="s">
        <v>42</v>
      </c>
      <c r="AU29" s="1" t="s">
        <v>42</v>
      </c>
      <c r="AV29" s="2" t="s">
        <v>42</v>
      </c>
      <c r="AW29" s="2" t="s">
        <v>42</v>
      </c>
      <c r="AX29" s="1" t="s">
        <v>42</v>
      </c>
      <c r="AY29" s="2" t="s">
        <v>42</v>
      </c>
      <c r="AZ29" s="8" t="s">
        <v>42</v>
      </c>
      <c r="BA29" s="31" t="s">
        <v>42</v>
      </c>
      <c r="BB29" s="2" t="s">
        <v>42</v>
      </c>
      <c r="BC29" s="2" t="s">
        <v>42</v>
      </c>
      <c r="BD29" s="2" t="s">
        <v>42</v>
      </c>
      <c r="BE29" s="2" t="s">
        <v>42</v>
      </c>
      <c r="BF29" s="2" t="s">
        <v>42</v>
      </c>
      <c r="BG29" s="2" t="s">
        <v>42</v>
      </c>
      <c r="BH29" s="1" t="s">
        <v>42</v>
      </c>
      <c r="BI29" s="1" t="s">
        <v>42</v>
      </c>
      <c r="BJ29" s="2" t="s">
        <v>42</v>
      </c>
      <c r="BK29" s="2" t="s">
        <v>42</v>
      </c>
      <c r="BL29" s="1" t="s">
        <v>42</v>
      </c>
      <c r="BM29" s="2" t="s">
        <v>42</v>
      </c>
      <c r="BN29" s="2" t="s">
        <v>42</v>
      </c>
      <c r="BO29" s="2" t="s">
        <v>42</v>
      </c>
      <c r="BP29" s="1" t="s">
        <v>42</v>
      </c>
      <c r="BQ29" s="1" t="s">
        <v>42</v>
      </c>
      <c r="BR29" s="2" t="s">
        <v>42</v>
      </c>
      <c r="BS29" s="8" t="s">
        <v>42</v>
      </c>
      <c r="BT29" s="31" t="s">
        <v>42</v>
      </c>
      <c r="BU29" s="1" t="s">
        <v>42</v>
      </c>
      <c r="BV29" s="2" t="s">
        <v>42</v>
      </c>
      <c r="BW29" s="2" t="s">
        <v>42</v>
      </c>
      <c r="BX29" s="1" t="s">
        <v>42</v>
      </c>
      <c r="BY29" s="1" t="s">
        <v>42</v>
      </c>
      <c r="BZ29" s="1" t="s">
        <v>42</v>
      </c>
      <c r="CA29" s="2" t="s">
        <v>42</v>
      </c>
      <c r="CB29" s="2" t="s">
        <v>42</v>
      </c>
      <c r="CC29" s="1" t="s">
        <v>42</v>
      </c>
      <c r="CD29" s="2" t="s">
        <v>42</v>
      </c>
      <c r="CE29" s="2" t="s">
        <v>42</v>
      </c>
      <c r="CF29" s="2" t="s">
        <v>42</v>
      </c>
      <c r="CG29" s="2" t="s">
        <v>42</v>
      </c>
      <c r="CH29" s="2" t="s">
        <v>42</v>
      </c>
      <c r="CI29" s="2" t="s">
        <v>42</v>
      </c>
      <c r="CJ29" s="2" t="s">
        <v>42</v>
      </c>
      <c r="CK29" s="2" t="s">
        <v>42</v>
      </c>
      <c r="CL29" s="2" t="s">
        <v>42</v>
      </c>
      <c r="CM29" s="2" t="s">
        <v>42</v>
      </c>
      <c r="CN29" s="2" t="s">
        <v>42</v>
      </c>
      <c r="CO29" s="1" t="s">
        <v>42</v>
      </c>
      <c r="CP29" s="2" t="s">
        <v>42</v>
      </c>
      <c r="CQ29" s="2" t="s">
        <v>42</v>
      </c>
      <c r="CR29" s="1" t="s">
        <v>42</v>
      </c>
      <c r="CS29" s="1" t="s">
        <v>42</v>
      </c>
      <c r="CT29" s="1" t="s">
        <v>42</v>
      </c>
      <c r="CU29" s="2" t="s">
        <v>42</v>
      </c>
      <c r="CV29" s="2" t="s">
        <v>42</v>
      </c>
      <c r="CW29" s="2" t="s">
        <v>42</v>
      </c>
      <c r="CX29" s="1" t="s">
        <v>42</v>
      </c>
      <c r="CY29" s="1" t="s">
        <v>42</v>
      </c>
      <c r="CZ29" s="2" t="s">
        <v>42</v>
      </c>
      <c r="DA29" s="2" t="s">
        <v>42</v>
      </c>
      <c r="DB29" s="8" t="s">
        <v>42</v>
      </c>
      <c r="DC29" s="31" t="s">
        <v>42</v>
      </c>
      <c r="DD29" s="2" t="s">
        <v>42</v>
      </c>
      <c r="DE29" s="2" t="s">
        <v>42</v>
      </c>
      <c r="DF29" s="2" t="s">
        <v>42</v>
      </c>
      <c r="DG29" s="2" t="s">
        <v>42</v>
      </c>
      <c r="DH29" s="2" t="s">
        <v>42</v>
      </c>
      <c r="DI29" s="2" t="s">
        <v>35</v>
      </c>
      <c r="DJ29" s="2" t="s">
        <v>42</v>
      </c>
      <c r="DK29" s="1" t="s">
        <v>42</v>
      </c>
      <c r="DL29" s="2" t="s">
        <v>42</v>
      </c>
      <c r="DM29" s="2" t="s">
        <v>42</v>
      </c>
      <c r="DN29" s="2" t="s">
        <v>42</v>
      </c>
      <c r="DO29" s="2" t="s">
        <v>42</v>
      </c>
      <c r="DP29" s="2" t="s">
        <v>42</v>
      </c>
      <c r="DQ29" s="2" t="s">
        <v>42</v>
      </c>
      <c r="DR29" s="2" t="s">
        <v>42</v>
      </c>
      <c r="DS29" s="1" t="s">
        <v>42</v>
      </c>
      <c r="DT29" s="1" t="s">
        <v>42</v>
      </c>
      <c r="DU29" s="1" t="s">
        <v>42</v>
      </c>
      <c r="DV29" s="1" t="s">
        <v>42</v>
      </c>
      <c r="DW29" s="1" t="s">
        <v>42</v>
      </c>
      <c r="DX29" s="2" t="s">
        <v>42</v>
      </c>
      <c r="DY29" s="1" t="s">
        <v>42</v>
      </c>
      <c r="DZ29" s="2" t="s">
        <v>42</v>
      </c>
      <c r="EA29" s="1" t="s">
        <v>42</v>
      </c>
      <c r="EB29" s="2" t="s">
        <v>42</v>
      </c>
      <c r="EC29" s="2" t="s">
        <v>42</v>
      </c>
      <c r="ED29" s="2" t="s">
        <v>42</v>
      </c>
      <c r="EE29" s="1" t="s">
        <v>42</v>
      </c>
      <c r="EF29" s="2" t="s">
        <v>42</v>
      </c>
      <c r="EG29" s="2" t="s">
        <v>42</v>
      </c>
      <c r="EH29" s="1" t="s">
        <v>42</v>
      </c>
      <c r="EI29" s="2" t="s">
        <v>42</v>
      </c>
      <c r="EJ29" s="2" t="s">
        <v>42</v>
      </c>
      <c r="EK29" s="7" t="s">
        <v>34</v>
      </c>
      <c r="EL29" s="2" t="s">
        <v>42</v>
      </c>
      <c r="EM29" s="2" t="s">
        <v>42</v>
      </c>
      <c r="EN29" s="1" t="s">
        <v>42</v>
      </c>
      <c r="EO29" s="1" t="s">
        <v>42</v>
      </c>
      <c r="EP29" s="2" t="s">
        <v>42</v>
      </c>
      <c r="EQ29" s="1" t="s">
        <v>42</v>
      </c>
      <c r="ER29" s="1" t="s">
        <v>42</v>
      </c>
      <c r="ES29" s="1" t="s">
        <v>42</v>
      </c>
      <c r="ET29" s="2" t="s">
        <v>42</v>
      </c>
      <c r="EU29" s="1" t="s">
        <v>42</v>
      </c>
      <c r="EV29" s="2" t="s">
        <v>42</v>
      </c>
      <c r="EW29" s="2" t="s">
        <v>42</v>
      </c>
      <c r="EX29" s="2" t="s">
        <v>42</v>
      </c>
      <c r="EY29" s="1" t="s">
        <v>42</v>
      </c>
      <c r="EZ29" s="1" t="s">
        <v>42</v>
      </c>
      <c r="FA29" s="1" t="s">
        <v>42</v>
      </c>
      <c r="FB29" s="8" t="s">
        <v>42</v>
      </c>
      <c r="FC29" s="31" t="s">
        <v>42</v>
      </c>
      <c r="FD29" s="2" t="s">
        <v>42</v>
      </c>
      <c r="FE29" s="2" t="s">
        <v>42</v>
      </c>
      <c r="FF29" s="2" t="s">
        <v>42</v>
      </c>
      <c r="FG29" s="2" t="s">
        <v>42</v>
      </c>
      <c r="FH29" s="1" t="s">
        <v>42</v>
      </c>
      <c r="FI29" s="2" t="s">
        <v>42</v>
      </c>
      <c r="FJ29" s="2" t="s">
        <v>42</v>
      </c>
      <c r="FK29" s="1" t="s">
        <v>42</v>
      </c>
      <c r="FL29" s="2" t="s">
        <v>42</v>
      </c>
      <c r="FM29" s="2" t="s">
        <v>42</v>
      </c>
      <c r="FN29" s="1" t="s">
        <v>42</v>
      </c>
      <c r="FO29" s="1" t="s">
        <v>42</v>
      </c>
      <c r="FP29" s="1" t="s">
        <v>42</v>
      </c>
      <c r="FQ29" s="1" t="s">
        <v>42</v>
      </c>
      <c r="FR29" s="1" t="s">
        <v>42</v>
      </c>
      <c r="FS29" s="32" t="s">
        <v>42</v>
      </c>
      <c r="FT29" s="2" t="s">
        <v>42</v>
      </c>
      <c r="FU29" s="2" t="s">
        <v>42</v>
      </c>
      <c r="FV29" s="2" t="s">
        <v>42</v>
      </c>
      <c r="FW29" s="2" t="s">
        <v>42</v>
      </c>
      <c r="FX29" s="1" t="s">
        <v>42</v>
      </c>
      <c r="FY29" s="1" t="s">
        <v>42</v>
      </c>
      <c r="FZ29" s="1" t="s">
        <v>42</v>
      </c>
      <c r="GA29" s="1" t="s">
        <v>42</v>
      </c>
      <c r="GB29" s="1" t="s">
        <v>42</v>
      </c>
      <c r="GC29" s="1" t="s">
        <v>42</v>
      </c>
      <c r="GD29" s="1"/>
      <c r="GE29" s="1"/>
      <c r="GF29" s="1"/>
    </row>
    <row r="30" spans="2:188" x14ac:dyDescent="0.35">
      <c r="B30" s="84"/>
      <c r="C30" s="44" t="s">
        <v>15</v>
      </c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>
        <v>14</v>
      </c>
      <c r="P30">
        <v>2020</v>
      </c>
      <c r="Q30" s="6" t="s">
        <v>223</v>
      </c>
      <c r="R30" s="6" t="s">
        <v>224</v>
      </c>
      <c r="S30" s="28" t="s">
        <v>229</v>
      </c>
      <c r="T30" s="6" t="s">
        <v>234</v>
      </c>
      <c r="U30" s="34" t="s">
        <v>243</v>
      </c>
      <c r="V30" s="6">
        <v>3</v>
      </c>
      <c r="W30" s="6"/>
      <c r="X30" s="33">
        <v>35</v>
      </c>
      <c r="Y30" s="33">
        <v>30</v>
      </c>
      <c r="Z30" s="6" t="s">
        <v>227</v>
      </c>
      <c r="AA30" s="30">
        <v>24</v>
      </c>
      <c r="AB30" s="33" t="s">
        <v>236</v>
      </c>
      <c r="AC30" s="33">
        <v>5</v>
      </c>
      <c r="AD30" s="28">
        <v>3</v>
      </c>
      <c r="AE30" s="6"/>
      <c r="AF30" s="31" t="s">
        <v>34</v>
      </c>
      <c r="AG30" s="32">
        <v>0</v>
      </c>
      <c r="AH30" s="31" t="s">
        <v>42</v>
      </c>
      <c r="AI30" s="2" t="s">
        <v>42</v>
      </c>
      <c r="AJ30" s="2" t="s">
        <v>42</v>
      </c>
      <c r="AK30" s="2" t="s">
        <v>42</v>
      </c>
      <c r="AL30" s="2" t="s">
        <v>42</v>
      </c>
      <c r="AM30" s="8" t="s">
        <v>42</v>
      </c>
      <c r="AN30" s="31" t="s">
        <v>42</v>
      </c>
      <c r="AO30" s="2" t="s">
        <v>42</v>
      </c>
      <c r="AP30" s="2" t="s">
        <v>42</v>
      </c>
      <c r="AQ30" s="2" t="s">
        <v>42</v>
      </c>
      <c r="AR30" s="2" t="s">
        <v>42</v>
      </c>
      <c r="AS30" s="2" t="s">
        <v>42</v>
      </c>
      <c r="AT30" s="2" t="s">
        <v>42</v>
      </c>
      <c r="AU30" s="1" t="s">
        <v>42</v>
      </c>
      <c r="AV30" s="2" t="s">
        <v>42</v>
      </c>
      <c r="AW30" s="2" t="s">
        <v>42</v>
      </c>
      <c r="AX30" s="1" t="s">
        <v>42</v>
      </c>
      <c r="AY30" s="2" t="s">
        <v>42</v>
      </c>
      <c r="AZ30" s="8" t="s">
        <v>42</v>
      </c>
      <c r="BA30" s="31" t="s">
        <v>42</v>
      </c>
      <c r="BB30" s="2" t="s">
        <v>42</v>
      </c>
      <c r="BC30" s="2" t="s">
        <v>42</v>
      </c>
      <c r="BD30" s="2" t="s">
        <v>42</v>
      </c>
      <c r="BE30" s="2" t="s">
        <v>42</v>
      </c>
      <c r="BF30" s="2" t="s">
        <v>42</v>
      </c>
      <c r="BG30" s="2" t="s">
        <v>42</v>
      </c>
      <c r="BH30" s="1" t="s">
        <v>42</v>
      </c>
      <c r="BI30" s="1" t="s">
        <v>42</v>
      </c>
      <c r="BJ30" s="2" t="s">
        <v>42</v>
      </c>
      <c r="BK30" s="2" t="s">
        <v>42</v>
      </c>
      <c r="BL30" s="1" t="s">
        <v>42</v>
      </c>
      <c r="BM30" s="2" t="s">
        <v>42</v>
      </c>
      <c r="BN30" s="2" t="s">
        <v>42</v>
      </c>
      <c r="BO30" s="2" t="s">
        <v>42</v>
      </c>
      <c r="BP30" s="1" t="s">
        <v>42</v>
      </c>
      <c r="BQ30" s="1" t="s">
        <v>42</v>
      </c>
      <c r="BR30" s="2" t="s">
        <v>42</v>
      </c>
      <c r="BS30" s="8" t="s">
        <v>42</v>
      </c>
      <c r="BT30" s="31" t="s">
        <v>42</v>
      </c>
      <c r="BU30" s="1" t="s">
        <v>42</v>
      </c>
      <c r="BV30" s="2" t="s">
        <v>42</v>
      </c>
      <c r="BW30" s="2" t="s">
        <v>42</v>
      </c>
      <c r="BX30" s="1" t="s">
        <v>42</v>
      </c>
      <c r="BY30" s="1" t="s">
        <v>42</v>
      </c>
      <c r="BZ30" s="1" t="s">
        <v>42</v>
      </c>
      <c r="CA30" s="2" t="s">
        <v>42</v>
      </c>
      <c r="CB30" s="2" t="s">
        <v>42</v>
      </c>
      <c r="CC30" s="1" t="s">
        <v>42</v>
      </c>
      <c r="CD30" s="2" t="s">
        <v>42</v>
      </c>
      <c r="CE30" s="2" t="s">
        <v>42</v>
      </c>
      <c r="CF30" s="2" t="s">
        <v>42</v>
      </c>
      <c r="CG30" s="2" t="s">
        <v>42</v>
      </c>
      <c r="CH30" s="2" t="s">
        <v>42</v>
      </c>
      <c r="CI30" s="2" t="s">
        <v>42</v>
      </c>
      <c r="CJ30" s="2" t="s">
        <v>42</v>
      </c>
      <c r="CK30" s="2" t="s">
        <v>42</v>
      </c>
      <c r="CL30" s="2" t="s">
        <v>42</v>
      </c>
      <c r="CM30" s="2" t="s">
        <v>42</v>
      </c>
      <c r="CN30" s="2" t="s">
        <v>42</v>
      </c>
      <c r="CO30" s="1" t="s">
        <v>42</v>
      </c>
      <c r="CP30" s="2" t="s">
        <v>42</v>
      </c>
      <c r="CQ30" s="2" t="s">
        <v>42</v>
      </c>
      <c r="CR30" s="1" t="s">
        <v>42</v>
      </c>
      <c r="CS30" s="1" t="s">
        <v>42</v>
      </c>
      <c r="CT30" s="1" t="s">
        <v>42</v>
      </c>
      <c r="CU30" s="2" t="s">
        <v>42</v>
      </c>
      <c r="CV30" s="2" t="s">
        <v>42</v>
      </c>
      <c r="CW30" s="2" t="s">
        <v>42</v>
      </c>
      <c r="CX30" s="1" t="s">
        <v>42</v>
      </c>
      <c r="CY30" s="1" t="s">
        <v>42</v>
      </c>
      <c r="CZ30" s="2" t="s">
        <v>42</v>
      </c>
      <c r="DA30" s="2" t="s">
        <v>42</v>
      </c>
      <c r="DB30" s="8" t="s">
        <v>42</v>
      </c>
      <c r="DC30" s="31" t="s">
        <v>42</v>
      </c>
      <c r="DD30" s="2" t="s">
        <v>42</v>
      </c>
      <c r="DE30" s="2" t="s">
        <v>42</v>
      </c>
      <c r="DF30" s="2" t="s">
        <v>42</v>
      </c>
      <c r="DG30" s="2" t="s">
        <v>42</v>
      </c>
      <c r="DH30" s="2" t="s">
        <v>42</v>
      </c>
      <c r="DI30" s="2" t="s">
        <v>42</v>
      </c>
      <c r="DJ30" s="2" t="s">
        <v>42</v>
      </c>
      <c r="DK30" s="1" t="s">
        <v>42</v>
      </c>
      <c r="DL30" s="2" t="s">
        <v>42</v>
      </c>
      <c r="DM30" s="2" t="s">
        <v>42</v>
      </c>
      <c r="DN30" s="2" t="s">
        <v>42</v>
      </c>
      <c r="DO30" s="2" t="s">
        <v>42</v>
      </c>
      <c r="DP30" s="2" t="s">
        <v>42</v>
      </c>
      <c r="DQ30" s="2" t="s">
        <v>42</v>
      </c>
      <c r="DR30" s="2" t="s">
        <v>42</v>
      </c>
      <c r="DS30" s="1" t="s">
        <v>42</v>
      </c>
      <c r="DT30" s="1" t="s">
        <v>42</v>
      </c>
      <c r="DU30" s="1" t="s">
        <v>42</v>
      </c>
      <c r="DV30" s="1" t="s">
        <v>42</v>
      </c>
      <c r="DW30" s="1" t="s">
        <v>42</v>
      </c>
      <c r="DX30" s="2" t="s">
        <v>42</v>
      </c>
      <c r="DY30" s="1" t="s">
        <v>42</v>
      </c>
      <c r="DZ30" s="2" t="s">
        <v>42</v>
      </c>
      <c r="EA30" s="1" t="s">
        <v>42</v>
      </c>
      <c r="EB30" s="2" t="s">
        <v>42</v>
      </c>
      <c r="EC30" s="2" t="s">
        <v>42</v>
      </c>
      <c r="ED30" s="2" t="s">
        <v>42</v>
      </c>
      <c r="EE30" s="1" t="s">
        <v>42</v>
      </c>
      <c r="EF30" s="2" t="s">
        <v>42</v>
      </c>
      <c r="EG30" s="2" t="s">
        <v>42</v>
      </c>
      <c r="EH30" s="1" t="s">
        <v>42</v>
      </c>
      <c r="EI30" s="2" t="s">
        <v>42</v>
      </c>
      <c r="EJ30" s="2" t="s">
        <v>42</v>
      </c>
      <c r="EK30" s="2" t="s">
        <v>42</v>
      </c>
      <c r="EL30" s="2" t="s">
        <v>42</v>
      </c>
      <c r="EM30" s="2" t="s">
        <v>42</v>
      </c>
      <c r="EN30" s="1" t="s">
        <v>42</v>
      </c>
      <c r="EO30" s="1" t="s">
        <v>42</v>
      </c>
      <c r="EP30" s="2" t="s">
        <v>42</v>
      </c>
      <c r="EQ30" s="1" t="s">
        <v>42</v>
      </c>
      <c r="ER30" s="1" t="s">
        <v>42</v>
      </c>
      <c r="ES30" s="1" t="s">
        <v>42</v>
      </c>
      <c r="ET30" s="2" t="s">
        <v>42</v>
      </c>
      <c r="EU30" s="1" t="s">
        <v>42</v>
      </c>
      <c r="EV30" s="2" t="s">
        <v>42</v>
      </c>
      <c r="EW30" s="2" t="s">
        <v>42</v>
      </c>
      <c r="EX30" s="2" t="s">
        <v>42</v>
      </c>
      <c r="EY30" s="1" t="s">
        <v>42</v>
      </c>
      <c r="EZ30" s="1" t="s">
        <v>42</v>
      </c>
      <c r="FA30" s="1" t="s">
        <v>42</v>
      </c>
      <c r="FB30" s="8" t="s">
        <v>42</v>
      </c>
      <c r="FC30" s="31" t="s">
        <v>42</v>
      </c>
      <c r="FD30" s="2" t="s">
        <v>42</v>
      </c>
      <c r="FE30" s="2" t="s">
        <v>42</v>
      </c>
      <c r="FF30" s="2" t="s">
        <v>42</v>
      </c>
      <c r="FG30" s="2" t="s">
        <v>42</v>
      </c>
      <c r="FH30" s="1" t="s">
        <v>42</v>
      </c>
      <c r="FI30" s="2" t="s">
        <v>42</v>
      </c>
      <c r="FJ30" s="2" t="s">
        <v>42</v>
      </c>
      <c r="FK30" s="1" t="s">
        <v>42</v>
      </c>
      <c r="FL30" s="2" t="s">
        <v>42</v>
      </c>
      <c r="FM30" s="2" t="s">
        <v>42</v>
      </c>
      <c r="FN30" s="1" t="s">
        <v>42</v>
      </c>
      <c r="FO30" s="1" t="s">
        <v>42</v>
      </c>
      <c r="FP30" s="1" t="s">
        <v>42</v>
      </c>
      <c r="FQ30" s="1" t="s">
        <v>42</v>
      </c>
      <c r="FR30" s="1" t="s">
        <v>42</v>
      </c>
      <c r="FS30" s="32" t="s">
        <v>42</v>
      </c>
      <c r="FT30" s="2" t="s">
        <v>42</v>
      </c>
      <c r="FU30" s="2" t="s">
        <v>42</v>
      </c>
      <c r="FV30" s="2" t="s">
        <v>42</v>
      </c>
      <c r="FW30" s="2" t="s">
        <v>42</v>
      </c>
      <c r="FX30" s="1" t="s">
        <v>42</v>
      </c>
      <c r="FY30" s="1" t="s">
        <v>42</v>
      </c>
      <c r="FZ30" s="1" t="s">
        <v>42</v>
      </c>
      <c r="GA30" s="1" t="s">
        <v>42</v>
      </c>
      <c r="GB30" s="1" t="s">
        <v>42</v>
      </c>
      <c r="GC30" s="1" t="s">
        <v>42</v>
      </c>
      <c r="GD30" s="1"/>
      <c r="GE30" s="1"/>
      <c r="GF30" s="1"/>
    </row>
    <row r="31" spans="2:188" ht="16" thickBot="1" x14ac:dyDescent="0.4">
      <c r="B31" s="84"/>
      <c r="C31" s="44" t="s">
        <v>24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>
        <v>23</v>
      </c>
      <c r="P31">
        <v>2021</v>
      </c>
      <c r="Q31" s="6" t="s">
        <v>223</v>
      </c>
      <c r="R31" s="6" t="s">
        <v>245</v>
      </c>
      <c r="S31" s="28" t="s">
        <v>229</v>
      </c>
      <c r="T31" s="6" t="s">
        <v>234</v>
      </c>
      <c r="U31" s="34" t="s">
        <v>243</v>
      </c>
      <c r="V31" s="6">
        <v>3</v>
      </c>
      <c r="W31" s="6"/>
      <c r="X31" s="33">
        <v>35</v>
      </c>
      <c r="Y31" s="33">
        <v>23.41</v>
      </c>
      <c r="Z31" s="6" t="s">
        <v>240</v>
      </c>
      <c r="AA31" s="30">
        <v>24</v>
      </c>
      <c r="AB31" s="33" t="s">
        <v>236</v>
      </c>
      <c r="AC31" s="33">
        <v>5</v>
      </c>
      <c r="AD31" s="28">
        <v>2</v>
      </c>
      <c r="AE31" s="6"/>
      <c r="AF31" s="31" t="s">
        <v>42</v>
      </c>
      <c r="AG31" s="32" t="s">
        <v>42</v>
      </c>
      <c r="AH31" s="31" t="s">
        <v>42</v>
      </c>
      <c r="AI31" s="2" t="s">
        <v>42</v>
      </c>
      <c r="AJ31" s="2" t="s">
        <v>42</v>
      </c>
      <c r="AK31" s="2" t="s">
        <v>42</v>
      </c>
      <c r="AL31" s="2" t="s">
        <v>42</v>
      </c>
      <c r="AM31" s="8" t="s">
        <v>42</v>
      </c>
      <c r="AN31" s="31" t="s">
        <v>42</v>
      </c>
      <c r="AO31" s="2" t="s">
        <v>42</v>
      </c>
      <c r="AP31" s="2" t="s">
        <v>42</v>
      </c>
      <c r="AQ31" s="2" t="s">
        <v>42</v>
      </c>
      <c r="AR31" s="2" t="s">
        <v>42</v>
      </c>
      <c r="AS31" s="2" t="s">
        <v>42</v>
      </c>
      <c r="AT31" s="2" t="s">
        <v>42</v>
      </c>
      <c r="AU31" s="1" t="s">
        <v>42</v>
      </c>
      <c r="AV31" s="2" t="s">
        <v>42</v>
      </c>
      <c r="AW31" s="2" t="s">
        <v>42</v>
      </c>
      <c r="AX31" s="1" t="s">
        <v>42</v>
      </c>
      <c r="AY31" s="2" t="s">
        <v>42</v>
      </c>
      <c r="AZ31" s="8" t="s">
        <v>42</v>
      </c>
      <c r="BA31" s="31" t="s">
        <v>42</v>
      </c>
      <c r="BB31" s="2" t="s">
        <v>42</v>
      </c>
      <c r="BC31" s="2" t="s">
        <v>42</v>
      </c>
      <c r="BD31" s="2" t="s">
        <v>42</v>
      </c>
      <c r="BE31" s="2" t="s">
        <v>42</v>
      </c>
      <c r="BF31" s="2" t="s">
        <v>42</v>
      </c>
      <c r="BG31" s="2" t="s">
        <v>42</v>
      </c>
      <c r="BH31" s="1" t="s">
        <v>42</v>
      </c>
      <c r="BI31" s="1" t="s">
        <v>42</v>
      </c>
      <c r="BJ31" s="2" t="s">
        <v>42</v>
      </c>
      <c r="BK31" s="2" t="s">
        <v>42</v>
      </c>
      <c r="BL31" s="1" t="s">
        <v>42</v>
      </c>
      <c r="BM31" s="2" t="s">
        <v>42</v>
      </c>
      <c r="BN31" s="2" t="s">
        <v>42</v>
      </c>
      <c r="BO31" s="2" t="s">
        <v>42</v>
      </c>
      <c r="BP31" s="1" t="s">
        <v>42</v>
      </c>
      <c r="BQ31" s="1" t="s">
        <v>42</v>
      </c>
      <c r="BR31" s="2" t="s">
        <v>42</v>
      </c>
      <c r="BS31" s="8" t="s">
        <v>42</v>
      </c>
      <c r="BT31" s="31" t="s">
        <v>42</v>
      </c>
      <c r="BU31" s="1" t="s">
        <v>42</v>
      </c>
      <c r="BV31" s="2" t="s">
        <v>42</v>
      </c>
      <c r="BW31" s="2" t="s">
        <v>42</v>
      </c>
      <c r="BX31" s="1" t="s">
        <v>42</v>
      </c>
      <c r="BY31" s="1" t="s">
        <v>42</v>
      </c>
      <c r="BZ31" s="1" t="s">
        <v>42</v>
      </c>
      <c r="CA31" s="2" t="s">
        <v>42</v>
      </c>
      <c r="CB31" s="2" t="s">
        <v>42</v>
      </c>
      <c r="CC31" s="1" t="s">
        <v>42</v>
      </c>
      <c r="CD31" s="2" t="s">
        <v>42</v>
      </c>
      <c r="CE31" s="2" t="s">
        <v>42</v>
      </c>
      <c r="CF31" s="2" t="s">
        <v>42</v>
      </c>
      <c r="CG31" s="2" t="s">
        <v>42</v>
      </c>
      <c r="CH31" s="2" t="s">
        <v>42</v>
      </c>
      <c r="CI31" s="2" t="s">
        <v>42</v>
      </c>
      <c r="CJ31" s="2" t="s">
        <v>42</v>
      </c>
      <c r="CK31" s="2" t="s">
        <v>42</v>
      </c>
      <c r="CL31" s="2" t="s">
        <v>42</v>
      </c>
      <c r="CM31" s="2" t="s">
        <v>42</v>
      </c>
      <c r="CN31" s="2" t="s">
        <v>42</v>
      </c>
      <c r="CO31" s="1" t="s">
        <v>42</v>
      </c>
      <c r="CP31" s="2" t="s">
        <v>42</v>
      </c>
      <c r="CQ31" s="2" t="s">
        <v>42</v>
      </c>
      <c r="CR31" s="1" t="s">
        <v>42</v>
      </c>
      <c r="CS31" s="1" t="s">
        <v>42</v>
      </c>
      <c r="CT31" s="1" t="s">
        <v>42</v>
      </c>
      <c r="CU31" s="2" t="s">
        <v>42</v>
      </c>
      <c r="CV31" s="2" t="s">
        <v>42</v>
      </c>
      <c r="CW31" s="2" t="s">
        <v>42</v>
      </c>
      <c r="CX31" s="1" t="s">
        <v>42</v>
      </c>
      <c r="CY31" s="1" t="s">
        <v>42</v>
      </c>
      <c r="CZ31" s="2" t="s">
        <v>42</v>
      </c>
      <c r="DA31" s="2" t="s">
        <v>42</v>
      </c>
      <c r="DB31" s="8" t="s">
        <v>42</v>
      </c>
      <c r="DC31" s="31" t="s">
        <v>42</v>
      </c>
      <c r="DD31" s="2" t="s">
        <v>42</v>
      </c>
      <c r="DE31" s="2" t="s">
        <v>42</v>
      </c>
      <c r="DF31" s="2" t="s">
        <v>42</v>
      </c>
      <c r="DG31" s="2" t="s">
        <v>42</v>
      </c>
      <c r="DH31" s="2" t="s">
        <v>42</v>
      </c>
      <c r="DI31" s="2" t="s">
        <v>42</v>
      </c>
      <c r="DJ31" s="2" t="s">
        <v>42</v>
      </c>
      <c r="DK31" s="1" t="s">
        <v>42</v>
      </c>
      <c r="DL31" s="2" t="s">
        <v>42</v>
      </c>
      <c r="DM31" s="2" t="s">
        <v>42</v>
      </c>
      <c r="DN31" s="2" t="s">
        <v>42</v>
      </c>
      <c r="DO31" s="2" t="s">
        <v>42</v>
      </c>
      <c r="DP31" s="2" t="s">
        <v>42</v>
      </c>
      <c r="DQ31" s="2" t="s">
        <v>42</v>
      </c>
      <c r="DR31" s="2" t="s">
        <v>42</v>
      </c>
      <c r="DS31" s="1" t="s">
        <v>42</v>
      </c>
      <c r="DT31" s="1" t="s">
        <v>42</v>
      </c>
      <c r="DU31" s="1" t="s">
        <v>42</v>
      </c>
      <c r="DV31" s="1" t="s">
        <v>42</v>
      </c>
      <c r="DW31" s="1" t="s">
        <v>42</v>
      </c>
      <c r="DX31" s="2" t="s">
        <v>42</v>
      </c>
      <c r="DY31" s="1" t="s">
        <v>42</v>
      </c>
      <c r="DZ31" s="2" t="s">
        <v>42</v>
      </c>
      <c r="EA31" s="1" t="s">
        <v>42</v>
      </c>
      <c r="EB31" s="2" t="s">
        <v>42</v>
      </c>
      <c r="EC31" s="2" t="s">
        <v>42</v>
      </c>
      <c r="ED31" s="2" t="s">
        <v>42</v>
      </c>
      <c r="EE31" s="1" t="s">
        <v>42</v>
      </c>
      <c r="EF31" s="2" t="s">
        <v>34</v>
      </c>
      <c r="EG31" s="2" t="s">
        <v>42</v>
      </c>
      <c r="EH31" s="1" t="s">
        <v>42</v>
      </c>
      <c r="EI31" s="2" t="s">
        <v>42</v>
      </c>
      <c r="EJ31" s="2" t="s">
        <v>42</v>
      </c>
      <c r="EK31" s="2">
        <v>0</v>
      </c>
      <c r="EL31" s="2" t="s">
        <v>42</v>
      </c>
      <c r="EM31" s="2" t="s">
        <v>42</v>
      </c>
      <c r="EN31" s="1" t="s">
        <v>42</v>
      </c>
      <c r="EO31" s="1" t="s">
        <v>42</v>
      </c>
      <c r="EP31" s="2" t="s">
        <v>42</v>
      </c>
      <c r="EQ31" s="1" t="s">
        <v>42</v>
      </c>
      <c r="ER31" s="1" t="s">
        <v>42</v>
      </c>
      <c r="ES31" s="1" t="s">
        <v>42</v>
      </c>
      <c r="ET31" s="2" t="s">
        <v>42</v>
      </c>
      <c r="EU31" s="1" t="s">
        <v>42</v>
      </c>
      <c r="EV31" s="2" t="s">
        <v>42</v>
      </c>
      <c r="EW31" s="2" t="s">
        <v>42</v>
      </c>
      <c r="EX31" s="2" t="s">
        <v>42</v>
      </c>
      <c r="EY31" s="1" t="s">
        <v>42</v>
      </c>
      <c r="EZ31" s="1" t="s">
        <v>42</v>
      </c>
      <c r="FA31" s="1" t="s">
        <v>42</v>
      </c>
      <c r="FB31" s="32" t="s">
        <v>42</v>
      </c>
      <c r="FC31" s="31" t="s">
        <v>42</v>
      </c>
      <c r="FD31" s="2" t="s">
        <v>42</v>
      </c>
      <c r="FE31" s="2" t="s">
        <v>42</v>
      </c>
      <c r="FF31" s="2">
        <v>0</v>
      </c>
      <c r="FG31" s="2" t="s">
        <v>42</v>
      </c>
      <c r="FH31" s="1" t="s">
        <v>42</v>
      </c>
      <c r="FI31" s="2" t="s">
        <v>42</v>
      </c>
      <c r="FJ31" s="2" t="s">
        <v>42</v>
      </c>
      <c r="FK31" s="1" t="s">
        <v>42</v>
      </c>
      <c r="FL31" s="2" t="s">
        <v>42</v>
      </c>
      <c r="FM31" s="2" t="s">
        <v>42</v>
      </c>
      <c r="FN31" s="1" t="s">
        <v>42</v>
      </c>
      <c r="FO31" s="1" t="s">
        <v>42</v>
      </c>
      <c r="FP31" s="1" t="s">
        <v>42</v>
      </c>
      <c r="FQ31" s="1" t="s">
        <v>42</v>
      </c>
      <c r="FR31" s="1" t="s">
        <v>42</v>
      </c>
      <c r="FS31" s="32" t="s">
        <v>35</v>
      </c>
      <c r="FT31" s="2" t="s">
        <v>42</v>
      </c>
      <c r="FU31" s="2" t="s">
        <v>42</v>
      </c>
      <c r="FV31" s="2" t="s">
        <v>42</v>
      </c>
      <c r="FW31" s="2" t="s">
        <v>42</v>
      </c>
      <c r="FX31" s="1" t="s">
        <v>42</v>
      </c>
      <c r="FY31" s="1" t="s">
        <v>42</v>
      </c>
      <c r="FZ31" s="1" t="s">
        <v>42</v>
      </c>
      <c r="GA31" s="1" t="s">
        <v>42</v>
      </c>
      <c r="GB31" s="1" t="s">
        <v>42</v>
      </c>
      <c r="GC31" s="1" t="s">
        <v>42</v>
      </c>
      <c r="GD31" s="1"/>
      <c r="GE31" s="1" t="s">
        <v>42</v>
      </c>
      <c r="GF31" s="1" t="s">
        <v>42</v>
      </c>
    </row>
    <row r="32" spans="2:188" x14ac:dyDescent="0.35">
      <c r="B32" s="93" t="s">
        <v>1</v>
      </c>
      <c r="C32" s="96" t="s">
        <v>30</v>
      </c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50">
        <f t="shared" ref="AF32:CQ32" si="0">COUNTIF(AF4:AF31,"+")</f>
        <v>6</v>
      </c>
      <c r="AG32" s="13">
        <f t="shared" si="0"/>
        <v>8</v>
      </c>
      <c r="AH32" s="50">
        <f t="shared" si="0"/>
        <v>6</v>
      </c>
      <c r="AI32" s="12">
        <f t="shared" si="0"/>
        <v>2</v>
      </c>
      <c r="AJ32" s="12">
        <f t="shared" si="0"/>
        <v>2</v>
      </c>
      <c r="AK32" s="12">
        <f t="shared" si="0"/>
        <v>2</v>
      </c>
      <c r="AL32" s="12">
        <f t="shared" si="0"/>
        <v>2</v>
      </c>
      <c r="AM32" s="13">
        <f t="shared" si="0"/>
        <v>1</v>
      </c>
      <c r="AN32" s="50">
        <f t="shared" si="0"/>
        <v>3</v>
      </c>
      <c r="AO32" s="12">
        <f t="shared" si="0"/>
        <v>0</v>
      </c>
      <c r="AP32" s="12">
        <f t="shared" si="0"/>
        <v>1</v>
      </c>
      <c r="AQ32" s="12">
        <f t="shared" si="0"/>
        <v>1</v>
      </c>
      <c r="AR32" s="12">
        <f t="shared" si="0"/>
        <v>0</v>
      </c>
      <c r="AS32" s="12">
        <f t="shared" si="0"/>
        <v>0</v>
      </c>
      <c r="AT32" s="12">
        <f t="shared" si="0"/>
        <v>1</v>
      </c>
      <c r="AU32" s="12">
        <f t="shared" si="0"/>
        <v>0</v>
      </c>
      <c r="AV32" s="12">
        <f t="shared" si="0"/>
        <v>0</v>
      </c>
      <c r="AW32" s="12">
        <f t="shared" si="0"/>
        <v>1</v>
      </c>
      <c r="AX32" s="12">
        <f t="shared" si="0"/>
        <v>0</v>
      </c>
      <c r="AY32" s="12">
        <f t="shared" si="0"/>
        <v>0</v>
      </c>
      <c r="AZ32" s="13">
        <f t="shared" si="0"/>
        <v>0</v>
      </c>
      <c r="BA32" s="50">
        <f t="shared" si="0"/>
        <v>2</v>
      </c>
      <c r="BB32" s="12">
        <f t="shared" si="0"/>
        <v>0</v>
      </c>
      <c r="BC32" s="12">
        <f t="shared" si="0"/>
        <v>0</v>
      </c>
      <c r="BD32" s="12">
        <f t="shared" si="0"/>
        <v>1</v>
      </c>
      <c r="BE32" s="12">
        <f t="shared" si="0"/>
        <v>0</v>
      </c>
      <c r="BF32" s="12">
        <f t="shared" si="0"/>
        <v>0</v>
      </c>
      <c r="BG32" s="12">
        <f t="shared" si="0"/>
        <v>0</v>
      </c>
      <c r="BH32" s="12">
        <f t="shared" si="0"/>
        <v>0</v>
      </c>
      <c r="BI32" s="12">
        <f t="shared" si="0"/>
        <v>0</v>
      </c>
      <c r="BJ32" s="12">
        <f t="shared" si="0"/>
        <v>1</v>
      </c>
      <c r="BK32" s="12">
        <f t="shared" si="0"/>
        <v>0</v>
      </c>
      <c r="BL32" s="12">
        <f t="shared" si="0"/>
        <v>0</v>
      </c>
      <c r="BM32" s="12">
        <f t="shared" si="0"/>
        <v>0</v>
      </c>
      <c r="BN32" s="12">
        <f t="shared" si="0"/>
        <v>1</v>
      </c>
      <c r="BO32" s="12">
        <f t="shared" si="0"/>
        <v>1</v>
      </c>
      <c r="BP32" s="12">
        <f t="shared" si="0"/>
        <v>0</v>
      </c>
      <c r="BQ32" s="12">
        <f t="shared" si="0"/>
        <v>0</v>
      </c>
      <c r="BR32" s="12">
        <f t="shared" si="0"/>
        <v>0</v>
      </c>
      <c r="BS32" s="13">
        <f t="shared" si="0"/>
        <v>0</v>
      </c>
      <c r="BT32" s="50">
        <f t="shared" si="0"/>
        <v>1</v>
      </c>
      <c r="BU32" s="12">
        <f t="shared" si="0"/>
        <v>3</v>
      </c>
      <c r="BV32" s="12">
        <f t="shared" si="0"/>
        <v>3</v>
      </c>
      <c r="BW32" s="12">
        <f t="shared" si="0"/>
        <v>1</v>
      </c>
      <c r="BX32" s="12">
        <f t="shared" si="0"/>
        <v>0</v>
      </c>
      <c r="BY32" s="12">
        <f t="shared" si="0"/>
        <v>0</v>
      </c>
      <c r="BZ32" s="12">
        <f t="shared" si="0"/>
        <v>0</v>
      </c>
      <c r="CA32" s="12">
        <f t="shared" si="0"/>
        <v>0</v>
      </c>
      <c r="CB32" s="12">
        <f t="shared" si="0"/>
        <v>0</v>
      </c>
      <c r="CC32" s="12">
        <f t="shared" si="0"/>
        <v>0</v>
      </c>
      <c r="CD32" s="12">
        <f t="shared" si="0"/>
        <v>1</v>
      </c>
      <c r="CE32" s="12">
        <f t="shared" si="0"/>
        <v>0</v>
      </c>
      <c r="CF32" s="12">
        <f t="shared" si="0"/>
        <v>0</v>
      </c>
      <c r="CG32" s="12">
        <f t="shared" si="0"/>
        <v>0</v>
      </c>
      <c r="CH32" s="12">
        <f t="shared" si="0"/>
        <v>1</v>
      </c>
      <c r="CI32" s="12">
        <f t="shared" si="0"/>
        <v>0</v>
      </c>
      <c r="CJ32" s="12">
        <f t="shared" si="0"/>
        <v>0</v>
      </c>
      <c r="CK32" s="12">
        <f t="shared" si="0"/>
        <v>1</v>
      </c>
      <c r="CL32" s="12">
        <f t="shared" si="0"/>
        <v>1</v>
      </c>
      <c r="CM32" s="12">
        <f t="shared" si="0"/>
        <v>1</v>
      </c>
      <c r="CN32" s="12">
        <f t="shared" si="0"/>
        <v>0</v>
      </c>
      <c r="CO32" s="12">
        <f t="shared" si="0"/>
        <v>0</v>
      </c>
      <c r="CP32" s="12">
        <f t="shared" si="0"/>
        <v>1</v>
      </c>
      <c r="CQ32" s="12">
        <f t="shared" si="0"/>
        <v>0</v>
      </c>
      <c r="CR32" s="12">
        <f t="shared" ref="CR32:FC32" si="1">COUNTIF(CR4:CR31,"+")</f>
        <v>0</v>
      </c>
      <c r="CS32" s="12">
        <f t="shared" si="1"/>
        <v>0</v>
      </c>
      <c r="CT32" s="12">
        <f t="shared" si="1"/>
        <v>0</v>
      </c>
      <c r="CU32" s="12">
        <f t="shared" si="1"/>
        <v>0</v>
      </c>
      <c r="CV32" s="12">
        <f t="shared" si="1"/>
        <v>1</v>
      </c>
      <c r="CW32" s="12">
        <f t="shared" si="1"/>
        <v>1</v>
      </c>
      <c r="CX32" s="12">
        <f t="shared" si="1"/>
        <v>0</v>
      </c>
      <c r="CY32" s="12">
        <f t="shared" si="1"/>
        <v>0</v>
      </c>
      <c r="CZ32" s="12">
        <f t="shared" si="1"/>
        <v>0</v>
      </c>
      <c r="DA32" s="12">
        <f t="shared" si="1"/>
        <v>1</v>
      </c>
      <c r="DB32" s="13">
        <f t="shared" si="1"/>
        <v>0</v>
      </c>
      <c r="DC32" s="50">
        <f t="shared" si="1"/>
        <v>1</v>
      </c>
      <c r="DD32" s="12">
        <f t="shared" si="1"/>
        <v>1</v>
      </c>
      <c r="DE32" s="12">
        <f t="shared" si="1"/>
        <v>3</v>
      </c>
      <c r="DF32" s="12">
        <f t="shared" si="1"/>
        <v>3</v>
      </c>
      <c r="DG32" s="12">
        <f t="shared" si="1"/>
        <v>1</v>
      </c>
      <c r="DH32" s="12">
        <f t="shared" si="1"/>
        <v>1</v>
      </c>
      <c r="DI32" s="12">
        <f t="shared" si="1"/>
        <v>1</v>
      </c>
      <c r="DJ32" s="12">
        <f t="shared" si="1"/>
        <v>5</v>
      </c>
      <c r="DK32" s="12">
        <f t="shared" si="1"/>
        <v>1</v>
      </c>
      <c r="DL32" s="12">
        <f t="shared" si="1"/>
        <v>2</v>
      </c>
      <c r="DM32" s="12">
        <f t="shared" si="1"/>
        <v>1</v>
      </c>
      <c r="DN32" s="12">
        <f t="shared" si="1"/>
        <v>0</v>
      </c>
      <c r="DO32" s="12">
        <f t="shared" si="1"/>
        <v>0</v>
      </c>
      <c r="DP32" s="12">
        <f t="shared" si="1"/>
        <v>6</v>
      </c>
      <c r="DQ32" s="12">
        <f t="shared" si="1"/>
        <v>1</v>
      </c>
      <c r="DR32" s="12">
        <f t="shared" si="1"/>
        <v>1</v>
      </c>
      <c r="DS32" s="12">
        <f t="shared" si="1"/>
        <v>1</v>
      </c>
      <c r="DT32" s="12">
        <f t="shared" si="1"/>
        <v>0</v>
      </c>
      <c r="DU32" s="12">
        <f t="shared" si="1"/>
        <v>0</v>
      </c>
      <c r="DV32" s="12">
        <f t="shared" si="1"/>
        <v>2</v>
      </c>
      <c r="DW32" s="12">
        <f t="shared" si="1"/>
        <v>0</v>
      </c>
      <c r="DX32" s="12">
        <f t="shared" si="1"/>
        <v>0</v>
      </c>
      <c r="DY32" s="12">
        <f t="shared" si="1"/>
        <v>0</v>
      </c>
      <c r="DZ32" s="12">
        <f t="shared" si="1"/>
        <v>0</v>
      </c>
      <c r="EA32" s="12">
        <f t="shared" si="1"/>
        <v>2</v>
      </c>
      <c r="EB32" s="12">
        <f t="shared" si="1"/>
        <v>1</v>
      </c>
      <c r="EC32" s="12">
        <f t="shared" si="1"/>
        <v>4</v>
      </c>
      <c r="ED32" s="12">
        <f t="shared" si="1"/>
        <v>0</v>
      </c>
      <c r="EE32" s="12">
        <f t="shared" si="1"/>
        <v>0</v>
      </c>
      <c r="EF32" s="12">
        <f t="shared" si="1"/>
        <v>2</v>
      </c>
      <c r="EG32" s="12">
        <f t="shared" si="1"/>
        <v>1</v>
      </c>
      <c r="EH32" s="12">
        <f t="shared" si="1"/>
        <v>0</v>
      </c>
      <c r="EI32" s="12">
        <f t="shared" si="1"/>
        <v>0</v>
      </c>
      <c r="EJ32" s="12">
        <f t="shared" si="1"/>
        <v>0</v>
      </c>
      <c r="EK32" s="12">
        <f t="shared" si="1"/>
        <v>1</v>
      </c>
      <c r="EL32" s="12">
        <f t="shared" si="1"/>
        <v>3</v>
      </c>
      <c r="EM32" s="12">
        <f t="shared" si="1"/>
        <v>2</v>
      </c>
      <c r="EN32" s="12">
        <f t="shared" si="1"/>
        <v>0</v>
      </c>
      <c r="EO32" s="12">
        <f t="shared" si="1"/>
        <v>1</v>
      </c>
      <c r="EP32" s="12">
        <f t="shared" si="1"/>
        <v>1</v>
      </c>
      <c r="EQ32" s="12">
        <f t="shared" si="1"/>
        <v>0</v>
      </c>
      <c r="ER32" s="12">
        <f t="shared" si="1"/>
        <v>0</v>
      </c>
      <c r="ES32" s="12">
        <f t="shared" si="1"/>
        <v>0</v>
      </c>
      <c r="ET32" s="12">
        <f t="shared" si="1"/>
        <v>0</v>
      </c>
      <c r="EU32" s="12">
        <f t="shared" si="1"/>
        <v>0</v>
      </c>
      <c r="EV32" s="12">
        <f t="shared" si="1"/>
        <v>1</v>
      </c>
      <c r="EW32" s="12">
        <f t="shared" si="1"/>
        <v>1</v>
      </c>
      <c r="EX32" s="12">
        <f t="shared" si="1"/>
        <v>1</v>
      </c>
      <c r="EY32" s="12">
        <f t="shared" si="1"/>
        <v>0</v>
      </c>
      <c r="EZ32" s="12">
        <f t="shared" si="1"/>
        <v>0</v>
      </c>
      <c r="FA32" s="13">
        <f t="shared" si="1"/>
        <v>3</v>
      </c>
      <c r="FB32" s="13">
        <f t="shared" si="1"/>
        <v>1</v>
      </c>
      <c r="FC32" s="51">
        <f t="shared" si="1"/>
        <v>1</v>
      </c>
      <c r="FD32">
        <f t="shared" ref="FD32:GC32" si="2">COUNTIF(FD4:FD31,"+")</f>
        <v>1</v>
      </c>
      <c r="FE32">
        <f t="shared" si="2"/>
        <v>1</v>
      </c>
      <c r="FF32">
        <f t="shared" si="2"/>
        <v>1</v>
      </c>
      <c r="FG32">
        <f t="shared" si="2"/>
        <v>2</v>
      </c>
      <c r="FH32">
        <f t="shared" si="2"/>
        <v>0</v>
      </c>
      <c r="FI32">
        <f t="shared" si="2"/>
        <v>2</v>
      </c>
      <c r="FJ32">
        <f t="shared" si="2"/>
        <v>0</v>
      </c>
      <c r="FK32">
        <f t="shared" si="2"/>
        <v>0</v>
      </c>
      <c r="FL32">
        <f t="shared" si="2"/>
        <v>0</v>
      </c>
      <c r="FM32">
        <f t="shared" si="2"/>
        <v>1</v>
      </c>
      <c r="FN32">
        <f t="shared" si="2"/>
        <v>0</v>
      </c>
      <c r="FO32">
        <f t="shared" si="2"/>
        <v>0</v>
      </c>
      <c r="FP32">
        <f t="shared" si="2"/>
        <v>0</v>
      </c>
      <c r="FQ32">
        <f t="shared" si="2"/>
        <v>0</v>
      </c>
      <c r="FR32">
        <f t="shared" si="2"/>
        <v>1</v>
      </c>
      <c r="FS32" s="9">
        <f t="shared" si="2"/>
        <v>1</v>
      </c>
      <c r="FT32">
        <f t="shared" si="2"/>
        <v>1</v>
      </c>
      <c r="FU32">
        <f t="shared" si="2"/>
        <v>1</v>
      </c>
      <c r="FV32">
        <f t="shared" si="2"/>
        <v>1</v>
      </c>
      <c r="FW32">
        <f t="shared" si="2"/>
        <v>0</v>
      </c>
      <c r="FX32">
        <f t="shared" si="2"/>
        <v>1</v>
      </c>
      <c r="FY32">
        <f t="shared" si="2"/>
        <v>0</v>
      </c>
      <c r="FZ32">
        <f t="shared" si="2"/>
        <v>0</v>
      </c>
      <c r="GA32">
        <f t="shared" si="2"/>
        <v>0</v>
      </c>
      <c r="GB32">
        <f t="shared" si="2"/>
        <v>0</v>
      </c>
      <c r="GC32">
        <f t="shared" si="2"/>
        <v>0</v>
      </c>
      <c r="GE32">
        <f>COUNTIF(GE4:GE31,"+")</f>
        <v>0</v>
      </c>
      <c r="GF32">
        <f>COUNTIF(GF4:GF31,"+")</f>
        <v>3</v>
      </c>
    </row>
    <row r="33" spans="2:188" x14ac:dyDescent="0.35">
      <c r="B33" s="94"/>
      <c r="C33" s="97" t="s">
        <v>31</v>
      </c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48">
        <v>6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51">
        <f t="shared" ref="AF33:CQ33" si="3">COUNTIF(AF4:AF31,"-")</f>
        <v>0</v>
      </c>
      <c r="AG33" s="9">
        <f t="shared" si="3"/>
        <v>0</v>
      </c>
      <c r="AH33" s="51">
        <f t="shared" si="3"/>
        <v>0</v>
      </c>
      <c r="AI33">
        <f t="shared" si="3"/>
        <v>3</v>
      </c>
      <c r="AJ33">
        <f t="shared" si="3"/>
        <v>0</v>
      </c>
      <c r="AK33">
        <f t="shared" si="3"/>
        <v>2</v>
      </c>
      <c r="AL33">
        <f t="shared" si="3"/>
        <v>0</v>
      </c>
      <c r="AM33" s="9">
        <f t="shared" si="3"/>
        <v>0</v>
      </c>
      <c r="AN33" s="51">
        <f t="shared" si="3"/>
        <v>0</v>
      </c>
      <c r="AO33">
        <f t="shared" si="3"/>
        <v>0</v>
      </c>
      <c r="AP33">
        <f t="shared" si="3"/>
        <v>0</v>
      </c>
      <c r="AQ33">
        <f t="shared" si="3"/>
        <v>0</v>
      </c>
      <c r="AR33">
        <f t="shared" si="3"/>
        <v>0</v>
      </c>
      <c r="AS33">
        <f t="shared" si="3"/>
        <v>0</v>
      </c>
      <c r="AT33">
        <f t="shared" si="3"/>
        <v>0</v>
      </c>
      <c r="AU33">
        <f t="shared" si="3"/>
        <v>0</v>
      </c>
      <c r="AV33">
        <f t="shared" si="3"/>
        <v>0</v>
      </c>
      <c r="AW33">
        <f t="shared" si="3"/>
        <v>0</v>
      </c>
      <c r="AX33">
        <f t="shared" si="3"/>
        <v>0</v>
      </c>
      <c r="AY33">
        <f t="shared" si="3"/>
        <v>0</v>
      </c>
      <c r="AZ33" s="9">
        <f t="shared" si="3"/>
        <v>0</v>
      </c>
      <c r="BA33" s="51">
        <f t="shared" si="3"/>
        <v>0</v>
      </c>
      <c r="BB33">
        <f t="shared" si="3"/>
        <v>0</v>
      </c>
      <c r="BC33">
        <f t="shared" si="3"/>
        <v>0</v>
      </c>
      <c r="BD33">
        <f t="shared" si="3"/>
        <v>0</v>
      </c>
      <c r="BE33">
        <f t="shared" si="3"/>
        <v>0</v>
      </c>
      <c r="BF33">
        <f t="shared" si="3"/>
        <v>0</v>
      </c>
      <c r="BG33">
        <f t="shared" si="3"/>
        <v>0</v>
      </c>
      <c r="BH33">
        <f t="shared" si="3"/>
        <v>0</v>
      </c>
      <c r="BI33">
        <f t="shared" si="3"/>
        <v>0</v>
      </c>
      <c r="BJ33">
        <f t="shared" si="3"/>
        <v>0</v>
      </c>
      <c r="BK33">
        <f t="shared" si="3"/>
        <v>0</v>
      </c>
      <c r="BL33">
        <f t="shared" si="3"/>
        <v>0</v>
      </c>
      <c r="BM33">
        <f t="shared" si="3"/>
        <v>0</v>
      </c>
      <c r="BN33">
        <f t="shared" si="3"/>
        <v>0</v>
      </c>
      <c r="BO33">
        <f t="shared" si="3"/>
        <v>0</v>
      </c>
      <c r="BP33">
        <f t="shared" si="3"/>
        <v>0</v>
      </c>
      <c r="BQ33">
        <f t="shared" si="3"/>
        <v>0</v>
      </c>
      <c r="BR33">
        <f t="shared" si="3"/>
        <v>0</v>
      </c>
      <c r="BS33" s="9">
        <f t="shared" si="3"/>
        <v>0</v>
      </c>
      <c r="BT33" s="51">
        <f t="shared" si="3"/>
        <v>0</v>
      </c>
      <c r="BU33">
        <f t="shared" si="3"/>
        <v>0</v>
      </c>
      <c r="BV33">
        <f t="shared" si="3"/>
        <v>0</v>
      </c>
      <c r="BW33">
        <f t="shared" si="3"/>
        <v>0</v>
      </c>
      <c r="BX33">
        <f t="shared" si="3"/>
        <v>0</v>
      </c>
      <c r="BY33">
        <f t="shared" si="3"/>
        <v>0</v>
      </c>
      <c r="BZ33">
        <f t="shared" si="3"/>
        <v>0</v>
      </c>
      <c r="CA33">
        <f t="shared" si="3"/>
        <v>0</v>
      </c>
      <c r="CB33">
        <f t="shared" si="3"/>
        <v>0</v>
      </c>
      <c r="CC33">
        <f t="shared" si="3"/>
        <v>0</v>
      </c>
      <c r="CD33">
        <f t="shared" si="3"/>
        <v>0</v>
      </c>
      <c r="CE33">
        <f t="shared" si="3"/>
        <v>0</v>
      </c>
      <c r="CF33">
        <f t="shared" si="3"/>
        <v>0</v>
      </c>
      <c r="CG33">
        <f t="shared" si="3"/>
        <v>1</v>
      </c>
      <c r="CH33">
        <f t="shared" si="3"/>
        <v>0</v>
      </c>
      <c r="CI33">
        <f t="shared" si="3"/>
        <v>1</v>
      </c>
      <c r="CJ33">
        <f t="shared" si="3"/>
        <v>0</v>
      </c>
      <c r="CK33">
        <f t="shared" si="3"/>
        <v>0</v>
      </c>
      <c r="CL33">
        <f t="shared" si="3"/>
        <v>0</v>
      </c>
      <c r="CM33">
        <f t="shared" si="3"/>
        <v>0</v>
      </c>
      <c r="CN33">
        <f t="shared" si="3"/>
        <v>0</v>
      </c>
      <c r="CO33">
        <f t="shared" si="3"/>
        <v>0</v>
      </c>
      <c r="CP33">
        <f t="shared" si="3"/>
        <v>0</v>
      </c>
      <c r="CQ33">
        <f t="shared" si="3"/>
        <v>0</v>
      </c>
      <c r="CR33">
        <f t="shared" ref="CR33:FC33" si="4">COUNTIF(CR4:CR31,"-")</f>
        <v>0</v>
      </c>
      <c r="CS33">
        <f t="shared" si="4"/>
        <v>0</v>
      </c>
      <c r="CT33">
        <f t="shared" si="4"/>
        <v>0</v>
      </c>
      <c r="CU33">
        <f t="shared" si="4"/>
        <v>1</v>
      </c>
      <c r="CV33">
        <f t="shared" si="4"/>
        <v>0</v>
      </c>
      <c r="CW33">
        <f t="shared" si="4"/>
        <v>1</v>
      </c>
      <c r="CX33">
        <f t="shared" si="4"/>
        <v>1</v>
      </c>
      <c r="CY33">
        <f t="shared" si="4"/>
        <v>0</v>
      </c>
      <c r="CZ33">
        <f t="shared" si="4"/>
        <v>0</v>
      </c>
      <c r="DA33">
        <f t="shared" si="4"/>
        <v>0</v>
      </c>
      <c r="DB33" s="9">
        <f t="shared" si="4"/>
        <v>0</v>
      </c>
      <c r="DC33" s="51">
        <f t="shared" si="4"/>
        <v>0</v>
      </c>
      <c r="DD33">
        <f t="shared" si="4"/>
        <v>0</v>
      </c>
      <c r="DE33">
        <f t="shared" si="4"/>
        <v>3</v>
      </c>
      <c r="DF33">
        <f t="shared" si="4"/>
        <v>1</v>
      </c>
      <c r="DG33">
        <f t="shared" si="4"/>
        <v>0</v>
      </c>
      <c r="DH33">
        <f t="shared" si="4"/>
        <v>0</v>
      </c>
      <c r="DI33">
        <f t="shared" si="4"/>
        <v>1</v>
      </c>
      <c r="DJ33">
        <f t="shared" si="4"/>
        <v>0</v>
      </c>
      <c r="DK33">
        <f t="shared" si="4"/>
        <v>1</v>
      </c>
      <c r="DL33">
        <f t="shared" si="4"/>
        <v>1</v>
      </c>
      <c r="DM33">
        <f t="shared" si="4"/>
        <v>0</v>
      </c>
      <c r="DN33">
        <f t="shared" si="4"/>
        <v>0</v>
      </c>
      <c r="DO33">
        <f t="shared" si="4"/>
        <v>0</v>
      </c>
      <c r="DP33">
        <f t="shared" si="4"/>
        <v>0</v>
      </c>
      <c r="DQ33">
        <f t="shared" si="4"/>
        <v>1</v>
      </c>
      <c r="DR33">
        <f t="shared" si="4"/>
        <v>0</v>
      </c>
      <c r="DS33">
        <f t="shared" si="4"/>
        <v>0</v>
      </c>
      <c r="DT33">
        <f t="shared" si="4"/>
        <v>2</v>
      </c>
      <c r="DU33">
        <f t="shared" si="4"/>
        <v>0</v>
      </c>
      <c r="DV33">
        <f t="shared" si="4"/>
        <v>0</v>
      </c>
      <c r="DW33">
        <f t="shared" si="4"/>
        <v>0</v>
      </c>
      <c r="DX33">
        <f t="shared" si="4"/>
        <v>0</v>
      </c>
      <c r="DY33">
        <f t="shared" si="4"/>
        <v>0</v>
      </c>
      <c r="DZ33">
        <f t="shared" si="4"/>
        <v>0</v>
      </c>
      <c r="EA33">
        <f t="shared" si="4"/>
        <v>0</v>
      </c>
      <c r="EB33">
        <f t="shared" si="4"/>
        <v>0</v>
      </c>
      <c r="EC33">
        <f t="shared" si="4"/>
        <v>0</v>
      </c>
      <c r="ED33">
        <f t="shared" si="4"/>
        <v>0</v>
      </c>
      <c r="EE33">
        <f t="shared" si="4"/>
        <v>0</v>
      </c>
      <c r="EF33">
        <f t="shared" si="4"/>
        <v>1</v>
      </c>
      <c r="EG33">
        <f t="shared" si="4"/>
        <v>0</v>
      </c>
      <c r="EH33">
        <f t="shared" si="4"/>
        <v>1</v>
      </c>
      <c r="EI33">
        <f t="shared" si="4"/>
        <v>0</v>
      </c>
      <c r="EJ33">
        <f t="shared" si="4"/>
        <v>2</v>
      </c>
      <c r="EK33">
        <f t="shared" si="4"/>
        <v>2</v>
      </c>
      <c r="EL33">
        <f t="shared" si="4"/>
        <v>0</v>
      </c>
      <c r="EM33">
        <f t="shared" si="4"/>
        <v>1</v>
      </c>
      <c r="EN33">
        <f t="shared" si="4"/>
        <v>0</v>
      </c>
      <c r="EO33">
        <f t="shared" si="4"/>
        <v>0</v>
      </c>
      <c r="EP33">
        <f t="shared" si="4"/>
        <v>0</v>
      </c>
      <c r="EQ33">
        <f t="shared" si="4"/>
        <v>0</v>
      </c>
      <c r="ER33">
        <f t="shared" si="4"/>
        <v>0</v>
      </c>
      <c r="ES33">
        <f t="shared" si="4"/>
        <v>0</v>
      </c>
      <c r="ET33">
        <f t="shared" si="4"/>
        <v>0</v>
      </c>
      <c r="EU33">
        <f t="shared" si="4"/>
        <v>0</v>
      </c>
      <c r="EV33">
        <f t="shared" si="4"/>
        <v>0</v>
      </c>
      <c r="EW33">
        <f t="shared" si="4"/>
        <v>1</v>
      </c>
      <c r="EX33">
        <f t="shared" si="4"/>
        <v>0</v>
      </c>
      <c r="EY33">
        <f t="shared" si="4"/>
        <v>0</v>
      </c>
      <c r="EZ33">
        <f t="shared" si="4"/>
        <v>0</v>
      </c>
      <c r="FA33" s="9">
        <f t="shared" si="4"/>
        <v>0</v>
      </c>
      <c r="FB33" s="9">
        <f t="shared" si="4"/>
        <v>0</v>
      </c>
      <c r="FC33" s="51">
        <f t="shared" si="4"/>
        <v>0</v>
      </c>
      <c r="FD33">
        <f t="shared" ref="FD33:GC33" si="5">COUNTIF(FD4:FD31,"-")</f>
        <v>0</v>
      </c>
      <c r="FE33">
        <f t="shared" si="5"/>
        <v>0</v>
      </c>
      <c r="FF33">
        <f t="shared" si="5"/>
        <v>0</v>
      </c>
      <c r="FG33">
        <f t="shared" si="5"/>
        <v>0</v>
      </c>
      <c r="FH33">
        <f t="shared" si="5"/>
        <v>0</v>
      </c>
      <c r="FI33">
        <f t="shared" si="5"/>
        <v>0</v>
      </c>
      <c r="FJ33">
        <f t="shared" si="5"/>
        <v>1</v>
      </c>
      <c r="FK33">
        <f t="shared" si="5"/>
        <v>0</v>
      </c>
      <c r="FL33">
        <f t="shared" si="5"/>
        <v>1</v>
      </c>
      <c r="FM33">
        <f t="shared" si="5"/>
        <v>0</v>
      </c>
      <c r="FN33">
        <f t="shared" si="5"/>
        <v>0</v>
      </c>
      <c r="FO33">
        <f t="shared" si="5"/>
        <v>0</v>
      </c>
      <c r="FP33">
        <f t="shared" si="5"/>
        <v>0</v>
      </c>
      <c r="FQ33">
        <f t="shared" si="5"/>
        <v>0</v>
      </c>
      <c r="FR33">
        <f t="shared" si="5"/>
        <v>0</v>
      </c>
      <c r="FS33" s="9">
        <f t="shared" si="5"/>
        <v>1</v>
      </c>
      <c r="FT33">
        <f t="shared" si="5"/>
        <v>0</v>
      </c>
      <c r="FU33">
        <f t="shared" si="5"/>
        <v>0</v>
      </c>
      <c r="FV33">
        <f t="shared" si="5"/>
        <v>0</v>
      </c>
      <c r="FW33">
        <f t="shared" si="5"/>
        <v>0</v>
      </c>
      <c r="FX33">
        <f t="shared" si="5"/>
        <v>0</v>
      </c>
      <c r="FY33">
        <f t="shared" si="5"/>
        <v>0</v>
      </c>
      <c r="FZ33">
        <f t="shared" si="5"/>
        <v>0</v>
      </c>
      <c r="GA33">
        <f t="shared" si="5"/>
        <v>0</v>
      </c>
      <c r="GB33">
        <f t="shared" si="5"/>
        <v>0</v>
      </c>
      <c r="GC33">
        <f t="shared" si="5"/>
        <v>0</v>
      </c>
      <c r="GE33">
        <f>COUNTIF(GE4:GE31,"-")</f>
        <v>0</v>
      </c>
      <c r="GF33">
        <f>COUNTIF(GF4:GF31,"-")</f>
        <v>0</v>
      </c>
    </row>
    <row r="34" spans="2:188" x14ac:dyDescent="0.35">
      <c r="B34" s="94"/>
      <c r="C34" s="97" t="s">
        <v>32</v>
      </c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51">
        <f t="shared" ref="AF34:CQ34" si="6">COUNTIF(AF4:AF31,"0")</f>
        <v>15</v>
      </c>
      <c r="AG34" s="9">
        <f t="shared" si="6"/>
        <v>8</v>
      </c>
      <c r="AH34" s="51">
        <f t="shared" si="6"/>
        <v>0</v>
      </c>
      <c r="AI34">
        <f t="shared" si="6"/>
        <v>0</v>
      </c>
      <c r="AJ34">
        <f t="shared" si="6"/>
        <v>0</v>
      </c>
      <c r="AK34">
        <f t="shared" si="6"/>
        <v>1</v>
      </c>
      <c r="AL34">
        <f t="shared" si="6"/>
        <v>0</v>
      </c>
      <c r="AM34" s="9">
        <f t="shared" si="6"/>
        <v>0</v>
      </c>
      <c r="AN34" s="51">
        <f t="shared" si="6"/>
        <v>0</v>
      </c>
      <c r="AO34">
        <f t="shared" si="6"/>
        <v>0</v>
      </c>
      <c r="AP34">
        <f t="shared" si="6"/>
        <v>0</v>
      </c>
      <c r="AQ34">
        <f t="shared" si="6"/>
        <v>0</v>
      </c>
      <c r="AR34">
        <f t="shared" si="6"/>
        <v>0</v>
      </c>
      <c r="AS34">
        <f t="shared" si="6"/>
        <v>0</v>
      </c>
      <c r="AT34">
        <f t="shared" si="6"/>
        <v>0</v>
      </c>
      <c r="AU34">
        <f t="shared" si="6"/>
        <v>0</v>
      </c>
      <c r="AV34">
        <f t="shared" si="6"/>
        <v>0</v>
      </c>
      <c r="AW34">
        <f t="shared" si="6"/>
        <v>0</v>
      </c>
      <c r="AX34">
        <f t="shared" si="6"/>
        <v>0</v>
      </c>
      <c r="AY34">
        <f t="shared" si="6"/>
        <v>0</v>
      </c>
      <c r="AZ34" s="9">
        <f t="shared" si="6"/>
        <v>0</v>
      </c>
      <c r="BA34" s="51">
        <f t="shared" si="6"/>
        <v>0</v>
      </c>
      <c r="BB34">
        <f t="shared" si="6"/>
        <v>0</v>
      </c>
      <c r="BC34">
        <f t="shared" si="6"/>
        <v>0</v>
      </c>
      <c r="BD34">
        <f t="shared" si="6"/>
        <v>0</v>
      </c>
      <c r="BE34">
        <f t="shared" si="6"/>
        <v>0</v>
      </c>
      <c r="BF34">
        <f t="shared" si="6"/>
        <v>0</v>
      </c>
      <c r="BG34">
        <f t="shared" si="6"/>
        <v>0</v>
      </c>
      <c r="BH34">
        <f t="shared" si="6"/>
        <v>0</v>
      </c>
      <c r="BI34">
        <f t="shared" si="6"/>
        <v>0</v>
      </c>
      <c r="BJ34">
        <f t="shared" si="6"/>
        <v>0</v>
      </c>
      <c r="BK34">
        <f t="shared" si="6"/>
        <v>0</v>
      </c>
      <c r="BL34">
        <f t="shared" si="6"/>
        <v>0</v>
      </c>
      <c r="BM34">
        <f t="shared" si="6"/>
        <v>0</v>
      </c>
      <c r="BN34">
        <f t="shared" si="6"/>
        <v>0</v>
      </c>
      <c r="BO34">
        <f t="shared" si="6"/>
        <v>0</v>
      </c>
      <c r="BP34">
        <f t="shared" si="6"/>
        <v>0</v>
      </c>
      <c r="BQ34">
        <f t="shared" si="6"/>
        <v>0</v>
      </c>
      <c r="BR34">
        <f t="shared" si="6"/>
        <v>0</v>
      </c>
      <c r="BS34" s="9">
        <f t="shared" si="6"/>
        <v>0</v>
      </c>
      <c r="BT34" s="51">
        <f t="shared" si="6"/>
        <v>0</v>
      </c>
      <c r="BU34">
        <f t="shared" si="6"/>
        <v>0</v>
      </c>
      <c r="BV34">
        <f t="shared" si="6"/>
        <v>0</v>
      </c>
      <c r="BW34">
        <f t="shared" si="6"/>
        <v>0</v>
      </c>
      <c r="BX34">
        <f t="shared" si="6"/>
        <v>0</v>
      </c>
      <c r="BY34">
        <f t="shared" si="6"/>
        <v>0</v>
      </c>
      <c r="BZ34">
        <f t="shared" si="6"/>
        <v>0</v>
      </c>
      <c r="CA34">
        <f t="shared" si="6"/>
        <v>0</v>
      </c>
      <c r="CB34">
        <f t="shared" si="6"/>
        <v>0</v>
      </c>
      <c r="CC34">
        <f t="shared" si="6"/>
        <v>0</v>
      </c>
      <c r="CD34">
        <f t="shared" si="6"/>
        <v>0</v>
      </c>
      <c r="CE34">
        <f t="shared" si="6"/>
        <v>0</v>
      </c>
      <c r="CF34">
        <f t="shared" si="6"/>
        <v>0</v>
      </c>
      <c r="CG34">
        <f t="shared" si="6"/>
        <v>0</v>
      </c>
      <c r="CH34">
        <f t="shared" si="6"/>
        <v>0</v>
      </c>
      <c r="CI34">
        <f t="shared" si="6"/>
        <v>0</v>
      </c>
      <c r="CJ34">
        <f t="shared" si="6"/>
        <v>0</v>
      </c>
      <c r="CK34">
        <f t="shared" si="6"/>
        <v>0</v>
      </c>
      <c r="CL34">
        <f t="shared" si="6"/>
        <v>0</v>
      </c>
      <c r="CM34">
        <f t="shared" si="6"/>
        <v>0</v>
      </c>
      <c r="CN34">
        <f t="shared" si="6"/>
        <v>0</v>
      </c>
      <c r="CO34">
        <f t="shared" si="6"/>
        <v>0</v>
      </c>
      <c r="CP34">
        <f t="shared" si="6"/>
        <v>0</v>
      </c>
      <c r="CQ34">
        <f t="shared" si="6"/>
        <v>0</v>
      </c>
      <c r="CR34">
        <f t="shared" ref="CR34:FC34" si="7">COUNTIF(CR4:CR31,"0")</f>
        <v>0</v>
      </c>
      <c r="CS34">
        <f t="shared" si="7"/>
        <v>0</v>
      </c>
      <c r="CT34">
        <f t="shared" si="7"/>
        <v>0</v>
      </c>
      <c r="CU34">
        <f t="shared" si="7"/>
        <v>0</v>
      </c>
      <c r="CV34">
        <f t="shared" si="7"/>
        <v>0</v>
      </c>
      <c r="CW34">
        <f t="shared" si="7"/>
        <v>0</v>
      </c>
      <c r="CX34">
        <f t="shared" si="7"/>
        <v>0</v>
      </c>
      <c r="CY34">
        <f t="shared" si="7"/>
        <v>0</v>
      </c>
      <c r="CZ34">
        <f t="shared" si="7"/>
        <v>0</v>
      </c>
      <c r="DA34">
        <f t="shared" si="7"/>
        <v>0</v>
      </c>
      <c r="DB34" s="9">
        <f t="shared" si="7"/>
        <v>0</v>
      </c>
      <c r="DC34" s="51">
        <f t="shared" si="7"/>
        <v>0</v>
      </c>
      <c r="DD34">
        <f t="shared" si="7"/>
        <v>0</v>
      </c>
      <c r="DE34">
        <f t="shared" si="7"/>
        <v>0</v>
      </c>
      <c r="DF34">
        <f t="shared" si="7"/>
        <v>0</v>
      </c>
      <c r="DG34">
        <f t="shared" si="7"/>
        <v>0</v>
      </c>
      <c r="DH34">
        <f t="shared" si="7"/>
        <v>0</v>
      </c>
      <c r="DI34">
        <f t="shared" si="7"/>
        <v>0</v>
      </c>
      <c r="DJ34">
        <f t="shared" si="7"/>
        <v>0</v>
      </c>
      <c r="DK34">
        <f t="shared" si="7"/>
        <v>0</v>
      </c>
      <c r="DL34">
        <f t="shared" si="7"/>
        <v>0</v>
      </c>
      <c r="DM34">
        <f t="shared" si="7"/>
        <v>0</v>
      </c>
      <c r="DN34">
        <f t="shared" si="7"/>
        <v>0</v>
      </c>
      <c r="DO34">
        <f t="shared" si="7"/>
        <v>0</v>
      </c>
      <c r="DP34">
        <f t="shared" si="7"/>
        <v>0</v>
      </c>
      <c r="DQ34">
        <f t="shared" si="7"/>
        <v>0</v>
      </c>
      <c r="DR34">
        <f t="shared" si="7"/>
        <v>0</v>
      </c>
      <c r="DS34">
        <f t="shared" si="7"/>
        <v>0</v>
      </c>
      <c r="DT34">
        <f t="shared" si="7"/>
        <v>0</v>
      </c>
      <c r="DU34">
        <f t="shared" si="7"/>
        <v>0</v>
      </c>
      <c r="DV34">
        <f t="shared" si="7"/>
        <v>0</v>
      </c>
      <c r="DW34">
        <f t="shared" si="7"/>
        <v>0</v>
      </c>
      <c r="DX34">
        <f t="shared" si="7"/>
        <v>0</v>
      </c>
      <c r="DY34">
        <f t="shared" si="7"/>
        <v>0</v>
      </c>
      <c r="DZ34">
        <f t="shared" si="7"/>
        <v>0</v>
      </c>
      <c r="EA34">
        <f t="shared" si="7"/>
        <v>0</v>
      </c>
      <c r="EB34">
        <f t="shared" si="7"/>
        <v>0</v>
      </c>
      <c r="EC34">
        <f t="shared" si="7"/>
        <v>0</v>
      </c>
      <c r="ED34">
        <f t="shared" si="7"/>
        <v>0</v>
      </c>
      <c r="EE34">
        <f t="shared" si="7"/>
        <v>0</v>
      </c>
      <c r="EF34">
        <f t="shared" si="7"/>
        <v>0</v>
      </c>
      <c r="EG34">
        <f t="shared" si="7"/>
        <v>0</v>
      </c>
      <c r="EH34">
        <f t="shared" si="7"/>
        <v>0</v>
      </c>
      <c r="EI34">
        <f t="shared" si="7"/>
        <v>0</v>
      </c>
      <c r="EJ34">
        <f t="shared" si="7"/>
        <v>0</v>
      </c>
      <c r="EK34">
        <f t="shared" si="7"/>
        <v>1</v>
      </c>
      <c r="EL34">
        <f t="shared" si="7"/>
        <v>0</v>
      </c>
      <c r="EM34">
        <f t="shared" si="7"/>
        <v>0</v>
      </c>
      <c r="EN34">
        <f t="shared" si="7"/>
        <v>0</v>
      </c>
      <c r="EO34">
        <f t="shared" si="7"/>
        <v>0</v>
      </c>
      <c r="EP34">
        <f t="shared" si="7"/>
        <v>0</v>
      </c>
      <c r="EQ34">
        <f t="shared" si="7"/>
        <v>0</v>
      </c>
      <c r="ER34">
        <f t="shared" si="7"/>
        <v>0</v>
      </c>
      <c r="ES34">
        <f t="shared" si="7"/>
        <v>0</v>
      </c>
      <c r="ET34">
        <f t="shared" si="7"/>
        <v>0</v>
      </c>
      <c r="EU34">
        <f t="shared" si="7"/>
        <v>0</v>
      </c>
      <c r="EV34">
        <f t="shared" si="7"/>
        <v>0</v>
      </c>
      <c r="EW34">
        <f t="shared" si="7"/>
        <v>0</v>
      </c>
      <c r="EX34">
        <f t="shared" si="7"/>
        <v>0</v>
      </c>
      <c r="EY34">
        <f t="shared" si="7"/>
        <v>0</v>
      </c>
      <c r="EZ34">
        <f t="shared" si="7"/>
        <v>0</v>
      </c>
      <c r="FA34" s="9">
        <f t="shared" si="7"/>
        <v>0</v>
      </c>
      <c r="FB34" s="9">
        <f t="shared" si="7"/>
        <v>0</v>
      </c>
      <c r="FC34" s="51">
        <f t="shared" si="7"/>
        <v>0</v>
      </c>
      <c r="FD34">
        <f t="shared" ref="FD34:GC34" si="8">COUNTIF(FD4:FD31,"0")</f>
        <v>0</v>
      </c>
      <c r="FE34">
        <f t="shared" si="8"/>
        <v>0</v>
      </c>
      <c r="FF34">
        <f t="shared" si="8"/>
        <v>2</v>
      </c>
      <c r="FG34">
        <f t="shared" si="8"/>
        <v>0</v>
      </c>
      <c r="FH34">
        <f t="shared" si="8"/>
        <v>0</v>
      </c>
      <c r="FI34">
        <f t="shared" si="8"/>
        <v>0</v>
      </c>
      <c r="FJ34">
        <f t="shared" si="8"/>
        <v>0</v>
      </c>
      <c r="FK34">
        <f t="shared" si="8"/>
        <v>0</v>
      </c>
      <c r="FL34">
        <f t="shared" si="8"/>
        <v>0</v>
      </c>
      <c r="FM34">
        <f t="shared" si="8"/>
        <v>1</v>
      </c>
      <c r="FN34">
        <f t="shared" si="8"/>
        <v>0</v>
      </c>
      <c r="FO34">
        <f t="shared" si="8"/>
        <v>0</v>
      </c>
      <c r="FP34">
        <f t="shared" si="8"/>
        <v>0</v>
      </c>
      <c r="FQ34">
        <f t="shared" si="8"/>
        <v>0</v>
      </c>
      <c r="FR34">
        <f t="shared" si="8"/>
        <v>0</v>
      </c>
      <c r="FS34" s="9">
        <f t="shared" si="8"/>
        <v>0</v>
      </c>
      <c r="FT34">
        <f t="shared" si="8"/>
        <v>0</v>
      </c>
      <c r="FU34">
        <f t="shared" si="8"/>
        <v>0</v>
      </c>
      <c r="FV34">
        <f t="shared" si="8"/>
        <v>0</v>
      </c>
      <c r="FW34">
        <f t="shared" si="8"/>
        <v>0</v>
      </c>
      <c r="FX34">
        <f t="shared" si="8"/>
        <v>0</v>
      </c>
      <c r="FY34">
        <f t="shared" si="8"/>
        <v>0</v>
      </c>
      <c r="FZ34">
        <f t="shared" si="8"/>
        <v>0</v>
      </c>
      <c r="GA34">
        <f t="shared" si="8"/>
        <v>0</v>
      </c>
      <c r="GB34">
        <f t="shared" si="8"/>
        <v>0</v>
      </c>
      <c r="GC34">
        <f t="shared" si="8"/>
        <v>0</v>
      </c>
      <c r="GE34">
        <f>COUNTIF(GE4:GE31,"0")</f>
        <v>0</v>
      </c>
      <c r="GF34">
        <f>COUNTIF(GF4:GF31,"0")</f>
        <v>0</v>
      </c>
    </row>
    <row r="35" spans="2:188" ht="16" thickBot="1" x14ac:dyDescent="0.4">
      <c r="B35" s="95"/>
      <c r="C35" s="98" t="s">
        <v>33</v>
      </c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3">
        <f t="shared" ref="AF35:CQ35" si="9">AF32-AF33</f>
        <v>6</v>
      </c>
      <c r="AG35" s="11">
        <f t="shared" si="9"/>
        <v>8</v>
      </c>
      <c r="AH35" s="53">
        <f t="shared" si="9"/>
        <v>6</v>
      </c>
      <c r="AI35" s="10">
        <f t="shared" si="9"/>
        <v>-1</v>
      </c>
      <c r="AJ35" s="10">
        <f t="shared" si="9"/>
        <v>2</v>
      </c>
      <c r="AK35" s="10">
        <f t="shared" si="9"/>
        <v>0</v>
      </c>
      <c r="AL35" s="10">
        <f t="shared" si="9"/>
        <v>2</v>
      </c>
      <c r="AM35" s="11">
        <f t="shared" si="9"/>
        <v>1</v>
      </c>
      <c r="AN35" s="53">
        <f t="shared" si="9"/>
        <v>3</v>
      </c>
      <c r="AO35" s="10">
        <f t="shared" si="9"/>
        <v>0</v>
      </c>
      <c r="AP35" s="10">
        <f t="shared" si="9"/>
        <v>1</v>
      </c>
      <c r="AQ35" s="10">
        <f t="shared" si="9"/>
        <v>1</v>
      </c>
      <c r="AR35" s="10">
        <f t="shared" si="9"/>
        <v>0</v>
      </c>
      <c r="AS35" s="10">
        <f t="shared" si="9"/>
        <v>0</v>
      </c>
      <c r="AT35" s="10">
        <f t="shared" si="9"/>
        <v>1</v>
      </c>
      <c r="AU35" s="10">
        <f t="shared" si="9"/>
        <v>0</v>
      </c>
      <c r="AV35" s="10">
        <f t="shared" si="9"/>
        <v>0</v>
      </c>
      <c r="AW35" s="10">
        <f t="shared" si="9"/>
        <v>1</v>
      </c>
      <c r="AX35" s="10">
        <f t="shared" si="9"/>
        <v>0</v>
      </c>
      <c r="AY35" s="10">
        <f t="shared" si="9"/>
        <v>0</v>
      </c>
      <c r="AZ35" s="11">
        <f t="shared" si="9"/>
        <v>0</v>
      </c>
      <c r="BA35" s="53">
        <f t="shared" si="9"/>
        <v>2</v>
      </c>
      <c r="BB35" s="10">
        <f t="shared" si="9"/>
        <v>0</v>
      </c>
      <c r="BC35" s="10">
        <f t="shared" si="9"/>
        <v>0</v>
      </c>
      <c r="BD35" s="10">
        <f t="shared" si="9"/>
        <v>1</v>
      </c>
      <c r="BE35" s="10">
        <f t="shared" si="9"/>
        <v>0</v>
      </c>
      <c r="BF35" s="10">
        <f t="shared" si="9"/>
        <v>0</v>
      </c>
      <c r="BG35" s="10">
        <f t="shared" si="9"/>
        <v>0</v>
      </c>
      <c r="BH35" s="10">
        <f t="shared" si="9"/>
        <v>0</v>
      </c>
      <c r="BI35" s="10">
        <f t="shared" si="9"/>
        <v>0</v>
      </c>
      <c r="BJ35" s="10">
        <f t="shared" si="9"/>
        <v>1</v>
      </c>
      <c r="BK35" s="10">
        <f t="shared" si="9"/>
        <v>0</v>
      </c>
      <c r="BL35" s="10">
        <f t="shared" si="9"/>
        <v>0</v>
      </c>
      <c r="BM35" s="10">
        <f t="shared" si="9"/>
        <v>0</v>
      </c>
      <c r="BN35" s="10">
        <f t="shared" si="9"/>
        <v>1</v>
      </c>
      <c r="BO35" s="10">
        <f t="shared" si="9"/>
        <v>1</v>
      </c>
      <c r="BP35" s="10">
        <f t="shared" si="9"/>
        <v>0</v>
      </c>
      <c r="BQ35" s="10">
        <f t="shared" si="9"/>
        <v>0</v>
      </c>
      <c r="BR35" s="10">
        <f t="shared" si="9"/>
        <v>0</v>
      </c>
      <c r="BS35" s="11">
        <f t="shared" si="9"/>
        <v>0</v>
      </c>
      <c r="BT35" s="53">
        <f t="shared" si="9"/>
        <v>1</v>
      </c>
      <c r="BU35" s="10">
        <f t="shared" si="9"/>
        <v>3</v>
      </c>
      <c r="BV35" s="10">
        <f t="shared" si="9"/>
        <v>3</v>
      </c>
      <c r="BW35" s="10">
        <f t="shared" si="9"/>
        <v>1</v>
      </c>
      <c r="BX35" s="10">
        <f t="shared" si="9"/>
        <v>0</v>
      </c>
      <c r="BY35" s="10">
        <f t="shared" si="9"/>
        <v>0</v>
      </c>
      <c r="BZ35" s="10">
        <f t="shared" si="9"/>
        <v>0</v>
      </c>
      <c r="CA35" s="10">
        <f t="shared" si="9"/>
        <v>0</v>
      </c>
      <c r="CB35" s="10">
        <f t="shared" si="9"/>
        <v>0</v>
      </c>
      <c r="CC35" s="10">
        <f t="shared" si="9"/>
        <v>0</v>
      </c>
      <c r="CD35" s="10">
        <f t="shared" si="9"/>
        <v>1</v>
      </c>
      <c r="CE35" s="10">
        <f t="shared" si="9"/>
        <v>0</v>
      </c>
      <c r="CF35" s="10">
        <f t="shared" si="9"/>
        <v>0</v>
      </c>
      <c r="CG35" s="10">
        <f t="shared" si="9"/>
        <v>-1</v>
      </c>
      <c r="CH35" s="10">
        <f t="shared" si="9"/>
        <v>1</v>
      </c>
      <c r="CI35" s="10">
        <f t="shared" si="9"/>
        <v>-1</v>
      </c>
      <c r="CJ35" s="10">
        <f t="shared" si="9"/>
        <v>0</v>
      </c>
      <c r="CK35" s="10">
        <f t="shared" si="9"/>
        <v>1</v>
      </c>
      <c r="CL35" s="10">
        <f t="shared" si="9"/>
        <v>1</v>
      </c>
      <c r="CM35" s="10">
        <f t="shared" si="9"/>
        <v>1</v>
      </c>
      <c r="CN35" s="10">
        <f t="shared" si="9"/>
        <v>0</v>
      </c>
      <c r="CO35" s="10">
        <f t="shared" si="9"/>
        <v>0</v>
      </c>
      <c r="CP35" s="10">
        <f t="shared" si="9"/>
        <v>1</v>
      </c>
      <c r="CQ35" s="10">
        <f t="shared" si="9"/>
        <v>0</v>
      </c>
      <c r="CR35" s="10">
        <f t="shared" ref="CR35:FC35" si="10">CR32-CR33</f>
        <v>0</v>
      </c>
      <c r="CS35" s="10">
        <f t="shared" si="10"/>
        <v>0</v>
      </c>
      <c r="CT35" s="10">
        <f t="shared" si="10"/>
        <v>0</v>
      </c>
      <c r="CU35" s="10">
        <f t="shared" si="10"/>
        <v>-1</v>
      </c>
      <c r="CV35" s="10">
        <f t="shared" si="10"/>
        <v>1</v>
      </c>
      <c r="CW35" s="10">
        <f t="shared" si="10"/>
        <v>0</v>
      </c>
      <c r="CX35" s="10">
        <f t="shared" si="10"/>
        <v>-1</v>
      </c>
      <c r="CY35" s="10">
        <f t="shared" si="10"/>
        <v>0</v>
      </c>
      <c r="CZ35" s="10">
        <f t="shared" si="10"/>
        <v>0</v>
      </c>
      <c r="DA35" s="10">
        <f t="shared" si="10"/>
        <v>1</v>
      </c>
      <c r="DB35" s="11">
        <f t="shared" si="10"/>
        <v>0</v>
      </c>
      <c r="DC35" s="53">
        <f t="shared" si="10"/>
        <v>1</v>
      </c>
      <c r="DD35" s="10">
        <f t="shared" si="10"/>
        <v>1</v>
      </c>
      <c r="DE35" s="10">
        <f t="shared" si="10"/>
        <v>0</v>
      </c>
      <c r="DF35" s="10">
        <f t="shared" si="10"/>
        <v>2</v>
      </c>
      <c r="DG35" s="10">
        <f t="shared" si="10"/>
        <v>1</v>
      </c>
      <c r="DH35" s="10">
        <f t="shared" si="10"/>
        <v>1</v>
      </c>
      <c r="DI35" s="10">
        <f t="shared" si="10"/>
        <v>0</v>
      </c>
      <c r="DJ35" s="10">
        <f t="shared" si="10"/>
        <v>5</v>
      </c>
      <c r="DK35" s="10">
        <f t="shared" si="10"/>
        <v>0</v>
      </c>
      <c r="DL35" s="10">
        <f t="shared" si="10"/>
        <v>1</v>
      </c>
      <c r="DM35" s="10">
        <f t="shared" si="10"/>
        <v>1</v>
      </c>
      <c r="DN35" s="10">
        <f t="shared" si="10"/>
        <v>0</v>
      </c>
      <c r="DO35" s="10">
        <f t="shared" si="10"/>
        <v>0</v>
      </c>
      <c r="DP35" s="10">
        <f t="shared" si="10"/>
        <v>6</v>
      </c>
      <c r="DQ35" s="10">
        <f t="shared" si="10"/>
        <v>0</v>
      </c>
      <c r="DR35" s="10">
        <f t="shared" si="10"/>
        <v>1</v>
      </c>
      <c r="DS35" s="10">
        <f t="shared" si="10"/>
        <v>1</v>
      </c>
      <c r="DT35" s="10">
        <f t="shared" si="10"/>
        <v>-2</v>
      </c>
      <c r="DU35" s="10">
        <f t="shared" si="10"/>
        <v>0</v>
      </c>
      <c r="DV35" s="10">
        <f t="shared" si="10"/>
        <v>2</v>
      </c>
      <c r="DW35" s="10">
        <f t="shared" si="10"/>
        <v>0</v>
      </c>
      <c r="DX35" s="10">
        <f t="shared" si="10"/>
        <v>0</v>
      </c>
      <c r="DY35" s="10">
        <f t="shared" si="10"/>
        <v>0</v>
      </c>
      <c r="DZ35" s="10">
        <f t="shared" si="10"/>
        <v>0</v>
      </c>
      <c r="EA35" s="10">
        <f t="shared" si="10"/>
        <v>2</v>
      </c>
      <c r="EB35" s="10">
        <f t="shared" si="10"/>
        <v>1</v>
      </c>
      <c r="EC35" s="10">
        <f t="shared" si="10"/>
        <v>4</v>
      </c>
      <c r="ED35" s="10">
        <f t="shared" si="10"/>
        <v>0</v>
      </c>
      <c r="EE35" s="10">
        <f t="shared" si="10"/>
        <v>0</v>
      </c>
      <c r="EF35" s="10">
        <f t="shared" si="10"/>
        <v>1</v>
      </c>
      <c r="EG35" s="10">
        <f t="shared" si="10"/>
        <v>1</v>
      </c>
      <c r="EH35" s="10">
        <f t="shared" si="10"/>
        <v>-1</v>
      </c>
      <c r="EI35" s="10">
        <f t="shared" si="10"/>
        <v>0</v>
      </c>
      <c r="EJ35" s="10">
        <f t="shared" si="10"/>
        <v>-2</v>
      </c>
      <c r="EK35" s="10">
        <f t="shared" si="10"/>
        <v>-1</v>
      </c>
      <c r="EL35" s="10">
        <f t="shared" si="10"/>
        <v>3</v>
      </c>
      <c r="EM35" s="10">
        <f t="shared" si="10"/>
        <v>1</v>
      </c>
      <c r="EN35" s="10">
        <f t="shared" si="10"/>
        <v>0</v>
      </c>
      <c r="EO35" s="10">
        <f t="shared" si="10"/>
        <v>1</v>
      </c>
      <c r="EP35" s="10">
        <f t="shared" si="10"/>
        <v>1</v>
      </c>
      <c r="EQ35" s="10">
        <f t="shared" si="10"/>
        <v>0</v>
      </c>
      <c r="ER35" s="10">
        <f t="shared" si="10"/>
        <v>0</v>
      </c>
      <c r="ES35" s="10">
        <f t="shared" si="10"/>
        <v>0</v>
      </c>
      <c r="ET35" s="10">
        <f t="shared" si="10"/>
        <v>0</v>
      </c>
      <c r="EU35" s="10">
        <f t="shared" si="10"/>
        <v>0</v>
      </c>
      <c r="EV35" s="10">
        <f t="shared" si="10"/>
        <v>1</v>
      </c>
      <c r="EW35" s="10">
        <f t="shared" si="10"/>
        <v>0</v>
      </c>
      <c r="EX35" s="10">
        <f t="shared" si="10"/>
        <v>1</v>
      </c>
      <c r="EY35" s="10">
        <f t="shared" si="10"/>
        <v>0</v>
      </c>
      <c r="EZ35" s="10">
        <f t="shared" si="10"/>
        <v>0</v>
      </c>
      <c r="FA35" s="11">
        <f t="shared" si="10"/>
        <v>3</v>
      </c>
      <c r="FB35" s="11">
        <f t="shared" si="10"/>
        <v>1</v>
      </c>
      <c r="FC35" s="53">
        <f t="shared" si="10"/>
        <v>1</v>
      </c>
      <c r="FD35" s="10">
        <f t="shared" ref="FD35:GC35" si="11">FD32-FD33</f>
        <v>1</v>
      </c>
      <c r="FE35" s="10">
        <f t="shared" si="11"/>
        <v>1</v>
      </c>
      <c r="FF35" s="10">
        <f t="shared" si="11"/>
        <v>1</v>
      </c>
      <c r="FG35" s="10">
        <f t="shared" si="11"/>
        <v>2</v>
      </c>
      <c r="FH35" s="10">
        <f t="shared" si="11"/>
        <v>0</v>
      </c>
      <c r="FI35" s="10">
        <f t="shared" si="11"/>
        <v>2</v>
      </c>
      <c r="FJ35" s="10">
        <f t="shared" si="11"/>
        <v>-1</v>
      </c>
      <c r="FK35" s="10">
        <f t="shared" si="11"/>
        <v>0</v>
      </c>
      <c r="FL35" s="10">
        <f t="shared" si="11"/>
        <v>-1</v>
      </c>
      <c r="FM35" s="10">
        <f t="shared" si="11"/>
        <v>1</v>
      </c>
      <c r="FN35" s="10">
        <f t="shared" si="11"/>
        <v>0</v>
      </c>
      <c r="FO35" s="10">
        <f t="shared" si="11"/>
        <v>0</v>
      </c>
      <c r="FP35" s="10">
        <f t="shared" si="11"/>
        <v>0</v>
      </c>
      <c r="FQ35" s="10">
        <f t="shared" si="11"/>
        <v>0</v>
      </c>
      <c r="FR35" s="10">
        <f t="shared" si="11"/>
        <v>1</v>
      </c>
      <c r="FS35" s="11">
        <f t="shared" si="11"/>
        <v>0</v>
      </c>
      <c r="FT35">
        <f t="shared" si="11"/>
        <v>1</v>
      </c>
      <c r="FU35">
        <f t="shared" si="11"/>
        <v>1</v>
      </c>
      <c r="FV35">
        <f t="shared" si="11"/>
        <v>1</v>
      </c>
      <c r="FW35">
        <f t="shared" si="11"/>
        <v>0</v>
      </c>
      <c r="FX35">
        <f t="shared" si="11"/>
        <v>1</v>
      </c>
      <c r="FY35">
        <f t="shared" si="11"/>
        <v>0</v>
      </c>
      <c r="FZ35">
        <f t="shared" si="11"/>
        <v>0</v>
      </c>
      <c r="GA35">
        <f t="shared" si="11"/>
        <v>0</v>
      </c>
      <c r="GB35">
        <f t="shared" si="11"/>
        <v>0</v>
      </c>
      <c r="GC35">
        <f t="shared" si="11"/>
        <v>0</v>
      </c>
      <c r="GE35">
        <f>GE32-GE33</f>
        <v>0</v>
      </c>
      <c r="GF35">
        <f>GF32-GF33</f>
        <v>3</v>
      </c>
    </row>
  </sheetData>
  <mergeCells count="35">
    <mergeCell ref="FX2:GF2"/>
    <mergeCell ref="B4:B6"/>
    <mergeCell ref="B7:B31"/>
    <mergeCell ref="B32:B35"/>
    <mergeCell ref="C32:N32"/>
    <mergeCell ref="C33:N33"/>
    <mergeCell ref="C34:N34"/>
    <mergeCell ref="C35:N35"/>
    <mergeCell ref="AN2:AZ2"/>
    <mergeCell ref="BA2:BS2"/>
    <mergeCell ref="BT2:DB2"/>
    <mergeCell ref="DC2:FB2"/>
    <mergeCell ref="FC2:FS2"/>
    <mergeCell ref="FT2:FW2"/>
    <mergeCell ref="AD2:AD3"/>
    <mergeCell ref="AE2:AE3"/>
    <mergeCell ref="AF2:AF3"/>
    <mergeCell ref="AG2:AG3"/>
    <mergeCell ref="AH2:AM2"/>
    <mergeCell ref="Z2:Z3"/>
    <mergeCell ref="AA2:AA3"/>
    <mergeCell ref="AB2:AB3"/>
    <mergeCell ref="AC2:AC3"/>
    <mergeCell ref="Y2:Y3"/>
    <mergeCell ref="C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</mergeCells>
  <conditionalFormatting sqref="AF12:AM12 AH21:CR21 CU4:DV7 DX4:ER7 AF4:AH7 AJ4:CR7 AI4:AI6 ET4:GF4 EC13:EC17 EC19 DL13:DL17 FF13:FF17 DQ13:DQ18 AF13:CR20 CU13:DK20 EM13:ER20 ED13:EK20 DM13:DP20 DL19:DL20 DR13:EB20 DQ20 ET13:FE13 FG13:FK21 FF19:FF21 AF22:CR31 CU21:ER31 GD25:GF31 DW4:DW12 FB10 FC23:GC31 ET14:FA31 FC14:FE21 FB18 FB23 FB28 FB15 FB20 FB25 FB30 FC22:FK22 FM22:GC22 FM13:GF21 ET5:FK7 FM5:GF7 FL5:FL22 EL13:EL19">
    <cfRule type="containsText" dxfId="91" priority="30" operator="containsText" text="0">
      <formula>NOT(ISERROR(SEARCH("0",AF4)))</formula>
    </cfRule>
  </conditionalFormatting>
  <conditionalFormatting sqref="AF4:AH7 AJ4:CR7 DW7:DW12 AI4:AI6 ET9:EZ12 FA9:FA11 ET4:GF4 FW9:GC12 FT10:FV12 EC13:EC17 EC19 DL13:DL17 FF13:FF17 DQ13:DQ18 CU13:DK20 EM13:ER20 ED13:EK20 DM13:DP20 DL19:DL20 DR13:EB20 DQ20 AG9:AG20 GE9:GF31 GD10:GD31 AF9:AF31 FG23:GC31 FF19:FF31 AH9:CR31 AG22:AG31 CU21:ER31 DW4 FB9:FK12 ET13:FE31 FM9:FS12 FG13:FK22 FM13:GC22 ET5:FK7 FM5:GF7 FL5:FL22 EL13:EL19">
    <cfRule type="containsText" dxfId="90" priority="29" operator="containsText" text="L">
      <formula>NOT(ISERROR(SEARCH("L",AF4)))</formula>
    </cfRule>
  </conditionalFormatting>
  <conditionalFormatting sqref="AF32:GF35">
    <cfRule type="cellIs" dxfId="89" priority="26" operator="lessThan">
      <formula>0</formula>
    </cfRule>
    <cfRule type="cellIs" dxfId="88" priority="27" operator="greaterThan">
      <formula>3</formula>
    </cfRule>
    <cfRule type="cellIs" dxfId="87" priority="28" operator="greaterThan">
      <formula>1</formula>
    </cfRule>
  </conditionalFormatting>
  <conditionalFormatting sqref="DX9:EJ12 AX10:CR12 AF10:AW11 AF9:CR9 AN12:AW12 AF21 ET9:EZ12 FA9:FA11 EL9:ER12 EK10:EK12 DM9:DV12 DL10:DL12 FW9:GC12 FT10:FV12 GE9:GF12 GD10:GD12 CU9:DK12 FB12:FK12 FC9:FK11 FB9 FB11 FB14 FB19 FB24 FB29 FB16:FB17 FB21:FB22 FB26:FB27 FB31 FM9:FS12">
    <cfRule type="containsText" dxfId="86" priority="23" operator="containsText" text="0">
      <formula>NOT(ISERROR(SEARCH("0",AF9)))</formula>
    </cfRule>
  </conditionalFormatting>
  <conditionalFormatting sqref="CA6:CK6 DX6 DZ6:ED6 EP6:ER6 CM6 EF6:EM6 BR6 CZ6:DA6 ET6:EY6 CU6:CW6 BJ6:BO6 CP6:CR6 AY6 BT6:BX6 DC6:DS6 BA6:BG6 FB6:FK6 FM6:GF6">
    <cfRule type="containsText" dxfId="85" priority="20" operator="containsText" text="0">
      <formula>NOT(ISERROR(SEARCH("0",AY6)))</formula>
    </cfRule>
  </conditionalFormatting>
  <conditionalFormatting sqref="CU4:DV4 DX9:EJ12 DX4:ER4 CU5:ER6 CU7:DV7 DX7:ER7 EL9:ER12 EK10:EK12 DM9:DV12 DL10:DL12 CU9:DK12">
    <cfRule type="containsText" dxfId="84" priority="19" operator="containsText" text="L">
      <formula>NOT(ISERROR(SEARCH("L",CU4)))</formula>
    </cfRule>
  </conditionalFormatting>
  <conditionalFormatting sqref="CU8:DK9 AF8:AL9 AN8:CR9 DX8:EJ9 EL8:ER9 EK8 DM8:DV9 DL8 FW8:GC9 ET8:FK8 GE8:GF9 GD8 ET9:FA9 FC9:FK9 FM9:FS9 FM8:FV8">
    <cfRule type="containsText" dxfId="83" priority="16" operator="containsText" text="0">
      <formula>NOT(ISERROR(SEARCH("0",AF8)))</formula>
    </cfRule>
  </conditionalFormatting>
  <conditionalFormatting sqref="CU8:DK9 AF8:AL9 AN8:CR9 DX8:EJ9 EL8:ER9 EK8 DM8:DV9 DL8 FW8:GC9 ET8:FK8 GE8:GF9 GD8 ET9:FA9 FC9:FK9 FM9:FS9 FM8:FV8">
    <cfRule type="containsText" dxfId="82" priority="15" operator="containsText" text="L">
      <formula>NOT(ISERROR(SEARCH("L",AF8)))</formula>
    </cfRule>
  </conditionalFormatting>
  <conditionalFormatting sqref="AM8:AM9">
    <cfRule type="containsText" dxfId="81" priority="12" operator="containsText" text="0">
      <formula>NOT(ISERROR(SEARCH("0",AM8)))</formula>
    </cfRule>
  </conditionalFormatting>
  <conditionalFormatting sqref="AM8:AM9">
    <cfRule type="containsText" dxfId="80" priority="11" operator="containsText" text="L">
      <formula>NOT(ISERROR(SEARCH("L",AM8)))</formula>
    </cfRule>
  </conditionalFormatting>
  <conditionalFormatting sqref="GD22:GF24">
    <cfRule type="containsText" dxfId="79" priority="8" operator="containsText" text="0">
      <formula>NOT(ISERROR(SEARCH("0",GD22)))</formula>
    </cfRule>
  </conditionalFormatting>
  <conditionalFormatting sqref="AF21">
    <cfRule type="containsText" dxfId="78" priority="5" operator="containsText" text="0">
      <formula>NOT(ISERROR(SEARCH("0",AF21)))</formula>
    </cfRule>
  </conditionalFormatting>
  <conditionalFormatting sqref="FA12">
    <cfRule type="containsText" dxfId="77" priority="2" operator="containsText" text="0">
      <formula>NOT(ISERROR(SEARCH("0",FA12)))</formula>
    </cfRule>
  </conditionalFormatting>
  <conditionalFormatting sqref="FA12">
    <cfRule type="containsText" dxfId="76" priority="1" operator="containsText" text="L">
      <formula>NOT(ISERROR(SEARCH("L",FA12)))</formula>
    </cfRule>
  </conditionalFormatting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1" operator="containsText" id="{D2A0B9D9-F783-2F41-997F-8AB091ADA262}">
            <xm:f>NOT(ISERROR(SEARCH("+",AF4)))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" operator="containsText" id="{26CA5FB3-5BE2-0146-AA34-96C5D3F4FAF2}">
            <xm:f>NOT(ISERROR(SEARCH("-",AF4)))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AF12:AM12 AH21:CR21 CU4:DV7 DX4:ER7 AF4:AH7 AJ4:CR7 AI4:AI6 ET4:GF4 EC13:EC17 EC19 DL13:DL17 FF13:FF17 DQ13:DQ18 AF13:CR20 CU13:DK20 EM13:ER20 ED13:EK20 DM13:DP20 DL19:DL20 DR13:EB20 DQ20 ET13:FE13 FG13:FK21 FF19:FF21 AF22:CR31 CU21:ER31 GD25:GF31 DW4:DW12 FB10 FC23:GC31 ET14:FA31 FC14:FE21 FB18 FB23 FB28 FB15 FB20 FB25 FB30 FC22:FK22 FM22:GC22 FM13:GF21 ET5:FK7 FM5:GF7 FL5:FL22 EL13:EL19</xm:sqref>
        </x14:conditionalFormatting>
        <x14:conditionalFormatting xmlns:xm="http://schemas.microsoft.com/office/excel/2006/main">
          <x14:cfRule type="containsText" priority="24" operator="containsText" id="{4CD03A38-938B-A844-8073-BBDB0367CD88}">
            <xm:f>NOT(ISERROR(SEARCH("+",AF9)))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" operator="containsText" id="{41942E62-4D68-904B-84D0-162907026C3E}">
            <xm:f>NOT(ISERROR(SEARCH("-",AF9)))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DX9:EJ12 AX10:CR12 AF10:AW11 AF9:CR9 AN12:AW12 AF21 ET9:EZ12 FA9:FA11 EL9:ER12 EK10:EK12 DM9:DV12 DL10:DL12 FW9:GC12 FT10:FV12 GE9:GF12 GD10:GD12 CU9:DK12 FB12:FK12 FC9:FK11 FB9 FB11 FB14 FB19 FB24 FB29 FB16:FB17 FB21:FB22 FB26:FB27 FB31 FM9:FS12</xm:sqref>
        </x14:conditionalFormatting>
        <x14:conditionalFormatting xmlns:xm="http://schemas.microsoft.com/office/excel/2006/main">
          <x14:cfRule type="containsText" priority="21" operator="containsText" id="{4F5BD200-DB4B-DB44-A49D-01B9B62CAC89}">
            <xm:f>NOT(ISERROR(SEARCH("+",AY6)))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" operator="containsText" id="{F9434909-3598-F041-80BD-C961B6E75CF0}">
            <xm:f>NOT(ISERROR(SEARCH("-",AY6)))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CA6:CK6 DX6 DZ6:ED6 EP6:ER6 CM6 EF6:EM6 BR6 CZ6:DA6 ET6:EY6 CU6:CW6 BJ6:BO6 CP6:CR6 AY6 BT6:BX6 DC6:DS6 BA6:BG6 FB6:FK6 FM6:GF6</xm:sqref>
        </x14:conditionalFormatting>
        <x14:conditionalFormatting xmlns:xm="http://schemas.microsoft.com/office/excel/2006/main">
          <x14:cfRule type="containsText" priority="17" operator="containsText" id="{8086D586-E257-3E4A-B2E8-3E4863696CD4}">
            <xm:f>NOT(ISERROR(SEARCH("+",AF8)))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" operator="containsText" id="{1304E692-BFEC-1F40-AB91-1239D32D5E8F}">
            <xm:f>NOT(ISERROR(SEARCH("-",AF8)))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CU8:DK9 AF8:AL9 AN8:CR9 DX8:EJ9 EL8:ER9 EK8 DM8:DV9 DL8 FW8:GC9 ET8:FK8 GE8:GF9 GD8 ET9:FA9 FC9:FK9 FM9:FS9 FM8:FV8</xm:sqref>
        </x14:conditionalFormatting>
        <x14:conditionalFormatting xmlns:xm="http://schemas.microsoft.com/office/excel/2006/main">
          <x14:cfRule type="containsText" priority="13" operator="containsText" id="{88378489-339A-D644-A0F6-B477A42C6CF6}">
            <xm:f>NOT(ISERROR(SEARCH("+",AM8)))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" operator="containsText" id="{B9E54968-8054-984D-8B01-1DE36E1127BC}">
            <xm:f>NOT(ISERROR(SEARCH("-",AM8)))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AM8:AM9</xm:sqref>
        </x14:conditionalFormatting>
        <x14:conditionalFormatting xmlns:xm="http://schemas.microsoft.com/office/excel/2006/main">
          <x14:cfRule type="containsText" priority="9" operator="containsText" id="{1EA378DB-0947-AE4D-AE4F-9ACADF85E22F}">
            <xm:f>NOT(ISERROR(SEARCH("+",GD22)))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" operator="containsText" id="{CF7B55D5-A57A-DC4F-A3B3-D622F9A39DD2}">
            <xm:f>NOT(ISERROR(SEARCH("-",GD22)))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GD22:GF24</xm:sqref>
        </x14:conditionalFormatting>
        <x14:conditionalFormatting xmlns:xm="http://schemas.microsoft.com/office/excel/2006/main">
          <x14:cfRule type="containsText" priority="6" operator="containsText" id="{9676543A-F551-8F4B-BAF7-3C0723E3D3A8}">
            <xm:f>NOT(ISERROR(SEARCH("+",AF21)))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" operator="containsText" id="{D649F356-2131-A844-99CF-E8A49A5FC82B}">
            <xm:f>NOT(ISERROR(SEARCH("-",AF21)))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AF21</xm:sqref>
        </x14:conditionalFormatting>
        <x14:conditionalFormatting xmlns:xm="http://schemas.microsoft.com/office/excel/2006/main">
          <x14:cfRule type="containsText" priority="3" operator="containsText" id="{96D8795F-0F34-F845-87E1-0B5BE8859C5E}">
            <xm:f>NOT(ISERROR(SEARCH("+",FA12)))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6B0B30E6-BA48-3247-9C7E-48DE8B614765}">
            <xm:f>NOT(ISERROR(SEARCH("-",FA12)))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FA12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B95CF-AB5D-BC42-842A-7E75A2E4DCBF}">
  <dimension ref="B2:AQ173"/>
  <sheetViews>
    <sheetView workbookViewId="0">
      <selection activeCell="W22" sqref="W22"/>
    </sheetView>
  </sheetViews>
  <sheetFormatPr defaultColWidth="11" defaultRowHeight="15.5" x14ac:dyDescent="0.35"/>
  <sheetData>
    <row r="2" spans="2:43" ht="16" thickBot="1" x14ac:dyDescent="0.4">
      <c r="B2" s="54" t="s">
        <v>247</v>
      </c>
      <c r="C2" s="54"/>
      <c r="D2" s="54"/>
      <c r="E2" s="54"/>
    </row>
    <row r="3" spans="2:43" ht="16" thickBot="1" x14ac:dyDescent="0.4">
      <c r="B3" s="55"/>
      <c r="C3" s="54" t="s">
        <v>248</v>
      </c>
      <c r="D3" s="54"/>
      <c r="E3" s="54"/>
      <c r="H3" s="116" t="s">
        <v>0</v>
      </c>
      <c r="I3" s="117"/>
      <c r="J3" s="122"/>
      <c r="K3" s="123"/>
      <c r="L3" s="123"/>
      <c r="M3" s="123"/>
      <c r="N3" s="124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56"/>
      <c r="AN3" s="127" t="s">
        <v>1</v>
      </c>
      <c r="AO3" s="128"/>
      <c r="AP3" s="128"/>
      <c r="AQ3" s="129"/>
    </row>
    <row r="4" spans="2:43" x14ac:dyDescent="0.35">
      <c r="B4" s="57"/>
      <c r="C4" s="54" t="s">
        <v>249</v>
      </c>
      <c r="D4" s="54"/>
      <c r="E4" s="54"/>
      <c r="H4" s="118"/>
      <c r="I4" s="119"/>
      <c r="J4" s="130" t="s">
        <v>250</v>
      </c>
      <c r="K4" s="107" t="s">
        <v>2</v>
      </c>
      <c r="L4" s="107" t="s">
        <v>3</v>
      </c>
      <c r="M4" s="133" t="s">
        <v>4</v>
      </c>
      <c r="N4" s="113" t="s">
        <v>5</v>
      </c>
      <c r="O4" s="107" t="s">
        <v>6</v>
      </c>
      <c r="P4" s="113" t="s">
        <v>7</v>
      </c>
      <c r="Q4" s="113" t="s">
        <v>8</v>
      </c>
      <c r="R4" s="113" t="s">
        <v>9</v>
      </c>
      <c r="S4" s="113" t="s">
        <v>10</v>
      </c>
      <c r="T4" s="113" t="s">
        <v>11</v>
      </c>
      <c r="U4" s="113" t="s">
        <v>12</v>
      </c>
      <c r="V4" s="107" t="s">
        <v>13</v>
      </c>
      <c r="W4" s="107" t="s">
        <v>14</v>
      </c>
      <c r="X4" s="113" t="s">
        <v>15</v>
      </c>
      <c r="Y4" s="113" t="s">
        <v>16</v>
      </c>
      <c r="Z4" s="113" t="s">
        <v>17</v>
      </c>
      <c r="AA4" s="113" t="s">
        <v>18</v>
      </c>
      <c r="AB4" s="107" t="s">
        <v>19</v>
      </c>
      <c r="AC4" s="107" t="s">
        <v>20</v>
      </c>
      <c r="AD4" s="113" t="s">
        <v>21</v>
      </c>
      <c r="AE4" s="113" t="s">
        <v>22</v>
      </c>
      <c r="AF4" s="107" t="s">
        <v>23</v>
      </c>
      <c r="AG4" s="113" t="s">
        <v>24</v>
      </c>
      <c r="AH4" s="107" t="s">
        <v>25</v>
      </c>
      <c r="AI4" s="107" t="s">
        <v>26</v>
      </c>
      <c r="AJ4" s="107" t="s">
        <v>27</v>
      </c>
      <c r="AK4" s="113" t="s">
        <v>28</v>
      </c>
      <c r="AL4" s="107" t="s">
        <v>29</v>
      </c>
      <c r="AM4" s="110"/>
      <c r="AN4" s="136" t="s">
        <v>30</v>
      </c>
      <c r="AO4" s="136" t="s">
        <v>31</v>
      </c>
      <c r="AP4" s="136" t="s">
        <v>32</v>
      </c>
      <c r="AQ4" s="110" t="s">
        <v>33</v>
      </c>
    </row>
    <row r="5" spans="2:43" x14ac:dyDescent="0.35">
      <c r="B5" s="58"/>
      <c r="C5" s="54" t="s">
        <v>251</v>
      </c>
      <c r="D5" s="54"/>
      <c r="E5" s="54"/>
      <c r="H5" s="118"/>
      <c r="I5" s="119"/>
      <c r="J5" s="131"/>
      <c r="K5" s="108"/>
      <c r="L5" s="108"/>
      <c r="M5" s="134"/>
      <c r="N5" s="114"/>
      <c r="O5" s="108"/>
      <c r="P5" s="114"/>
      <c r="Q5" s="114"/>
      <c r="R5" s="114"/>
      <c r="S5" s="114"/>
      <c r="T5" s="114"/>
      <c r="U5" s="114"/>
      <c r="V5" s="108"/>
      <c r="W5" s="108"/>
      <c r="X5" s="114"/>
      <c r="Y5" s="114"/>
      <c r="Z5" s="114"/>
      <c r="AA5" s="114"/>
      <c r="AB5" s="108"/>
      <c r="AC5" s="108"/>
      <c r="AD5" s="114"/>
      <c r="AE5" s="114"/>
      <c r="AF5" s="108"/>
      <c r="AG5" s="114"/>
      <c r="AH5" s="108"/>
      <c r="AI5" s="108"/>
      <c r="AJ5" s="108"/>
      <c r="AK5" s="114"/>
      <c r="AL5" s="108"/>
      <c r="AM5" s="111"/>
      <c r="AN5" s="137"/>
      <c r="AO5" s="137"/>
      <c r="AP5" s="137"/>
      <c r="AQ5" s="111"/>
    </row>
    <row r="6" spans="2:43" x14ac:dyDescent="0.35">
      <c r="B6" s="59"/>
      <c r="C6" s="54" t="s">
        <v>252</v>
      </c>
      <c r="D6" s="54"/>
      <c r="E6" s="54"/>
      <c r="H6" s="118"/>
      <c r="I6" s="119"/>
      <c r="J6" s="131"/>
      <c r="K6" s="108"/>
      <c r="L6" s="108"/>
      <c r="M6" s="134"/>
      <c r="N6" s="114"/>
      <c r="O6" s="108"/>
      <c r="P6" s="114"/>
      <c r="Q6" s="114"/>
      <c r="R6" s="114"/>
      <c r="S6" s="114"/>
      <c r="T6" s="114"/>
      <c r="U6" s="114"/>
      <c r="V6" s="108"/>
      <c r="W6" s="108"/>
      <c r="X6" s="114"/>
      <c r="Y6" s="114"/>
      <c r="Z6" s="114"/>
      <c r="AA6" s="114"/>
      <c r="AB6" s="108"/>
      <c r="AC6" s="108"/>
      <c r="AD6" s="114"/>
      <c r="AE6" s="114"/>
      <c r="AF6" s="108"/>
      <c r="AG6" s="114"/>
      <c r="AH6" s="108"/>
      <c r="AI6" s="108"/>
      <c r="AJ6" s="108"/>
      <c r="AK6" s="114"/>
      <c r="AL6" s="108"/>
      <c r="AM6" s="111"/>
      <c r="AN6" s="137"/>
      <c r="AO6" s="137"/>
      <c r="AP6" s="137"/>
      <c r="AQ6" s="111"/>
    </row>
    <row r="7" spans="2:43" x14ac:dyDescent="0.35">
      <c r="B7" s="60"/>
      <c r="C7" s="54" t="s">
        <v>253</v>
      </c>
      <c r="D7" s="54"/>
      <c r="E7" s="54"/>
      <c r="H7" s="118"/>
      <c r="I7" s="119"/>
      <c r="J7" s="131"/>
      <c r="K7" s="108"/>
      <c r="L7" s="108"/>
      <c r="M7" s="134"/>
      <c r="N7" s="114"/>
      <c r="O7" s="108"/>
      <c r="P7" s="114"/>
      <c r="Q7" s="114"/>
      <c r="R7" s="114"/>
      <c r="S7" s="114"/>
      <c r="T7" s="114"/>
      <c r="U7" s="114"/>
      <c r="V7" s="108"/>
      <c r="W7" s="108"/>
      <c r="X7" s="114"/>
      <c r="Y7" s="114"/>
      <c r="Z7" s="114"/>
      <c r="AA7" s="114"/>
      <c r="AB7" s="108"/>
      <c r="AC7" s="108"/>
      <c r="AD7" s="114"/>
      <c r="AE7" s="114"/>
      <c r="AF7" s="108"/>
      <c r="AG7" s="114"/>
      <c r="AH7" s="108"/>
      <c r="AI7" s="108"/>
      <c r="AJ7" s="108"/>
      <c r="AK7" s="114"/>
      <c r="AL7" s="108"/>
      <c r="AM7" s="111"/>
      <c r="AN7" s="137"/>
      <c r="AO7" s="137"/>
      <c r="AP7" s="137"/>
      <c r="AQ7" s="111"/>
    </row>
    <row r="8" spans="2:43" x14ac:dyDescent="0.35">
      <c r="B8" s="1">
        <v>0</v>
      </c>
      <c r="C8" s="54" t="s">
        <v>254</v>
      </c>
      <c r="D8" s="54"/>
      <c r="E8" s="54"/>
      <c r="H8" s="118"/>
      <c r="I8" s="119"/>
      <c r="J8" s="131"/>
      <c r="K8" s="108"/>
      <c r="L8" s="108"/>
      <c r="M8" s="134"/>
      <c r="N8" s="114"/>
      <c r="O8" s="108"/>
      <c r="P8" s="114"/>
      <c r="Q8" s="114"/>
      <c r="R8" s="114"/>
      <c r="S8" s="114"/>
      <c r="T8" s="114"/>
      <c r="U8" s="114"/>
      <c r="V8" s="108"/>
      <c r="W8" s="108"/>
      <c r="X8" s="114"/>
      <c r="Y8" s="114"/>
      <c r="Z8" s="114"/>
      <c r="AA8" s="114"/>
      <c r="AB8" s="108"/>
      <c r="AC8" s="108"/>
      <c r="AD8" s="114"/>
      <c r="AE8" s="114"/>
      <c r="AF8" s="108"/>
      <c r="AG8" s="114"/>
      <c r="AH8" s="108"/>
      <c r="AI8" s="108"/>
      <c r="AJ8" s="108"/>
      <c r="AK8" s="114"/>
      <c r="AL8" s="108"/>
      <c r="AM8" s="111"/>
      <c r="AN8" s="137"/>
      <c r="AO8" s="137"/>
      <c r="AP8" s="137"/>
      <c r="AQ8" s="111"/>
    </row>
    <row r="9" spans="2:43" x14ac:dyDescent="0.35">
      <c r="B9" s="1" t="s">
        <v>34</v>
      </c>
      <c r="C9" s="54" t="s">
        <v>255</v>
      </c>
      <c r="D9" s="54"/>
      <c r="E9" s="54"/>
      <c r="H9" s="118"/>
      <c r="I9" s="119"/>
      <c r="J9" s="131"/>
      <c r="K9" s="108"/>
      <c r="L9" s="108"/>
      <c r="M9" s="134"/>
      <c r="N9" s="114"/>
      <c r="O9" s="108"/>
      <c r="P9" s="114"/>
      <c r="Q9" s="114"/>
      <c r="R9" s="114"/>
      <c r="S9" s="114"/>
      <c r="T9" s="114"/>
      <c r="U9" s="114"/>
      <c r="V9" s="108"/>
      <c r="W9" s="108"/>
      <c r="X9" s="114"/>
      <c r="Y9" s="114"/>
      <c r="Z9" s="114"/>
      <c r="AA9" s="114"/>
      <c r="AB9" s="108"/>
      <c r="AC9" s="108"/>
      <c r="AD9" s="114"/>
      <c r="AE9" s="114"/>
      <c r="AF9" s="108"/>
      <c r="AG9" s="114"/>
      <c r="AH9" s="108"/>
      <c r="AI9" s="108"/>
      <c r="AJ9" s="108"/>
      <c r="AK9" s="114"/>
      <c r="AL9" s="108"/>
      <c r="AM9" s="111"/>
      <c r="AN9" s="137"/>
      <c r="AO9" s="137"/>
      <c r="AP9" s="137"/>
      <c r="AQ9" s="111"/>
    </row>
    <row r="10" spans="2:43" x14ac:dyDescent="0.35">
      <c r="B10" s="1" t="s">
        <v>35</v>
      </c>
      <c r="C10" s="54" t="s">
        <v>256</v>
      </c>
      <c r="D10" s="54"/>
      <c r="E10" s="54"/>
      <c r="H10" s="118"/>
      <c r="I10" s="119"/>
      <c r="J10" s="131"/>
      <c r="K10" s="108"/>
      <c r="L10" s="108"/>
      <c r="M10" s="134"/>
      <c r="N10" s="114"/>
      <c r="O10" s="108"/>
      <c r="P10" s="114"/>
      <c r="Q10" s="114"/>
      <c r="R10" s="114"/>
      <c r="S10" s="114"/>
      <c r="T10" s="114"/>
      <c r="U10" s="114"/>
      <c r="V10" s="108"/>
      <c r="W10" s="108"/>
      <c r="X10" s="114"/>
      <c r="Y10" s="114"/>
      <c r="Z10" s="114"/>
      <c r="AA10" s="114"/>
      <c r="AB10" s="108"/>
      <c r="AC10" s="108"/>
      <c r="AD10" s="114"/>
      <c r="AE10" s="114"/>
      <c r="AF10" s="108"/>
      <c r="AG10" s="114"/>
      <c r="AH10" s="108"/>
      <c r="AI10" s="108"/>
      <c r="AJ10" s="108"/>
      <c r="AK10" s="114"/>
      <c r="AL10" s="108"/>
      <c r="AM10" s="111"/>
      <c r="AN10" s="137"/>
      <c r="AO10" s="137"/>
      <c r="AP10" s="137"/>
      <c r="AQ10" s="111"/>
    </row>
    <row r="11" spans="2:43" x14ac:dyDescent="0.35">
      <c r="B11" s="2" t="s">
        <v>257</v>
      </c>
      <c r="C11" s="54" t="s">
        <v>258</v>
      </c>
      <c r="D11" s="54"/>
      <c r="E11" s="54"/>
      <c r="H11" s="118"/>
      <c r="I11" s="119"/>
      <c r="J11" s="131"/>
      <c r="K11" s="108"/>
      <c r="L11" s="108"/>
      <c r="M11" s="134"/>
      <c r="N11" s="114"/>
      <c r="O11" s="108"/>
      <c r="P11" s="114"/>
      <c r="Q11" s="114"/>
      <c r="R11" s="114"/>
      <c r="S11" s="114"/>
      <c r="T11" s="114"/>
      <c r="U11" s="114"/>
      <c r="V11" s="108"/>
      <c r="W11" s="108"/>
      <c r="X11" s="114"/>
      <c r="Y11" s="114"/>
      <c r="Z11" s="114"/>
      <c r="AA11" s="114"/>
      <c r="AB11" s="108"/>
      <c r="AC11" s="108"/>
      <c r="AD11" s="114"/>
      <c r="AE11" s="114"/>
      <c r="AF11" s="108"/>
      <c r="AG11" s="114"/>
      <c r="AH11" s="108"/>
      <c r="AI11" s="108"/>
      <c r="AJ11" s="108"/>
      <c r="AK11" s="114"/>
      <c r="AL11" s="108"/>
      <c r="AM11" s="111"/>
      <c r="AN11" s="137"/>
      <c r="AO11" s="137"/>
      <c r="AP11" s="137"/>
      <c r="AQ11" s="111"/>
    </row>
    <row r="12" spans="2:43" x14ac:dyDescent="0.35">
      <c r="B12" s="61" t="s">
        <v>34</v>
      </c>
      <c r="C12" t="s">
        <v>259</v>
      </c>
      <c r="H12" s="118"/>
      <c r="I12" s="119"/>
      <c r="J12" s="131"/>
      <c r="K12" s="108"/>
      <c r="L12" s="108"/>
      <c r="M12" s="134"/>
      <c r="N12" s="114"/>
      <c r="O12" s="108"/>
      <c r="P12" s="114"/>
      <c r="Q12" s="114"/>
      <c r="R12" s="114"/>
      <c r="S12" s="114"/>
      <c r="T12" s="114"/>
      <c r="U12" s="114"/>
      <c r="V12" s="108"/>
      <c r="W12" s="108"/>
      <c r="X12" s="114"/>
      <c r="Y12" s="114"/>
      <c r="Z12" s="114"/>
      <c r="AA12" s="114"/>
      <c r="AB12" s="108"/>
      <c r="AC12" s="108"/>
      <c r="AD12" s="114"/>
      <c r="AE12" s="114"/>
      <c r="AF12" s="108"/>
      <c r="AG12" s="114"/>
      <c r="AH12" s="108"/>
      <c r="AI12" s="108"/>
      <c r="AJ12" s="108"/>
      <c r="AK12" s="114"/>
      <c r="AL12" s="108"/>
      <c r="AM12" s="111"/>
      <c r="AN12" s="137"/>
      <c r="AO12" s="137"/>
      <c r="AP12" s="137"/>
      <c r="AQ12" s="111"/>
    </row>
    <row r="13" spans="2:43" x14ac:dyDescent="0.35">
      <c r="B13" s="61" t="s">
        <v>35</v>
      </c>
      <c r="C13" t="s">
        <v>260</v>
      </c>
      <c r="H13" s="118"/>
      <c r="I13" s="119"/>
      <c r="J13" s="131"/>
      <c r="K13" s="108"/>
      <c r="L13" s="108"/>
      <c r="M13" s="134"/>
      <c r="N13" s="114"/>
      <c r="O13" s="108"/>
      <c r="P13" s="114"/>
      <c r="Q13" s="114"/>
      <c r="R13" s="114"/>
      <c r="S13" s="114"/>
      <c r="T13" s="114"/>
      <c r="U13" s="114"/>
      <c r="V13" s="108"/>
      <c r="W13" s="108"/>
      <c r="X13" s="114"/>
      <c r="Y13" s="114"/>
      <c r="Z13" s="114"/>
      <c r="AA13" s="114"/>
      <c r="AB13" s="108"/>
      <c r="AC13" s="108"/>
      <c r="AD13" s="114"/>
      <c r="AE13" s="114"/>
      <c r="AF13" s="108"/>
      <c r="AG13" s="114"/>
      <c r="AH13" s="108"/>
      <c r="AI13" s="108"/>
      <c r="AJ13" s="108"/>
      <c r="AK13" s="114"/>
      <c r="AL13" s="108"/>
      <c r="AM13" s="111"/>
      <c r="AN13" s="137"/>
      <c r="AO13" s="137"/>
      <c r="AP13" s="137"/>
      <c r="AQ13" s="111"/>
    </row>
    <row r="14" spans="2:43" x14ac:dyDescent="0.35">
      <c r="B14" s="1" t="s">
        <v>36</v>
      </c>
      <c r="C14" t="s">
        <v>261</v>
      </c>
      <c r="H14" s="118"/>
      <c r="I14" s="119"/>
      <c r="J14" s="131"/>
      <c r="K14" s="108"/>
      <c r="L14" s="108"/>
      <c r="M14" s="134"/>
      <c r="N14" s="114"/>
      <c r="O14" s="108"/>
      <c r="P14" s="114"/>
      <c r="Q14" s="114"/>
      <c r="R14" s="114"/>
      <c r="S14" s="114"/>
      <c r="T14" s="114"/>
      <c r="U14" s="114"/>
      <c r="V14" s="108"/>
      <c r="W14" s="108"/>
      <c r="X14" s="114"/>
      <c r="Y14" s="114"/>
      <c r="Z14" s="114"/>
      <c r="AA14" s="114"/>
      <c r="AB14" s="108"/>
      <c r="AC14" s="108"/>
      <c r="AD14" s="114"/>
      <c r="AE14" s="114"/>
      <c r="AF14" s="108"/>
      <c r="AG14" s="114"/>
      <c r="AH14" s="108"/>
      <c r="AI14" s="108"/>
      <c r="AJ14" s="108"/>
      <c r="AK14" s="114"/>
      <c r="AL14" s="108"/>
      <c r="AM14" s="111"/>
      <c r="AN14" s="137"/>
      <c r="AO14" s="137"/>
      <c r="AP14" s="137"/>
      <c r="AQ14" s="111"/>
    </row>
    <row r="15" spans="2:43" ht="16" thickBot="1" x14ac:dyDescent="0.4">
      <c r="B15" s="1" t="s">
        <v>37</v>
      </c>
      <c r="C15" t="s">
        <v>262</v>
      </c>
      <c r="H15" s="120"/>
      <c r="I15" s="121"/>
      <c r="J15" s="132"/>
      <c r="K15" s="109"/>
      <c r="L15" s="109"/>
      <c r="M15" s="135"/>
      <c r="N15" s="115"/>
      <c r="O15" s="109"/>
      <c r="P15" s="115"/>
      <c r="Q15" s="115"/>
      <c r="R15" s="115"/>
      <c r="S15" s="115"/>
      <c r="T15" s="115"/>
      <c r="U15" s="115"/>
      <c r="V15" s="109"/>
      <c r="W15" s="109"/>
      <c r="X15" s="115"/>
      <c r="Y15" s="115"/>
      <c r="Z15" s="115"/>
      <c r="AA15" s="115"/>
      <c r="AB15" s="109"/>
      <c r="AC15" s="109"/>
      <c r="AD15" s="115"/>
      <c r="AE15" s="115"/>
      <c r="AF15" s="109"/>
      <c r="AG15" s="115"/>
      <c r="AH15" s="109"/>
      <c r="AI15" s="109"/>
      <c r="AJ15" s="109"/>
      <c r="AK15" s="115"/>
      <c r="AL15" s="109"/>
      <c r="AM15" s="112"/>
      <c r="AN15" s="138"/>
      <c r="AO15" s="138"/>
      <c r="AP15" s="138"/>
      <c r="AQ15" s="112"/>
    </row>
    <row r="16" spans="2:43" ht="16" thickBot="1" x14ac:dyDescent="0.4">
      <c r="B16" s="3" t="s">
        <v>38</v>
      </c>
      <c r="C16" t="s">
        <v>263</v>
      </c>
      <c r="H16" s="105" t="s">
        <v>39</v>
      </c>
      <c r="I16" s="106"/>
      <c r="J16" s="62"/>
      <c r="K16" s="63"/>
      <c r="L16" s="63"/>
      <c r="M16" s="64"/>
      <c r="N16" s="63"/>
      <c r="O16" s="63"/>
      <c r="P16" s="63"/>
      <c r="Q16" s="65"/>
      <c r="R16" s="63"/>
      <c r="S16" s="65"/>
      <c r="T16" s="65"/>
      <c r="U16" s="66" t="s">
        <v>264</v>
      </c>
      <c r="V16" s="66"/>
      <c r="W16" s="67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8"/>
      <c r="AN16" s="66"/>
      <c r="AO16" s="66"/>
      <c r="AP16" s="66"/>
      <c r="AQ16" s="68"/>
    </row>
    <row r="17" spans="2:43" x14ac:dyDescent="0.35">
      <c r="B17" s="4" t="s">
        <v>40</v>
      </c>
      <c r="C17" t="s">
        <v>265</v>
      </c>
      <c r="H17" s="86" t="s">
        <v>41</v>
      </c>
      <c r="I17" s="126"/>
      <c r="J17" s="5">
        <v>0</v>
      </c>
      <c r="K17" s="6">
        <v>0</v>
      </c>
      <c r="L17" s="1" t="s">
        <v>34</v>
      </c>
      <c r="M17" s="7" t="s">
        <v>34</v>
      </c>
      <c r="N17" s="5" t="s">
        <v>42</v>
      </c>
      <c r="O17" s="1" t="s">
        <v>34</v>
      </c>
      <c r="P17" s="6">
        <v>0</v>
      </c>
      <c r="Q17" s="6" t="s">
        <v>34</v>
      </c>
      <c r="R17" s="1">
        <v>0</v>
      </c>
      <c r="S17" s="6">
        <v>0</v>
      </c>
      <c r="T17" s="2">
        <v>0</v>
      </c>
      <c r="U17" s="2" t="s">
        <v>42</v>
      </c>
      <c r="V17" s="2" t="s">
        <v>42</v>
      </c>
      <c r="W17" s="2" t="s">
        <v>34</v>
      </c>
      <c r="X17" s="2" t="s">
        <v>34</v>
      </c>
      <c r="Y17" s="2">
        <v>0</v>
      </c>
      <c r="Z17" s="2">
        <v>0</v>
      </c>
      <c r="AA17" s="2">
        <v>0</v>
      </c>
      <c r="AB17" s="1" t="s">
        <v>42</v>
      </c>
      <c r="AC17" s="2" t="s">
        <v>42</v>
      </c>
      <c r="AD17" s="2">
        <v>0</v>
      </c>
      <c r="AE17" s="2">
        <v>0</v>
      </c>
      <c r="AF17" s="2" t="s">
        <v>42</v>
      </c>
      <c r="AG17" s="2" t="s">
        <v>42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8" t="s">
        <v>42</v>
      </c>
      <c r="AN17">
        <f t="shared" ref="AN17:AN80" si="0">COUNTIF(J17:AM17,"+")</f>
        <v>6</v>
      </c>
      <c r="AO17">
        <f t="shared" ref="AO17:AO80" si="1">COUNTIF(J17:AM17,"-")</f>
        <v>0</v>
      </c>
      <c r="AP17">
        <f t="shared" ref="AP17:AP80" si="2">COUNTIF(J17:AM17,"0")</f>
        <v>16</v>
      </c>
      <c r="AQ17" s="9">
        <f>AN17-AO17</f>
        <v>6</v>
      </c>
    </row>
    <row r="18" spans="2:43" ht="16" thickBot="1" x14ac:dyDescent="0.4">
      <c r="B18" s="69"/>
      <c r="H18" s="105" t="s">
        <v>43</v>
      </c>
      <c r="I18" s="106"/>
      <c r="J18" s="70">
        <v>0</v>
      </c>
      <c r="K18" s="71" t="s">
        <v>42</v>
      </c>
      <c r="L18" s="71" t="s">
        <v>42</v>
      </c>
      <c r="M18" s="72" t="s">
        <v>42</v>
      </c>
      <c r="N18" s="70" t="s">
        <v>42</v>
      </c>
      <c r="O18" s="71" t="s">
        <v>42</v>
      </c>
      <c r="P18" s="73" t="s">
        <v>34</v>
      </c>
      <c r="Q18" s="74" t="s">
        <v>34</v>
      </c>
      <c r="R18" s="71">
        <v>0</v>
      </c>
      <c r="S18" s="74" t="s">
        <v>34</v>
      </c>
      <c r="T18" s="72">
        <v>0</v>
      </c>
      <c r="U18" s="72" t="s">
        <v>34</v>
      </c>
      <c r="V18" s="72" t="s">
        <v>42</v>
      </c>
      <c r="W18" s="72" t="s">
        <v>34</v>
      </c>
      <c r="X18" s="72">
        <v>0</v>
      </c>
      <c r="Y18" s="72" t="s">
        <v>42</v>
      </c>
      <c r="Z18" s="72">
        <v>0</v>
      </c>
      <c r="AA18" s="72" t="s">
        <v>34</v>
      </c>
      <c r="AB18" s="3" t="s">
        <v>38</v>
      </c>
      <c r="AC18" s="72" t="s">
        <v>42</v>
      </c>
      <c r="AD18" s="72" t="s">
        <v>34</v>
      </c>
      <c r="AE18" s="75" t="s">
        <v>36</v>
      </c>
      <c r="AF18" s="72" t="s">
        <v>42</v>
      </c>
      <c r="AG18" s="72" t="s">
        <v>42</v>
      </c>
      <c r="AH18" s="72">
        <v>0</v>
      </c>
      <c r="AI18" s="72">
        <v>0</v>
      </c>
      <c r="AJ18" s="72">
        <v>0</v>
      </c>
      <c r="AK18" s="72">
        <v>0</v>
      </c>
      <c r="AL18" s="72" t="s">
        <v>34</v>
      </c>
      <c r="AM18" s="76" t="s">
        <v>42</v>
      </c>
      <c r="AN18" s="10">
        <f t="shared" si="0"/>
        <v>8</v>
      </c>
      <c r="AO18" s="10">
        <f t="shared" si="1"/>
        <v>0</v>
      </c>
      <c r="AP18" s="10">
        <f t="shared" si="2"/>
        <v>9</v>
      </c>
      <c r="AQ18" s="11">
        <f t="shared" ref="AQ18:AQ81" si="3">AN18-AO18</f>
        <v>8</v>
      </c>
    </row>
    <row r="19" spans="2:43" x14ac:dyDescent="0.35">
      <c r="B19" s="69"/>
      <c r="H19" s="99" t="s">
        <v>44</v>
      </c>
      <c r="I19" s="77" t="s">
        <v>45</v>
      </c>
      <c r="J19" s="78" t="s">
        <v>42</v>
      </c>
      <c r="K19" s="79" t="s">
        <v>34</v>
      </c>
      <c r="L19" s="80" t="s">
        <v>34</v>
      </c>
      <c r="M19" s="80" t="s">
        <v>42</v>
      </c>
      <c r="N19" s="78" t="s">
        <v>34</v>
      </c>
      <c r="O19" s="80" t="s">
        <v>34</v>
      </c>
      <c r="P19" s="79" t="s">
        <v>34</v>
      </c>
      <c r="Q19" s="80" t="s">
        <v>42</v>
      </c>
      <c r="R19" s="80" t="s">
        <v>42</v>
      </c>
      <c r="S19" s="80" t="s">
        <v>42</v>
      </c>
      <c r="T19" s="2" t="s">
        <v>42</v>
      </c>
      <c r="U19" s="2" t="s">
        <v>42</v>
      </c>
      <c r="V19" s="2" t="s">
        <v>42</v>
      </c>
      <c r="W19" s="2" t="s">
        <v>42</v>
      </c>
      <c r="X19" s="2" t="s">
        <v>42</v>
      </c>
      <c r="Y19" s="2" t="s">
        <v>42</v>
      </c>
      <c r="Z19" s="2" t="s">
        <v>42</v>
      </c>
      <c r="AA19" s="2" t="s">
        <v>42</v>
      </c>
      <c r="AB19" s="2" t="s">
        <v>42</v>
      </c>
      <c r="AC19" s="2" t="s">
        <v>42</v>
      </c>
      <c r="AD19" s="2" t="s">
        <v>42</v>
      </c>
      <c r="AE19" s="2" t="s">
        <v>42</v>
      </c>
      <c r="AF19" s="2" t="s">
        <v>42</v>
      </c>
      <c r="AG19" s="2" t="s">
        <v>42</v>
      </c>
      <c r="AH19" s="2" t="s">
        <v>42</v>
      </c>
      <c r="AI19" s="2" t="s">
        <v>42</v>
      </c>
      <c r="AJ19" s="2" t="s">
        <v>42</v>
      </c>
      <c r="AK19" s="2" t="s">
        <v>42</v>
      </c>
      <c r="AL19" s="2" t="s">
        <v>34</v>
      </c>
      <c r="AM19" s="81" t="s">
        <v>42</v>
      </c>
      <c r="AN19" s="12">
        <f t="shared" si="0"/>
        <v>6</v>
      </c>
      <c r="AO19" s="12">
        <f t="shared" si="1"/>
        <v>0</v>
      </c>
      <c r="AP19" s="12">
        <f t="shared" si="2"/>
        <v>0</v>
      </c>
      <c r="AQ19" s="13">
        <f t="shared" si="3"/>
        <v>6</v>
      </c>
    </row>
    <row r="20" spans="2:43" x14ac:dyDescent="0.35">
      <c r="H20" s="100"/>
      <c r="I20" s="14" t="s">
        <v>46</v>
      </c>
      <c r="J20" s="5" t="s">
        <v>42</v>
      </c>
      <c r="K20" s="1" t="s">
        <v>42</v>
      </c>
      <c r="L20" s="1" t="s">
        <v>35</v>
      </c>
      <c r="M20" s="2" t="s">
        <v>42</v>
      </c>
      <c r="N20" s="61" t="s">
        <v>34</v>
      </c>
      <c r="O20" s="1" t="s">
        <v>35</v>
      </c>
      <c r="P20" s="1" t="s">
        <v>42</v>
      </c>
      <c r="Q20" s="1" t="s">
        <v>42</v>
      </c>
      <c r="R20" s="1" t="s">
        <v>42</v>
      </c>
      <c r="S20" s="1" t="s">
        <v>42</v>
      </c>
      <c r="T20" s="2" t="s">
        <v>42</v>
      </c>
      <c r="U20" s="2" t="s">
        <v>42</v>
      </c>
      <c r="V20" s="2" t="s">
        <v>42</v>
      </c>
      <c r="W20" s="2" t="s">
        <v>42</v>
      </c>
      <c r="X20" s="2" t="s">
        <v>42</v>
      </c>
      <c r="Y20" s="2" t="s">
        <v>34</v>
      </c>
      <c r="Z20" s="2" t="s">
        <v>42</v>
      </c>
      <c r="AA20" s="2" t="s">
        <v>42</v>
      </c>
      <c r="AB20" s="2" t="s">
        <v>42</v>
      </c>
      <c r="AC20" s="2" t="s">
        <v>42</v>
      </c>
      <c r="AD20" s="2" t="s">
        <v>42</v>
      </c>
      <c r="AE20" s="2" t="s">
        <v>42</v>
      </c>
      <c r="AF20" s="2" t="s">
        <v>42</v>
      </c>
      <c r="AG20" s="2" t="s">
        <v>42</v>
      </c>
      <c r="AH20" s="2" t="s">
        <v>42</v>
      </c>
      <c r="AI20" s="2" t="s">
        <v>42</v>
      </c>
      <c r="AJ20" s="2" t="s">
        <v>42</v>
      </c>
      <c r="AK20" s="2" t="s">
        <v>42</v>
      </c>
      <c r="AL20" s="2" t="s">
        <v>35</v>
      </c>
      <c r="AM20" s="8" t="s">
        <v>42</v>
      </c>
      <c r="AN20">
        <f t="shared" si="0"/>
        <v>2</v>
      </c>
      <c r="AO20">
        <f t="shared" si="1"/>
        <v>3</v>
      </c>
      <c r="AP20">
        <f t="shared" si="2"/>
        <v>0</v>
      </c>
      <c r="AQ20" s="9">
        <f t="shared" si="3"/>
        <v>-1</v>
      </c>
    </row>
    <row r="21" spans="2:43" x14ac:dyDescent="0.35">
      <c r="H21" s="100"/>
      <c r="I21" s="14" t="s">
        <v>47</v>
      </c>
      <c r="J21" s="5" t="s">
        <v>42</v>
      </c>
      <c r="K21" s="15" t="s">
        <v>34</v>
      </c>
      <c r="L21" s="1" t="s">
        <v>42</v>
      </c>
      <c r="M21" s="2" t="s">
        <v>42</v>
      </c>
      <c r="N21" s="5" t="s">
        <v>42</v>
      </c>
      <c r="O21" s="1" t="s">
        <v>42</v>
      </c>
      <c r="P21" s="1" t="s">
        <v>42</v>
      </c>
      <c r="Q21" s="1" t="s">
        <v>42</v>
      </c>
      <c r="R21" s="1" t="s">
        <v>42</v>
      </c>
      <c r="S21" s="1" t="s">
        <v>42</v>
      </c>
      <c r="T21" s="2" t="s">
        <v>42</v>
      </c>
      <c r="U21" s="2" t="s">
        <v>42</v>
      </c>
      <c r="V21" s="2" t="s">
        <v>42</v>
      </c>
      <c r="W21" s="2" t="s">
        <v>42</v>
      </c>
      <c r="X21" s="2" t="s">
        <v>42</v>
      </c>
      <c r="Y21" s="2" t="s">
        <v>42</v>
      </c>
      <c r="Z21" s="2" t="s">
        <v>42</v>
      </c>
      <c r="AA21" s="2" t="s">
        <v>42</v>
      </c>
      <c r="AB21" s="2" t="s">
        <v>42</v>
      </c>
      <c r="AC21" s="2" t="s">
        <v>42</v>
      </c>
      <c r="AD21" s="2" t="s">
        <v>42</v>
      </c>
      <c r="AE21" s="2" t="s">
        <v>42</v>
      </c>
      <c r="AF21" s="2" t="s">
        <v>42</v>
      </c>
      <c r="AG21" s="2" t="s">
        <v>42</v>
      </c>
      <c r="AH21" s="2" t="s">
        <v>42</v>
      </c>
      <c r="AI21" s="2" t="s">
        <v>42</v>
      </c>
      <c r="AJ21" s="2" t="s">
        <v>42</v>
      </c>
      <c r="AK21" s="2" t="s">
        <v>42</v>
      </c>
      <c r="AL21" s="2" t="s">
        <v>34</v>
      </c>
      <c r="AM21" s="8" t="s">
        <v>42</v>
      </c>
      <c r="AN21">
        <f t="shared" si="0"/>
        <v>2</v>
      </c>
      <c r="AO21">
        <f t="shared" si="1"/>
        <v>0</v>
      </c>
      <c r="AP21">
        <f t="shared" si="2"/>
        <v>0</v>
      </c>
      <c r="AQ21" s="9">
        <f t="shared" si="3"/>
        <v>2</v>
      </c>
    </row>
    <row r="22" spans="2:43" x14ac:dyDescent="0.35">
      <c r="H22" s="100"/>
      <c r="I22" s="14" t="s">
        <v>48</v>
      </c>
      <c r="J22" s="5" t="s">
        <v>42</v>
      </c>
      <c r="K22" s="15" t="s">
        <v>34</v>
      </c>
      <c r="L22" s="1" t="s">
        <v>34</v>
      </c>
      <c r="M22" s="2" t="s">
        <v>42</v>
      </c>
      <c r="N22" s="5" t="s">
        <v>42</v>
      </c>
      <c r="O22" s="1">
        <v>0</v>
      </c>
      <c r="P22" s="1" t="s">
        <v>42</v>
      </c>
      <c r="Q22" s="1" t="s">
        <v>42</v>
      </c>
      <c r="R22" s="1" t="s">
        <v>42</v>
      </c>
      <c r="S22" s="16" t="s">
        <v>35</v>
      </c>
      <c r="T22" s="2" t="s">
        <v>42</v>
      </c>
      <c r="U22" s="2" t="s">
        <v>42</v>
      </c>
      <c r="V22" s="2" t="s">
        <v>42</v>
      </c>
      <c r="W22" s="2" t="s">
        <v>42</v>
      </c>
      <c r="X22" s="2" t="s">
        <v>42</v>
      </c>
      <c r="Y22" s="2" t="s">
        <v>42</v>
      </c>
      <c r="Z22" s="2" t="s">
        <v>42</v>
      </c>
      <c r="AA22" s="2" t="s">
        <v>42</v>
      </c>
      <c r="AB22" s="2" t="s">
        <v>42</v>
      </c>
      <c r="AC22" s="2" t="s">
        <v>42</v>
      </c>
      <c r="AD22" s="2" t="s">
        <v>42</v>
      </c>
      <c r="AE22" s="2" t="s">
        <v>42</v>
      </c>
      <c r="AF22" s="2" t="s">
        <v>42</v>
      </c>
      <c r="AG22" s="2" t="s">
        <v>42</v>
      </c>
      <c r="AH22" s="2" t="s">
        <v>42</v>
      </c>
      <c r="AI22" s="2" t="s">
        <v>42</v>
      </c>
      <c r="AJ22" s="2" t="s">
        <v>42</v>
      </c>
      <c r="AK22" s="2" t="s">
        <v>42</v>
      </c>
      <c r="AL22" s="2" t="s">
        <v>35</v>
      </c>
      <c r="AM22" s="8" t="s">
        <v>42</v>
      </c>
      <c r="AN22">
        <f t="shared" si="0"/>
        <v>2</v>
      </c>
      <c r="AO22">
        <f t="shared" si="1"/>
        <v>2</v>
      </c>
      <c r="AP22">
        <f t="shared" si="2"/>
        <v>1</v>
      </c>
      <c r="AQ22" s="9">
        <f t="shared" si="3"/>
        <v>0</v>
      </c>
    </row>
    <row r="23" spans="2:43" x14ac:dyDescent="0.35">
      <c r="H23" s="100"/>
      <c r="I23" s="14" t="s">
        <v>49</v>
      </c>
      <c r="J23" s="5" t="s">
        <v>42</v>
      </c>
      <c r="K23" s="1" t="s">
        <v>42</v>
      </c>
      <c r="L23" s="1" t="s">
        <v>42</v>
      </c>
      <c r="M23" s="2" t="s">
        <v>42</v>
      </c>
      <c r="N23" s="5" t="s">
        <v>42</v>
      </c>
      <c r="O23" s="1" t="s">
        <v>34</v>
      </c>
      <c r="P23" s="1" t="s">
        <v>42</v>
      </c>
      <c r="Q23" s="1" t="s">
        <v>42</v>
      </c>
      <c r="R23" s="1" t="s">
        <v>42</v>
      </c>
      <c r="S23" s="15" t="s">
        <v>34</v>
      </c>
      <c r="T23" s="2" t="s">
        <v>42</v>
      </c>
      <c r="U23" s="2" t="s">
        <v>42</v>
      </c>
      <c r="V23" s="2" t="s">
        <v>42</v>
      </c>
      <c r="W23" s="2" t="s">
        <v>42</v>
      </c>
      <c r="X23" s="2" t="s">
        <v>42</v>
      </c>
      <c r="Y23" s="2" t="s">
        <v>42</v>
      </c>
      <c r="Z23" s="2" t="s">
        <v>42</v>
      </c>
      <c r="AA23" s="2" t="s">
        <v>42</v>
      </c>
      <c r="AB23" s="2" t="s">
        <v>42</v>
      </c>
      <c r="AC23" s="2" t="s">
        <v>42</v>
      </c>
      <c r="AD23" s="2" t="s">
        <v>42</v>
      </c>
      <c r="AE23" s="2" t="s">
        <v>42</v>
      </c>
      <c r="AF23" s="2" t="s">
        <v>42</v>
      </c>
      <c r="AG23" s="2" t="s">
        <v>42</v>
      </c>
      <c r="AH23" s="2" t="s">
        <v>42</v>
      </c>
      <c r="AI23" s="2" t="s">
        <v>42</v>
      </c>
      <c r="AJ23" s="2" t="s">
        <v>42</v>
      </c>
      <c r="AK23" s="2" t="s">
        <v>42</v>
      </c>
      <c r="AL23" s="2" t="s">
        <v>42</v>
      </c>
      <c r="AM23" s="8" t="s">
        <v>42</v>
      </c>
      <c r="AN23">
        <f t="shared" si="0"/>
        <v>2</v>
      </c>
      <c r="AO23">
        <f t="shared" si="1"/>
        <v>0</v>
      </c>
      <c r="AP23">
        <f t="shared" si="2"/>
        <v>0</v>
      </c>
      <c r="AQ23" s="9">
        <f t="shared" si="3"/>
        <v>2</v>
      </c>
    </row>
    <row r="24" spans="2:43" ht="16" thickBot="1" x14ac:dyDescent="0.4">
      <c r="H24" s="101"/>
      <c r="I24" s="82" t="s">
        <v>50</v>
      </c>
      <c r="J24" s="70" t="s">
        <v>42</v>
      </c>
      <c r="K24" s="71" t="s">
        <v>42</v>
      </c>
      <c r="L24" s="71" t="s">
        <v>42</v>
      </c>
      <c r="M24" s="71" t="s">
        <v>42</v>
      </c>
      <c r="N24" s="70" t="s">
        <v>42</v>
      </c>
      <c r="O24" s="71" t="s">
        <v>34</v>
      </c>
      <c r="P24" s="71" t="s">
        <v>42</v>
      </c>
      <c r="Q24" s="71" t="s">
        <v>42</v>
      </c>
      <c r="R24" s="71" t="s">
        <v>42</v>
      </c>
      <c r="S24" s="71" t="s">
        <v>42</v>
      </c>
      <c r="T24" s="71" t="s">
        <v>42</v>
      </c>
      <c r="U24" s="71" t="s">
        <v>42</v>
      </c>
      <c r="V24" s="71" t="s">
        <v>42</v>
      </c>
      <c r="W24" s="71" t="s">
        <v>42</v>
      </c>
      <c r="X24" s="71" t="s">
        <v>42</v>
      </c>
      <c r="Y24" s="71" t="s">
        <v>42</v>
      </c>
      <c r="Z24" s="71" t="s">
        <v>42</v>
      </c>
      <c r="AA24" s="71" t="s">
        <v>42</v>
      </c>
      <c r="AB24" s="71" t="s">
        <v>42</v>
      </c>
      <c r="AC24" s="71" t="s">
        <v>42</v>
      </c>
      <c r="AD24" s="71" t="s">
        <v>42</v>
      </c>
      <c r="AE24" s="71" t="s">
        <v>42</v>
      </c>
      <c r="AF24" s="71" t="s">
        <v>42</v>
      </c>
      <c r="AG24" s="71" t="s">
        <v>42</v>
      </c>
      <c r="AH24" s="71" t="s">
        <v>42</v>
      </c>
      <c r="AI24" s="71" t="s">
        <v>42</v>
      </c>
      <c r="AJ24" s="71" t="s">
        <v>42</v>
      </c>
      <c r="AK24" s="71" t="s">
        <v>42</v>
      </c>
      <c r="AL24" s="71" t="s">
        <v>42</v>
      </c>
      <c r="AM24" s="76" t="s">
        <v>42</v>
      </c>
      <c r="AN24" s="10">
        <f t="shared" si="0"/>
        <v>1</v>
      </c>
      <c r="AO24" s="10">
        <f t="shared" si="1"/>
        <v>0</v>
      </c>
      <c r="AP24" s="10">
        <f t="shared" si="2"/>
        <v>0</v>
      </c>
      <c r="AQ24" s="11">
        <f t="shared" si="3"/>
        <v>1</v>
      </c>
    </row>
    <row r="25" spans="2:43" x14ac:dyDescent="0.35">
      <c r="H25" s="99" t="s">
        <v>51</v>
      </c>
      <c r="I25" s="77" t="s">
        <v>52</v>
      </c>
      <c r="J25" s="78" t="s">
        <v>42</v>
      </c>
      <c r="K25" s="79" t="s">
        <v>34</v>
      </c>
      <c r="L25" s="80" t="s">
        <v>42</v>
      </c>
      <c r="M25" s="80" t="s">
        <v>42</v>
      </c>
      <c r="N25" s="78" t="s">
        <v>34</v>
      </c>
      <c r="O25" s="80" t="s">
        <v>42</v>
      </c>
      <c r="P25" s="79" t="s">
        <v>34</v>
      </c>
      <c r="Q25" s="80" t="s">
        <v>42</v>
      </c>
      <c r="R25" s="80" t="s">
        <v>42</v>
      </c>
      <c r="S25" s="80" t="s">
        <v>42</v>
      </c>
      <c r="T25" s="2" t="s">
        <v>42</v>
      </c>
      <c r="U25" s="2" t="s">
        <v>42</v>
      </c>
      <c r="V25" s="2" t="s">
        <v>42</v>
      </c>
      <c r="W25" s="2" t="s">
        <v>42</v>
      </c>
      <c r="X25" s="2" t="s">
        <v>42</v>
      </c>
      <c r="Y25" s="2" t="s">
        <v>42</v>
      </c>
      <c r="Z25" s="2" t="s">
        <v>42</v>
      </c>
      <c r="AA25" s="2" t="s">
        <v>42</v>
      </c>
      <c r="AB25" s="2" t="s">
        <v>42</v>
      </c>
      <c r="AC25" s="2" t="s">
        <v>42</v>
      </c>
      <c r="AD25" s="2" t="s">
        <v>42</v>
      </c>
      <c r="AE25" s="2" t="s">
        <v>42</v>
      </c>
      <c r="AF25" s="2" t="s">
        <v>42</v>
      </c>
      <c r="AG25" s="2" t="s">
        <v>42</v>
      </c>
      <c r="AH25" s="2" t="s">
        <v>42</v>
      </c>
      <c r="AI25" s="2" t="s">
        <v>42</v>
      </c>
      <c r="AJ25" s="2" t="s">
        <v>42</v>
      </c>
      <c r="AK25" s="2" t="s">
        <v>42</v>
      </c>
      <c r="AL25" s="2" t="s">
        <v>42</v>
      </c>
      <c r="AM25" s="81" t="s">
        <v>42</v>
      </c>
      <c r="AN25" s="12">
        <f t="shared" si="0"/>
        <v>3</v>
      </c>
      <c r="AO25" s="12">
        <f t="shared" si="1"/>
        <v>0</v>
      </c>
      <c r="AP25" s="12">
        <f t="shared" si="2"/>
        <v>0</v>
      </c>
      <c r="AQ25" s="13">
        <f t="shared" si="3"/>
        <v>3</v>
      </c>
    </row>
    <row r="26" spans="2:43" x14ac:dyDescent="0.35">
      <c r="H26" s="100"/>
      <c r="I26" s="14" t="s">
        <v>53</v>
      </c>
      <c r="J26" s="5" t="s">
        <v>42</v>
      </c>
      <c r="K26" s="1" t="s">
        <v>42</v>
      </c>
      <c r="L26" s="1" t="s">
        <v>42</v>
      </c>
      <c r="M26" s="2" t="s">
        <v>42</v>
      </c>
      <c r="N26" s="5" t="s">
        <v>42</v>
      </c>
      <c r="O26" s="1" t="s">
        <v>42</v>
      </c>
      <c r="P26" s="1" t="s">
        <v>42</v>
      </c>
      <c r="Q26" s="1" t="s">
        <v>42</v>
      </c>
      <c r="R26" s="1" t="s">
        <v>42</v>
      </c>
      <c r="S26" s="1" t="s">
        <v>42</v>
      </c>
      <c r="T26" s="2" t="s">
        <v>42</v>
      </c>
      <c r="U26" s="2" t="s">
        <v>42</v>
      </c>
      <c r="V26" s="2" t="s">
        <v>42</v>
      </c>
      <c r="W26" s="2" t="s">
        <v>42</v>
      </c>
      <c r="X26" s="2" t="s">
        <v>42</v>
      </c>
      <c r="Y26" s="2" t="s">
        <v>42</v>
      </c>
      <c r="Z26" s="2" t="s">
        <v>42</v>
      </c>
      <c r="AA26" s="2" t="s">
        <v>42</v>
      </c>
      <c r="AB26" s="2" t="s">
        <v>42</v>
      </c>
      <c r="AC26" s="2" t="s">
        <v>42</v>
      </c>
      <c r="AD26" s="2" t="s">
        <v>42</v>
      </c>
      <c r="AE26" s="2" t="s">
        <v>42</v>
      </c>
      <c r="AF26" s="2" t="s">
        <v>42</v>
      </c>
      <c r="AG26" s="2" t="s">
        <v>42</v>
      </c>
      <c r="AH26" s="2" t="s">
        <v>42</v>
      </c>
      <c r="AI26" s="2" t="s">
        <v>42</v>
      </c>
      <c r="AJ26" s="2" t="s">
        <v>42</v>
      </c>
      <c r="AK26" s="2" t="s">
        <v>42</v>
      </c>
      <c r="AL26" s="2" t="s">
        <v>42</v>
      </c>
      <c r="AM26" s="8" t="s">
        <v>42</v>
      </c>
      <c r="AN26">
        <f t="shared" si="0"/>
        <v>0</v>
      </c>
      <c r="AO26">
        <f t="shared" si="1"/>
        <v>0</v>
      </c>
      <c r="AP26">
        <f t="shared" si="2"/>
        <v>0</v>
      </c>
      <c r="AQ26" s="9">
        <f t="shared" si="3"/>
        <v>0</v>
      </c>
    </row>
    <row r="27" spans="2:43" x14ac:dyDescent="0.35">
      <c r="H27" s="100"/>
      <c r="I27" s="14" t="s">
        <v>54</v>
      </c>
      <c r="J27" s="5" t="s">
        <v>42</v>
      </c>
      <c r="K27" s="1" t="s">
        <v>42</v>
      </c>
      <c r="L27" s="1" t="s">
        <v>42</v>
      </c>
      <c r="M27" s="2" t="s">
        <v>42</v>
      </c>
      <c r="N27" s="5" t="s">
        <v>34</v>
      </c>
      <c r="O27" s="1" t="s">
        <v>42</v>
      </c>
      <c r="P27" s="1" t="s">
        <v>42</v>
      </c>
      <c r="Q27" s="1" t="s">
        <v>42</v>
      </c>
      <c r="R27" s="1" t="s">
        <v>42</v>
      </c>
      <c r="S27" s="1" t="s">
        <v>42</v>
      </c>
      <c r="T27" s="2" t="s">
        <v>42</v>
      </c>
      <c r="U27" s="2" t="s">
        <v>42</v>
      </c>
      <c r="V27" s="2" t="s">
        <v>42</v>
      </c>
      <c r="W27" s="2" t="s">
        <v>42</v>
      </c>
      <c r="X27" s="2" t="s">
        <v>42</v>
      </c>
      <c r="Y27" s="2" t="s">
        <v>42</v>
      </c>
      <c r="Z27" s="2" t="s">
        <v>42</v>
      </c>
      <c r="AA27" s="2" t="s">
        <v>42</v>
      </c>
      <c r="AB27" s="2" t="s">
        <v>42</v>
      </c>
      <c r="AC27" s="2" t="s">
        <v>42</v>
      </c>
      <c r="AD27" s="2" t="s">
        <v>42</v>
      </c>
      <c r="AE27" s="2" t="s">
        <v>42</v>
      </c>
      <c r="AF27" s="2" t="s">
        <v>42</v>
      </c>
      <c r="AG27" s="2" t="s">
        <v>42</v>
      </c>
      <c r="AH27" s="2" t="s">
        <v>42</v>
      </c>
      <c r="AI27" s="2" t="s">
        <v>42</v>
      </c>
      <c r="AJ27" s="2" t="s">
        <v>42</v>
      </c>
      <c r="AK27" s="2" t="s">
        <v>42</v>
      </c>
      <c r="AL27" s="2" t="s">
        <v>42</v>
      </c>
      <c r="AM27" s="8" t="s">
        <v>42</v>
      </c>
      <c r="AN27">
        <f t="shared" si="0"/>
        <v>1</v>
      </c>
      <c r="AO27">
        <f t="shared" si="1"/>
        <v>0</v>
      </c>
      <c r="AP27">
        <f t="shared" si="2"/>
        <v>0</v>
      </c>
      <c r="AQ27" s="9">
        <f t="shared" si="3"/>
        <v>1</v>
      </c>
    </row>
    <row r="28" spans="2:43" x14ac:dyDescent="0.35">
      <c r="H28" s="100"/>
      <c r="I28" s="14" t="s">
        <v>55</v>
      </c>
      <c r="J28" s="5" t="s">
        <v>42</v>
      </c>
      <c r="K28" s="15" t="s">
        <v>34</v>
      </c>
      <c r="L28" s="1" t="s">
        <v>42</v>
      </c>
      <c r="M28" s="2" t="s">
        <v>42</v>
      </c>
      <c r="N28" s="5" t="s">
        <v>42</v>
      </c>
      <c r="O28" s="1" t="s">
        <v>42</v>
      </c>
      <c r="P28" s="1" t="s">
        <v>42</v>
      </c>
      <c r="Q28" s="1" t="s">
        <v>42</v>
      </c>
      <c r="R28" s="1" t="s">
        <v>42</v>
      </c>
      <c r="S28" s="1" t="s">
        <v>42</v>
      </c>
      <c r="T28" s="2" t="s">
        <v>42</v>
      </c>
      <c r="U28" s="2" t="s">
        <v>42</v>
      </c>
      <c r="V28" s="2" t="s">
        <v>42</v>
      </c>
      <c r="W28" s="2" t="s">
        <v>42</v>
      </c>
      <c r="X28" s="2" t="s">
        <v>42</v>
      </c>
      <c r="Y28" s="2" t="s">
        <v>42</v>
      </c>
      <c r="Z28" s="2" t="s">
        <v>42</v>
      </c>
      <c r="AA28" s="2" t="s">
        <v>42</v>
      </c>
      <c r="AB28" s="2" t="s">
        <v>42</v>
      </c>
      <c r="AC28" s="2" t="s">
        <v>42</v>
      </c>
      <c r="AD28" s="2" t="s">
        <v>42</v>
      </c>
      <c r="AE28" s="2" t="s">
        <v>42</v>
      </c>
      <c r="AF28" s="2" t="s">
        <v>42</v>
      </c>
      <c r="AG28" s="2" t="s">
        <v>42</v>
      </c>
      <c r="AH28" s="2" t="s">
        <v>42</v>
      </c>
      <c r="AI28" s="2" t="s">
        <v>42</v>
      </c>
      <c r="AJ28" s="2" t="s">
        <v>42</v>
      </c>
      <c r="AK28" s="2" t="s">
        <v>42</v>
      </c>
      <c r="AL28" s="2" t="s">
        <v>42</v>
      </c>
      <c r="AM28" s="8" t="s">
        <v>42</v>
      </c>
      <c r="AN28">
        <f t="shared" si="0"/>
        <v>1</v>
      </c>
      <c r="AO28">
        <f t="shared" si="1"/>
        <v>0</v>
      </c>
      <c r="AP28">
        <f t="shared" si="2"/>
        <v>0</v>
      </c>
      <c r="AQ28" s="9">
        <f t="shared" si="3"/>
        <v>1</v>
      </c>
    </row>
    <row r="29" spans="2:43" x14ac:dyDescent="0.35">
      <c r="H29" s="100"/>
      <c r="I29" s="14" t="s">
        <v>56</v>
      </c>
      <c r="J29" s="5" t="s">
        <v>42</v>
      </c>
      <c r="K29" s="1" t="s">
        <v>42</v>
      </c>
      <c r="L29" s="1" t="s">
        <v>42</v>
      </c>
      <c r="M29" s="2" t="s">
        <v>42</v>
      </c>
      <c r="N29" s="5" t="s">
        <v>42</v>
      </c>
      <c r="O29" s="1" t="s">
        <v>42</v>
      </c>
      <c r="P29" s="1" t="s">
        <v>42</v>
      </c>
      <c r="Q29" s="1" t="s">
        <v>42</v>
      </c>
      <c r="R29" s="1" t="s">
        <v>42</v>
      </c>
      <c r="S29" s="1" t="s">
        <v>42</v>
      </c>
      <c r="T29" s="2" t="s">
        <v>42</v>
      </c>
      <c r="U29" s="2" t="s">
        <v>42</v>
      </c>
      <c r="V29" s="2" t="s">
        <v>42</v>
      </c>
      <c r="W29" s="2" t="s">
        <v>42</v>
      </c>
      <c r="X29" s="2" t="s">
        <v>42</v>
      </c>
      <c r="Y29" s="2" t="s">
        <v>42</v>
      </c>
      <c r="Z29" s="2" t="s">
        <v>42</v>
      </c>
      <c r="AA29" s="2" t="s">
        <v>42</v>
      </c>
      <c r="AB29" s="2" t="s">
        <v>42</v>
      </c>
      <c r="AC29" s="2" t="s">
        <v>42</v>
      </c>
      <c r="AD29" s="2" t="s">
        <v>42</v>
      </c>
      <c r="AE29" s="2" t="s">
        <v>42</v>
      </c>
      <c r="AF29" s="2" t="s">
        <v>42</v>
      </c>
      <c r="AG29" s="2" t="s">
        <v>42</v>
      </c>
      <c r="AH29" s="2" t="s">
        <v>42</v>
      </c>
      <c r="AI29" s="2" t="s">
        <v>42</v>
      </c>
      <c r="AJ29" s="2" t="s">
        <v>42</v>
      </c>
      <c r="AK29" s="2" t="s">
        <v>42</v>
      </c>
      <c r="AL29" s="2" t="s">
        <v>42</v>
      </c>
      <c r="AM29" s="8" t="s">
        <v>42</v>
      </c>
      <c r="AN29">
        <f t="shared" si="0"/>
        <v>0</v>
      </c>
      <c r="AO29">
        <f t="shared" si="1"/>
        <v>0</v>
      </c>
      <c r="AP29">
        <f t="shared" si="2"/>
        <v>0</v>
      </c>
      <c r="AQ29" s="9">
        <f t="shared" si="3"/>
        <v>0</v>
      </c>
    </row>
    <row r="30" spans="2:43" x14ac:dyDescent="0.35">
      <c r="H30" s="100"/>
      <c r="I30" s="14" t="s">
        <v>57</v>
      </c>
      <c r="J30" s="5" t="s">
        <v>42</v>
      </c>
      <c r="K30" s="1" t="s">
        <v>42</v>
      </c>
      <c r="L30" s="1" t="s">
        <v>42</v>
      </c>
      <c r="M30" s="2" t="s">
        <v>42</v>
      </c>
      <c r="N30" s="5" t="s">
        <v>42</v>
      </c>
      <c r="O30" s="1" t="s">
        <v>42</v>
      </c>
      <c r="P30" s="1" t="s">
        <v>42</v>
      </c>
      <c r="Q30" s="1" t="s">
        <v>42</v>
      </c>
      <c r="R30" s="1" t="s">
        <v>42</v>
      </c>
      <c r="S30" s="1" t="s">
        <v>42</v>
      </c>
      <c r="T30" s="2" t="s">
        <v>42</v>
      </c>
      <c r="U30" s="2" t="s">
        <v>42</v>
      </c>
      <c r="V30" s="2" t="s">
        <v>42</v>
      </c>
      <c r="W30" s="2" t="s">
        <v>42</v>
      </c>
      <c r="X30" s="2" t="s">
        <v>42</v>
      </c>
      <c r="Y30" s="2" t="s">
        <v>42</v>
      </c>
      <c r="Z30" s="2" t="s">
        <v>42</v>
      </c>
      <c r="AA30" s="2" t="s">
        <v>42</v>
      </c>
      <c r="AB30" s="2" t="s">
        <v>42</v>
      </c>
      <c r="AC30" s="2" t="s">
        <v>42</v>
      </c>
      <c r="AD30" s="2" t="s">
        <v>42</v>
      </c>
      <c r="AE30" s="2" t="s">
        <v>42</v>
      </c>
      <c r="AF30" s="2" t="s">
        <v>42</v>
      </c>
      <c r="AG30" s="2" t="s">
        <v>42</v>
      </c>
      <c r="AH30" s="2" t="s">
        <v>42</v>
      </c>
      <c r="AI30" s="2" t="s">
        <v>42</v>
      </c>
      <c r="AJ30" s="2" t="s">
        <v>42</v>
      </c>
      <c r="AK30" s="2" t="s">
        <v>42</v>
      </c>
      <c r="AL30" s="2" t="s">
        <v>42</v>
      </c>
      <c r="AM30" s="8" t="s">
        <v>42</v>
      </c>
      <c r="AN30">
        <f t="shared" si="0"/>
        <v>0</v>
      </c>
      <c r="AO30">
        <f t="shared" si="1"/>
        <v>0</v>
      </c>
      <c r="AP30">
        <f t="shared" si="2"/>
        <v>0</v>
      </c>
      <c r="AQ30" s="9">
        <f t="shared" si="3"/>
        <v>0</v>
      </c>
    </row>
    <row r="31" spans="2:43" x14ac:dyDescent="0.35">
      <c r="H31" s="100"/>
      <c r="I31" s="14" t="s">
        <v>58</v>
      </c>
      <c r="J31" s="5" t="s">
        <v>42</v>
      </c>
      <c r="K31" s="15" t="s">
        <v>34</v>
      </c>
      <c r="L31" s="1" t="s">
        <v>42</v>
      </c>
      <c r="M31" s="2" t="s">
        <v>42</v>
      </c>
      <c r="N31" s="5" t="s">
        <v>42</v>
      </c>
      <c r="O31" s="1" t="s">
        <v>42</v>
      </c>
      <c r="P31" s="1" t="s">
        <v>42</v>
      </c>
      <c r="Q31" s="1" t="s">
        <v>42</v>
      </c>
      <c r="R31" s="1" t="s">
        <v>42</v>
      </c>
      <c r="S31" s="1" t="s">
        <v>42</v>
      </c>
      <c r="T31" s="2" t="s">
        <v>42</v>
      </c>
      <c r="U31" s="2" t="s">
        <v>42</v>
      </c>
      <c r="V31" s="2" t="s">
        <v>42</v>
      </c>
      <c r="W31" s="2" t="s">
        <v>42</v>
      </c>
      <c r="X31" s="2" t="s">
        <v>42</v>
      </c>
      <c r="Y31" s="2" t="s">
        <v>42</v>
      </c>
      <c r="Z31" s="2" t="s">
        <v>42</v>
      </c>
      <c r="AA31" s="2" t="s">
        <v>42</v>
      </c>
      <c r="AB31" s="2" t="s">
        <v>42</v>
      </c>
      <c r="AC31" s="2" t="s">
        <v>42</v>
      </c>
      <c r="AD31" s="2" t="s">
        <v>42</v>
      </c>
      <c r="AE31" s="2" t="s">
        <v>42</v>
      </c>
      <c r="AF31" s="2" t="s">
        <v>42</v>
      </c>
      <c r="AG31" s="2" t="s">
        <v>42</v>
      </c>
      <c r="AH31" s="2" t="s">
        <v>42</v>
      </c>
      <c r="AI31" s="2" t="s">
        <v>42</v>
      </c>
      <c r="AJ31" s="2" t="s">
        <v>42</v>
      </c>
      <c r="AK31" s="2" t="s">
        <v>42</v>
      </c>
      <c r="AL31" s="2" t="s">
        <v>42</v>
      </c>
      <c r="AM31" s="8" t="s">
        <v>42</v>
      </c>
      <c r="AN31">
        <f t="shared" si="0"/>
        <v>1</v>
      </c>
      <c r="AO31">
        <f t="shared" si="1"/>
        <v>0</v>
      </c>
      <c r="AP31">
        <f t="shared" si="2"/>
        <v>0</v>
      </c>
      <c r="AQ31" s="9">
        <f t="shared" si="3"/>
        <v>1</v>
      </c>
    </row>
    <row r="32" spans="2:43" x14ac:dyDescent="0.35">
      <c r="H32" s="100"/>
      <c r="I32" s="14" t="s">
        <v>59</v>
      </c>
      <c r="J32" s="5" t="s">
        <v>42</v>
      </c>
      <c r="K32" s="1" t="s">
        <v>42</v>
      </c>
      <c r="L32" s="1" t="s">
        <v>42</v>
      </c>
      <c r="M32" s="1" t="s">
        <v>42</v>
      </c>
      <c r="N32" s="5" t="s">
        <v>42</v>
      </c>
      <c r="O32" s="1" t="s">
        <v>42</v>
      </c>
      <c r="P32" s="1" t="s">
        <v>42</v>
      </c>
      <c r="Q32" s="1" t="s">
        <v>42</v>
      </c>
      <c r="R32" s="1" t="s">
        <v>42</v>
      </c>
      <c r="S32" s="1" t="s">
        <v>42</v>
      </c>
      <c r="T32" s="1" t="s">
        <v>42</v>
      </c>
      <c r="U32" s="1" t="s">
        <v>42</v>
      </c>
      <c r="V32" s="1" t="s">
        <v>42</v>
      </c>
      <c r="W32" s="1" t="s">
        <v>42</v>
      </c>
      <c r="X32" s="1" t="s">
        <v>42</v>
      </c>
      <c r="Y32" s="1" t="s">
        <v>42</v>
      </c>
      <c r="Z32" s="1" t="s">
        <v>42</v>
      </c>
      <c r="AA32" s="1" t="s">
        <v>42</v>
      </c>
      <c r="AB32" s="1" t="s">
        <v>42</v>
      </c>
      <c r="AC32" s="1" t="s">
        <v>42</v>
      </c>
      <c r="AD32" s="1" t="s">
        <v>42</v>
      </c>
      <c r="AE32" s="1" t="s">
        <v>42</v>
      </c>
      <c r="AF32" s="1" t="s">
        <v>42</v>
      </c>
      <c r="AG32" s="1" t="s">
        <v>42</v>
      </c>
      <c r="AH32" s="1" t="s">
        <v>42</v>
      </c>
      <c r="AI32" s="1" t="s">
        <v>42</v>
      </c>
      <c r="AJ32" s="1" t="s">
        <v>42</v>
      </c>
      <c r="AK32" s="1" t="s">
        <v>42</v>
      </c>
      <c r="AL32" s="1" t="s">
        <v>42</v>
      </c>
      <c r="AM32" s="8" t="s">
        <v>42</v>
      </c>
      <c r="AN32">
        <f t="shared" si="0"/>
        <v>0</v>
      </c>
      <c r="AO32">
        <f t="shared" si="1"/>
        <v>0</v>
      </c>
      <c r="AP32">
        <f t="shared" si="2"/>
        <v>0</v>
      </c>
      <c r="AQ32" s="9">
        <f t="shared" si="3"/>
        <v>0</v>
      </c>
    </row>
    <row r="33" spans="8:43" x14ac:dyDescent="0.35">
      <c r="H33" s="100"/>
      <c r="I33" s="14" t="s">
        <v>60</v>
      </c>
      <c r="J33" s="5" t="s">
        <v>42</v>
      </c>
      <c r="K33" s="1" t="s">
        <v>42</v>
      </c>
      <c r="L33" s="1" t="s">
        <v>42</v>
      </c>
      <c r="M33" s="2" t="s">
        <v>42</v>
      </c>
      <c r="N33" s="5" t="s">
        <v>42</v>
      </c>
      <c r="O33" s="1" t="s">
        <v>42</v>
      </c>
      <c r="P33" s="1" t="s">
        <v>42</v>
      </c>
      <c r="Q33" s="1" t="s">
        <v>42</v>
      </c>
      <c r="R33" s="1" t="s">
        <v>42</v>
      </c>
      <c r="S33" s="1" t="s">
        <v>42</v>
      </c>
      <c r="T33" s="2" t="s">
        <v>42</v>
      </c>
      <c r="U33" s="2" t="s">
        <v>42</v>
      </c>
      <c r="V33" s="2" t="s">
        <v>42</v>
      </c>
      <c r="W33" s="2" t="s">
        <v>42</v>
      </c>
      <c r="X33" s="2" t="s">
        <v>42</v>
      </c>
      <c r="Y33" s="2" t="s">
        <v>42</v>
      </c>
      <c r="Z33" s="2" t="s">
        <v>42</v>
      </c>
      <c r="AA33" s="2" t="s">
        <v>42</v>
      </c>
      <c r="AB33" s="2" t="s">
        <v>42</v>
      </c>
      <c r="AC33" s="2" t="s">
        <v>42</v>
      </c>
      <c r="AD33" s="2" t="s">
        <v>42</v>
      </c>
      <c r="AE33" s="2" t="s">
        <v>42</v>
      </c>
      <c r="AF33" s="2" t="s">
        <v>42</v>
      </c>
      <c r="AG33" s="2" t="s">
        <v>42</v>
      </c>
      <c r="AH33" s="2" t="s">
        <v>42</v>
      </c>
      <c r="AI33" s="2" t="s">
        <v>42</v>
      </c>
      <c r="AJ33" s="2" t="s">
        <v>42</v>
      </c>
      <c r="AK33" s="2" t="s">
        <v>42</v>
      </c>
      <c r="AL33" s="2" t="s">
        <v>42</v>
      </c>
      <c r="AM33" s="8" t="s">
        <v>42</v>
      </c>
      <c r="AN33">
        <f t="shared" si="0"/>
        <v>0</v>
      </c>
      <c r="AO33">
        <f t="shared" si="1"/>
        <v>0</v>
      </c>
      <c r="AP33">
        <f t="shared" si="2"/>
        <v>0</v>
      </c>
      <c r="AQ33" s="9">
        <f t="shared" si="3"/>
        <v>0</v>
      </c>
    </row>
    <row r="34" spans="8:43" x14ac:dyDescent="0.35">
      <c r="H34" s="100"/>
      <c r="I34" s="14" t="s">
        <v>61</v>
      </c>
      <c r="J34" s="5" t="s">
        <v>42</v>
      </c>
      <c r="K34" s="15" t="s">
        <v>34</v>
      </c>
      <c r="L34" s="1" t="s">
        <v>42</v>
      </c>
      <c r="M34" s="2" t="s">
        <v>42</v>
      </c>
      <c r="N34" s="5" t="s">
        <v>42</v>
      </c>
      <c r="O34" s="1" t="s">
        <v>42</v>
      </c>
      <c r="P34" s="1" t="s">
        <v>42</v>
      </c>
      <c r="Q34" s="1" t="s">
        <v>42</v>
      </c>
      <c r="R34" s="1" t="s">
        <v>42</v>
      </c>
      <c r="S34" s="1" t="s">
        <v>42</v>
      </c>
      <c r="T34" s="2" t="s">
        <v>42</v>
      </c>
      <c r="U34" s="2" t="s">
        <v>42</v>
      </c>
      <c r="V34" s="2" t="s">
        <v>42</v>
      </c>
      <c r="W34" s="2" t="s">
        <v>42</v>
      </c>
      <c r="X34" s="2" t="s">
        <v>42</v>
      </c>
      <c r="Y34" s="2" t="s">
        <v>42</v>
      </c>
      <c r="Z34" s="2" t="s">
        <v>42</v>
      </c>
      <c r="AA34" s="2" t="s">
        <v>42</v>
      </c>
      <c r="AB34" s="2" t="s">
        <v>42</v>
      </c>
      <c r="AC34" s="2" t="s">
        <v>42</v>
      </c>
      <c r="AD34" s="2" t="s">
        <v>42</v>
      </c>
      <c r="AE34" s="2" t="s">
        <v>42</v>
      </c>
      <c r="AF34" s="2" t="s">
        <v>42</v>
      </c>
      <c r="AG34" s="2" t="s">
        <v>42</v>
      </c>
      <c r="AH34" s="2" t="s">
        <v>42</v>
      </c>
      <c r="AI34" s="2" t="s">
        <v>42</v>
      </c>
      <c r="AJ34" s="2" t="s">
        <v>42</v>
      </c>
      <c r="AK34" s="2" t="s">
        <v>42</v>
      </c>
      <c r="AL34" s="2" t="s">
        <v>42</v>
      </c>
      <c r="AM34" s="8" t="s">
        <v>42</v>
      </c>
      <c r="AN34">
        <f t="shared" si="0"/>
        <v>1</v>
      </c>
      <c r="AO34">
        <f t="shared" si="1"/>
        <v>0</v>
      </c>
      <c r="AP34">
        <f t="shared" si="2"/>
        <v>0</v>
      </c>
      <c r="AQ34" s="9">
        <f t="shared" si="3"/>
        <v>1</v>
      </c>
    </row>
    <row r="35" spans="8:43" x14ac:dyDescent="0.35">
      <c r="H35" s="100"/>
      <c r="I35" s="14" t="s">
        <v>62</v>
      </c>
      <c r="J35" s="5" t="s">
        <v>42</v>
      </c>
      <c r="K35" s="1" t="s">
        <v>42</v>
      </c>
      <c r="L35" s="1" t="s">
        <v>42</v>
      </c>
      <c r="M35" s="1" t="s">
        <v>42</v>
      </c>
      <c r="N35" s="5" t="s">
        <v>42</v>
      </c>
      <c r="O35" s="1" t="s">
        <v>42</v>
      </c>
      <c r="P35" s="1" t="s">
        <v>42</v>
      </c>
      <c r="Q35" s="1" t="s">
        <v>42</v>
      </c>
      <c r="R35" s="1" t="s">
        <v>42</v>
      </c>
      <c r="S35" s="1" t="s">
        <v>42</v>
      </c>
      <c r="T35" s="1" t="s">
        <v>42</v>
      </c>
      <c r="U35" s="1" t="s">
        <v>42</v>
      </c>
      <c r="V35" s="1" t="s">
        <v>42</v>
      </c>
      <c r="W35" s="1" t="s">
        <v>42</v>
      </c>
      <c r="X35" s="1" t="s">
        <v>42</v>
      </c>
      <c r="Y35" s="1" t="s">
        <v>42</v>
      </c>
      <c r="Z35" s="1" t="s">
        <v>42</v>
      </c>
      <c r="AA35" s="1" t="s">
        <v>42</v>
      </c>
      <c r="AB35" s="1" t="s">
        <v>42</v>
      </c>
      <c r="AC35" s="1" t="s">
        <v>42</v>
      </c>
      <c r="AD35" s="1" t="s">
        <v>42</v>
      </c>
      <c r="AE35" s="1" t="s">
        <v>42</v>
      </c>
      <c r="AF35" s="1" t="s">
        <v>42</v>
      </c>
      <c r="AG35" s="1" t="s">
        <v>42</v>
      </c>
      <c r="AH35" s="1" t="s">
        <v>42</v>
      </c>
      <c r="AI35" s="1" t="s">
        <v>42</v>
      </c>
      <c r="AJ35" s="1" t="s">
        <v>42</v>
      </c>
      <c r="AK35" s="1" t="s">
        <v>42</v>
      </c>
      <c r="AL35" s="1" t="s">
        <v>42</v>
      </c>
      <c r="AM35" s="8" t="s">
        <v>42</v>
      </c>
      <c r="AN35">
        <f t="shared" si="0"/>
        <v>0</v>
      </c>
      <c r="AO35">
        <f t="shared" si="1"/>
        <v>0</v>
      </c>
      <c r="AP35">
        <f t="shared" si="2"/>
        <v>0</v>
      </c>
      <c r="AQ35" s="9">
        <f t="shared" si="3"/>
        <v>0</v>
      </c>
    </row>
    <row r="36" spans="8:43" x14ac:dyDescent="0.35">
      <c r="H36" s="100"/>
      <c r="I36" s="14" t="s">
        <v>63</v>
      </c>
      <c r="J36" s="5" t="s">
        <v>42</v>
      </c>
      <c r="K36" s="1" t="s">
        <v>42</v>
      </c>
      <c r="L36" s="1" t="s">
        <v>42</v>
      </c>
      <c r="M36" s="2" t="s">
        <v>42</v>
      </c>
      <c r="N36" s="5" t="s">
        <v>42</v>
      </c>
      <c r="O36" s="1" t="s">
        <v>42</v>
      </c>
      <c r="P36" s="1" t="s">
        <v>42</v>
      </c>
      <c r="Q36" s="1" t="s">
        <v>42</v>
      </c>
      <c r="R36" s="1" t="s">
        <v>42</v>
      </c>
      <c r="S36" s="1" t="s">
        <v>42</v>
      </c>
      <c r="T36" s="2" t="s">
        <v>42</v>
      </c>
      <c r="U36" s="2" t="s">
        <v>42</v>
      </c>
      <c r="V36" s="2" t="s">
        <v>42</v>
      </c>
      <c r="W36" s="2" t="s">
        <v>42</v>
      </c>
      <c r="X36" s="2" t="s">
        <v>42</v>
      </c>
      <c r="Y36" s="2" t="s">
        <v>42</v>
      </c>
      <c r="Z36" s="2" t="s">
        <v>42</v>
      </c>
      <c r="AA36" s="2" t="s">
        <v>42</v>
      </c>
      <c r="AB36" s="2" t="s">
        <v>42</v>
      </c>
      <c r="AC36" s="2" t="s">
        <v>42</v>
      </c>
      <c r="AD36" s="2" t="s">
        <v>42</v>
      </c>
      <c r="AE36" s="2" t="s">
        <v>42</v>
      </c>
      <c r="AF36" s="2" t="s">
        <v>42</v>
      </c>
      <c r="AG36" s="2" t="s">
        <v>42</v>
      </c>
      <c r="AH36" s="2" t="s">
        <v>42</v>
      </c>
      <c r="AI36" s="2" t="s">
        <v>42</v>
      </c>
      <c r="AJ36" s="2" t="s">
        <v>42</v>
      </c>
      <c r="AK36" s="2" t="s">
        <v>42</v>
      </c>
      <c r="AL36" s="2" t="s">
        <v>42</v>
      </c>
      <c r="AM36" s="8" t="s">
        <v>42</v>
      </c>
      <c r="AN36">
        <f t="shared" si="0"/>
        <v>0</v>
      </c>
      <c r="AO36">
        <f t="shared" si="1"/>
        <v>0</v>
      </c>
      <c r="AP36">
        <f t="shared" si="2"/>
        <v>0</v>
      </c>
      <c r="AQ36" s="9">
        <f t="shared" si="3"/>
        <v>0</v>
      </c>
    </row>
    <row r="37" spans="8:43" ht="16" thickBot="1" x14ac:dyDescent="0.4">
      <c r="H37" s="101"/>
      <c r="I37" s="82" t="s">
        <v>64</v>
      </c>
      <c r="J37" s="70" t="s">
        <v>42</v>
      </c>
      <c r="K37" s="71" t="s">
        <v>42</v>
      </c>
      <c r="L37" s="71" t="s">
        <v>42</v>
      </c>
      <c r="M37" s="71" t="s">
        <v>42</v>
      </c>
      <c r="N37" s="70" t="s">
        <v>42</v>
      </c>
      <c r="O37" s="71" t="s">
        <v>42</v>
      </c>
      <c r="P37" s="71" t="s">
        <v>42</v>
      </c>
      <c r="Q37" s="71" t="s">
        <v>42</v>
      </c>
      <c r="R37" s="71" t="s">
        <v>42</v>
      </c>
      <c r="S37" s="71" t="s">
        <v>42</v>
      </c>
      <c r="T37" s="71" t="s">
        <v>42</v>
      </c>
      <c r="U37" s="71" t="s">
        <v>42</v>
      </c>
      <c r="V37" s="71" t="s">
        <v>42</v>
      </c>
      <c r="W37" s="71" t="s">
        <v>42</v>
      </c>
      <c r="X37" s="71" t="s">
        <v>42</v>
      </c>
      <c r="Y37" s="71" t="s">
        <v>42</v>
      </c>
      <c r="Z37" s="71" t="s">
        <v>42</v>
      </c>
      <c r="AA37" s="71" t="s">
        <v>42</v>
      </c>
      <c r="AB37" s="71" t="s">
        <v>42</v>
      </c>
      <c r="AC37" s="71" t="s">
        <v>42</v>
      </c>
      <c r="AD37" s="71" t="s">
        <v>42</v>
      </c>
      <c r="AE37" s="71" t="s">
        <v>42</v>
      </c>
      <c r="AF37" s="71" t="s">
        <v>42</v>
      </c>
      <c r="AG37" s="71" t="s">
        <v>42</v>
      </c>
      <c r="AH37" s="71" t="s">
        <v>42</v>
      </c>
      <c r="AI37" s="71" t="s">
        <v>42</v>
      </c>
      <c r="AJ37" s="71" t="s">
        <v>42</v>
      </c>
      <c r="AK37" s="71" t="s">
        <v>42</v>
      </c>
      <c r="AL37" s="71" t="s">
        <v>42</v>
      </c>
      <c r="AM37" s="76" t="s">
        <v>42</v>
      </c>
      <c r="AN37" s="10">
        <f t="shared" si="0"/>
        <v>0</v>
      </c>
      <c r="AO37" s="10">
        <f t="shared" si="1"/>
        <v>0</v>
      </c>
      <c r="AP37" s="10">
        <f t="shared" si="2"/>
        <v>0</v>
      </c>
      <c r="AQ37" s="11">
        <f t="shared" si="3"/>
        <v>0</v>
      </c>
    </row>
    <row r="38" spans="8:43" x14ac:dyDescent="0.35">
      <c r="H38" s="99" t="s">
        <v>65</v>
      </c>
      <c r="I38" s="77" t="s">
        <v>66</v>
      </c>
      <c r="J38" s="78" t="s">
        <v>42</v>
      </c>
      <c r="K38" s="79" t="s">
        <v>34</v>
      </c>
      <c r="L38" s="80" t="s">
        <v>42</v>
      </c>
      <c r="M38" s="80" t="s">
        <v>42</v>
      </c>
      <c r="N38" s="78" t="s">
        <v>42</v>
      </c>
      <c r="O38" s="80" t="s">
        <v>42</v>
      </c>
      <c r="P38" s="79" t="s">
        <v>34</v>
      </c>
      <c r="Q38" s="80" t="s">
        <v>42</v>
      </c>
      <c r="R38" s="80" t="s">
        <v>42</v>
      </c>
      <c r="S38" s="80" t="s">
        <v>42</v>
      </c>
      <c r="T38" s="2" t="s">
        <v>42</v>
      </c>
      <c r="U38" s="2" t="s">
        <v>42</v>
      </c>
      <c r="V38" s="2" t="s">
        <v>42</v>
      </c>
      <c r="W38" s="2" t="s">
        <v>42</v>
      </c>
      <c r="X38" s="2" t="s">
        <v>42</v>
      </c>
      <c r="Y38" s="2" t="s">
        <v>42</v>
      </c>
      <c r="Z38" s="2" t="s">
        <v>42</v>
      </c>
      <c r="AA38" s="2" t="s">
        <v>42</v>
      </c>
      <c r="AB38" s="2" t="s">
        <v>42</v>
      </c>
      <c r="AC38" s="2" t="s">
        <v>42</v>
      </c>
      <c r="AD38" s="2" t="s">
        <v>42</v>
      </c>
      <c r="AE38" s="17" t="s">
        <v>36</v>
      </c>
      <c r="AF38" s="2" t="s">
        <v>42</v>
      </c>
      <c r="AG38" s="2" t="s">
        <v>42</v>
      </c>
      <c r="AH38" s="2" t="s">
        <v>42</v>
      </c>
      <c r="AI38" s="2" t="s">
        <v>42</v>
      </c>
      <c r="AJ38" s="2" t="s">
        <v>42</v>
      </c>
      <c r="AK38" s="2" t="s">
        <v>42</v>
      </c>
      <c r="AL38" s="2" t="s">
        <v>42</v>
      </c>
      <c r="AM38" s="8" t="s">
        <v>42</v>
      </c>
      <c r="AN38" s="12">
        <f t="shared" si="0"/>
        <v>2</v>
      </c>
      <c r="AO38" s="12">
        <f t="shared" si="1"/>
        <v>0</v>
      </c>
      <c r="AP38" s="12">
        <f t="shared" si="2"/>
        <v>0</v>
      </c>
      <c r="AQ38" s="13">
        <f t="shared" si="3"/>
        <v>2</v>
      </c>
    </row>
    <row r="39" spans="8:43" x14ac:dyDescent="0.35">
      <c r="H39" s="100"/>
      <c r="I39" s="14" t="s">
        <v>67</v>
      </c>
      <c r="J39" s="5" t="s">
        <v>42</v>
      </c>
      <c r="K39" s="1" t="s">
        <v>42</v>
      </c>
      <c r="L39" s="1" t="s">
        <v>42</v>
      </c>
      <c r="M39" s="2" t="s">
        <v>42</v>
      </c>
      <c r="N39" s="5" t="s">
        <v>42</v>
      </c>
      <c r="O39" s="1" t="s">
        <v>42</v>
      </c>
      <c r="P39" s="1" t="s">
        <v>42</v>
      </c>
      <c r="Q39" s="1" t="s">
        <v>42</v>
      </c>
      <c r="R39" s="1" t="s">
        <v>42</v>
      </c>
      <c r="S39" s="1" t="s">
        <v>42</v>
      </c>
      <c r="T39" s="2" t="s">
        <v>42</v>
      </c>
      <c r="U39" s="2" t="s">
        <v>42</v>
      </c>
      <c r="V39" s="2" t="s">
        <v>42</v>
      </c>
      <c r="W39" s="2" t="s">
        <v>42</v>
      </c>
      <c r="X39" s="2" t="s">
        <v>42</v>
      </c>
      <c r="Y39" s="2" t="s">
        <v>42</v>
      </c>
      <c r="Z39" s="2" t="s">
        <v>42</v>
      </c>
      <c r="AA39" s="2" t="s">
        <v>42</v>
      </c>
      <c r="AB39" s="2" t="s">
        <v>42</v>
      </c>
      <c r="AC39" s="2" t="s">
        <v>42</v>
      </c>
      <c r="AD39" s="2" t="s">
        <v>42</v>
      </c>
      <c r="AE39" s="2" t="s">
        <v>42</v>
      </c>
      <c r="AF39" s="2" t="s">
        <v>42</v>
      </c>
      <c r="AG39" s="2" t="s">
        <v>42</v>
      </c>
      <c r="AH39" s="2" t="s">
        <v>42</v>
      </c>
      <c r="AI39" s="2" t="s">
        <v>42</v>
      </c>
      <c r="AJ39" s="2" t="s">
        <v>42</v>
      </c>
      <c r="AK39" s="2" t="s">
        <v>42</v>
      </c>
      <c r="AL39" s="2" t="s">
        <v>42</v>
      </c>
      <c r="AM39" s="8" t="s">
        <v>42</v>
      </c>
      <c r="AN39">
        <f t="shared" si="0"/>
        <v>0</v>
      </c>
      <c r="AO39">
        <f t="shared" si="1"/>
        <v>0</v>
      </c>
      <c r="AP39">
        <f t="shared" si="2"/>
        <v>0</v>
      </c>
      <c r="AQ39" s="9">
        <f t="shared" si="3"/>
        <v>0</v>
      </c>
    </row>
    <row r="40" spans="8:43" x14ac:dyDescent="0.35">
      <c r="H40" s="100"/>
      <c r="I40" s="14" t="s">
        <v>68</v>
      </c>
      <c r="J40" s="5" t="s">
        <v>42</v>
      </c>
      <c r="K40" s="1" t="s">
        <v>42</v>
      </c>
      <c r="L40" s="1" t="s">
        <v>42</v>
      </c>
      <c r="M40" s="2" t="s">
        <v>42</v>
      </c>
      <c r="N40" s="5" t="s">
        <v>42</v>
      </c>
      <c r="O40" s="1" t="s">
        <v>42</v>
      </c>
      <c r="P40" s="1" t="s">
        <v>42</v>
      </c>
      <c r="Q40" s="1" t="s">
        <v>42</v>
      </c>
      <c r="R40" s="1" t="s">
        <v>42</v>
      </c>
      <c r="S40" s="1" t="s">
        <v>42</v>
      </c>
      <c r="T40" s="2" t="s">
        <v>42</v>
      </c>
      <c r="U40" s="2" t="s">
        <v>42</v>
      </c>
      <c r="V40" s="2" t="s">
        <v>42</v>
      </c>
      <c r="W40" s="2" t="s">
        <v>42</v>
      </c>
      <c r="X40" s="2" t="s">
        <v>42</v>
      </c>
      <c r="Y40" s="2" t="s">
        <v>42</v>
      </c>
      <c r="Z40" s="2" t="s">
        <v>42</v>
      </c>
      <c r="AA40" s="2" t="s">
        <v>42</v>
      </c>
      <c r="AB40" s="2" t="s">
        <v>42</v>
      </c>
      <c r="AC40" s="2" t="s">
        <v>42</v>
      </c>
      <c r="AD40" s="2" t="s">
        <v>42</v>
      </c>
      <c r="AE40" s="17" t="s">
        <v>36</v>
      </c>
      <c r="AF40" s="2" t="s">
        <v>42</v>
      </c>
      <c r="AG40" s="2" t="s">
        <v>42</v>
      </c>
      <c r="AH40" s="2" t="s">
        <v>42</v>
      </c>
      <c r="AI40" s="2" t="s">
        <v>42</v>
      </c>
      <c r="AJ40" s="2" t="s">
        <v>42</v>
      </c>
      <c r="AK40" s="2" t="s">
        <v>42</v>
      </c>
      <c r="AL40" s="2" t="s">
        <v>42</v>
      </c>
      <c r="AM40" s="8" t="s">
        <v>42</v>
      </c>
      <c r="AN40">
        <f t="shared" si="0"/>
        <v>0</v>
      </c>
      <c r="AO40">
        <f t="shared" si="1"/>
        <v>0</v>
      </c>
      <c r="AP40">
        <f t="shared" si="2"/>
        <v>0</v>
      </c>
      <c r="AQ40" s="9">
        <f t="shared" si="3"/>
        <v>0</v>
      </c>
    </row>
    <row r="41" spans="8:43" x14ac:dyDescent="0.35">
      <c r="H41" s="100"/>
      <c r="I41" s="14" t="s">
        <v>69</v>
      </c>
      <c r="J41" s="5" t="s">
        <v>42</v>
      </c>
      <c r="K41" s="15" t="s">
        <v>34</v>
      </c>
      <c r="L41" s="1" t="s">
        <v>42</v>
      </c>
      <c r="M41" s="2" t="s">
        <v>42</v>
      </c>
      <c r="N41" s="5" t="s">
        <v>42</v>
      </c>
      <c r="O41" s="1" t="s">
        <v>42</v>
      </c>
      <c r="P41" s="1" t="s">
        <v>42</v>
      </c>
      <c r="Q41" s="1" t="s">
        <v>42</v>
      </c>
      <c r="R41" s="1" t="s">
        <v>42</v>
      </c>
      <c r="S41" s="1" t="s">
        <v>42</v>
      </c>
      <c r="T41" s="2" t="s">
        <v>42</v>
      </c>
      <c r="U41" s="2" t="s">
        <v>42</v>
      </c>
      <c r="V41" s="2" t="s">
        <v>42</v>
      </c>
      <c r="W41" s="2" t="s">
        <v>42</v>
      </c>
      <c r="X41" s="2" t="s">
        <v>42</v>
      </c>
      <c r="Y41" s="2" t="s">
        <v>42</v>
      </c>
      <c r="Z41" s="2" t="s">
        <v>42</v>
      </c>
      <c r="AA41" s="2" t="s">
        <v>42</v>
      </c>
      <c r="AB41" s="2" t="s">
        <v>42</v>
      </c>
      <c r="AC41" s="2" t="s">
        <v>42</v>
      </c>
      <c r="AD41" s="2" t="s">
        <v>42</v>
      </c>
      <c r="AE41" s="2" t="s">
        <v>42</v>
      </c>
      <c r="AF41" s="2" t="s">
        <v>42</v>
      </c>
      <c r="AG41" s="2" t="s">
        <v>42</v>
      </c>
      <c r="AH41" s="2" t="s">
        <v>42</v>
      </c>
      <c r="AI41" s="2" t="s">
        <v>42</v>
      </c>
      <c r="AJ41" s="2" t="s">
        <v>42</v>
      </c>
      <c r="AK41" s="2" t="s">
        <v>42</v>
      </c>
      <c r="AL41" s="2" t="s">
        <v>42</v>
      </c>
      <c r="AM41" s="8" t="s">
        <v>42</v>
      </c>
      <c r="AN41">
        <f t="shared" si="0"/>
        <v>1</v>
      </c>
      <c r="AO41">
        <f t="shared" si="1"/>
        <v>0</v>
      </c>
      <c r="AP41">
        <f t="shared" si="2"/>
        <v>0</v>
      </c>
      <c r="AQ41" s="9">
        <f t="shared" si="3"/>
        <v>1</v>
      </c>
    </row>
    <row r="42" spans="8:43" x14ac:dyDescent="0.35">
      <c r="H42" s="100"/>
      <c r="I42" s="14" t="s">
        <v>70</v>
      </c>
      <c r="J42" s="5" t="s">
        <v>42</v>
      </c>
      <c r="K42" s="1" t="s">
        <v>42</v>
      </c>
      <c r="L42" s="1" t="s">
        <v>42</v>
      </c>
      <c r="M42" s="2" t="s">
        <v>42</v>
      </c>
      <c r="N42" s="5" t="s">
        <v>42</v>
      </c>
      <c r="O42" s="1" t="s">
        <v>42</v>
      </c>
      <c r="P42" s="1" t="s">
        <v>42</v>
      </c>
      <c r="Q42" s="1" t="s">
        <v>42</v>
      </c>
      <c r="R42" s="1" t="s">
        <v>42</v>
      </c>
      <c r="S42" s="1" t="s">
        <v>42</v>
      </c>
      <c r="T42" s="2" t="s">
        <v>42</v>
      </c>
      <c r="U42" s="2" t="s">
        <v>42</v>
      </c>
      <c r="V42" s="2" t="s">
        <v>42</v>
      </c>
      <c r="W42" s="2" t="s">
        <v>42</v>
      </c>
      <c r="X42" s="2" t="s">
        <v>42</v>
      </c>
      <c r="Y42" s="2" t="s">
        <v>42</v>
      </c>
      <c r="Z42" s="2" t="s">
        <v>42</v>
      </c>
      <c r="AA42" s="2" t="s">
        <v>42</v>
      </c>
      <c r="AB42" s="2" t="s">
        <v>42</v>
      </c>
      <c r="AC42" s="2" t="s">
        <v>42</v>
      </c>
      <c r="AD42" s="2" t="s">
        <v>42</v>
      </c>
      <c r="AE42" s="2" t="s">
        <v>42</v>
      </c>
      <c r="AF42" s="2" t="s">
        <v>42</v>
      </c>
      <c r="AG42" s="2" t="s">
        <v>42</v>
      </c>
      <c r="AH42" s="2" t="s">
        <v>42</v>
      </c>
      <c r="AI42" s="2" t="s">
        <v>42</v>
      </c>
      <c r="AJ42" s="2" t="s">
        <v>42</v>
      </c>
      <c r="AK42" s="2" t="s">
        <v>42</v>
      </c>
      <c r="AL42" s="2" t="s">
        <v>42</v>
      </c>
      <c r="AM42" s="8" t="s">
        <v>42</v>
      </c>
      <c r="AN42">
        <f t="shared" si="0"/>
        <v>0</v>
      </c>
      <c r="AO42">
        <f t="shared" si="1"/>
        <v>0</v>
      </c>
      <c r="AP42">
        <f t="shared" si="2"/>
        <v>0</v>
      </c>
      <c r="AQ42" s="9">
        <f t="shared" si="3"/>
        <v>0</v>
      </c>
    </row>
    <row r="43" spans="8:43" x14ac:dyDescent="0.35">
      <c r="H43" s="100"/>
      <c r="I43" s="14" t="s">
        <v>71</v>
      </c>
      <c r="J43" s="5" t="s">
        <v>42</v>
      </c>
      <c r="K43" s="1" t="s">
        <v>42</v>
      </c>
      <c r="L43" s="1" t="s">
        <v>42</v>
      </c>
      <c r="M43" s="2" t="s">
        <v>42</v>
      </c>
      <c r="N43" s="5" t="s">
        <v>42</v>
      </c>
      <c r="O43" s="1" t="s">
        <v>42</v>
      </c>
      <c r="P43" s="1" t="s">
        <v>42</v>
      </c>
      <c r="Q43" s="1" t="s">
        <v>42</v>
      </c>
      <c r="R43" s="1" t="s">
        <v>42</v>
      </c>
      <c r="S43" s="1" t="s">
        <v>42</v>
      </c>
      <c r="T43" s="2" t="s">
        <v>42</v>
      </c>
      <c r="U43" s="2" t="s">
        <v>42</v>
      </c>
      <c r="V43" s="2" t="s">
        <v>42</v>
      </c>
      <c r="W43" s="2" t="s">
        <v>42</v>
      </c>
      <c r="X43" s="2" t="s">
        <v>42</v>
      </c>
      <c r="Y43" s="2" t="s">
        <v>42</v>
      </c>
      <c r="Z43" s="2" t="s">
        <v>42</v>
      </c>
      <c r="AA43" s="2" t="s">
        <v>42</v>
      </c>
      <c r="AB43" s="2" t="s">
        <v>42</v>
      </c>
      <c r="AC43" s="2" t="s">
        <v>42</v>
      </c>
      <c r="AD43" s="2" t="s">
        <v>42</v>
      </c>
      <c r="AE43" s="2" t="s">
        <v>42</v>
      </c>
      <c r="AF43" s="2" t="s">
        <v>42</v>
      </c>
      <c r="AG43" s="2" t="s">
        <v>42</v>
      </c>
      <c r="AH43" s="2" t="s">
        <v>42</v>
      </c>
      <c r="AI43" s="2" t="s">
        <v>42</v>
      </c>
      <c r="AJ43" s="2" t="s">
        <v>42</v>
      </c>
      <c r="AK43" s="2" t="s">
        <v>42</v>
      </c>
      <c r="AL43" s="2" t="s">
        <v>42</v>
      </c>
      <c r="AM43" s="8" t="s">
        <v>42</v>
      </c>
      <c r="AN43">
        <f t="shared" si="0"/>
        <v>0</v>
      </c>
      <c r="AO43">
        <f t="shared" si="1"/>
        <v>0</v>
      </c>
      <c r="AP43">
        <f t="shared" si="2"/>
        <v>0</v>
      </c>
      <c r="AQ43" s="9">
        <f t="shared" si="3"/>
        <v>0</v>
      </c>
    </row>
    <row r="44" spans="8:43" x14ac:dyDescent="0.35">
      <c r="H44" s="100"/>
      <c r="I44" s="14" t="s">
        <v>72</v>
      </c>
      <c r="J44" s="5" t="s">
        <v>42</v>
      </c>
      <c r="K44" s="1" t="s">
        <v>42</v>
      </c>
      <c r="L44" s="1" t="s">
        <v>42</v>
      </c>
      <c r="M44" s="2" t="s">
        <v>42</v>
      </c>
      <c r="N44" s="5" t="s">
        <v>42</v>
      </c>
      <c r="O44" s="1" t="s">
        <v>42</v>
      </c>
      <c r="P44" s="1" t="s">
        <v>42</v>
      </c>
      <c r="Q44" s="1" t="s">
        <v>42</v>
      </c>
      <c r="R44" s="1" t="s">
        <v>42</v>
      </c>
      <c r="S44" s="1" t="s">
        <v>42</v>
      </c>
      <c r="T44" s="2" t="s">
        <v>42</v>
      </c>
      <c r="U44" s="2" t="s">
        <v>42</v>
      </c>
      <c r="V44" s="2" t="s">
        <v>42</v>
      </c>
      <c r="W44" s="2" t="s">
        <v>42</v>
      </c>
      <c r="X44" s="2" t="s">
        <v>42</v>
      </c>
      <c r="Y44" s="2" t="s">
        <v>42</v>
      </c>
      <c r="Z44" s="2" t="s">
        <v>42</v>
      </c>
      <c r="AA44" s="2" t="s">
        <v>42</v>
      </c>
      <c r="AB44" s="2" t="s">
        <v>42</v>
      </c>
      <c r="AC44" s="2" t="s">
        <v>42</v>
      </c>
      <c r="AD44" s="2" t="s">
        <v>42</v>
      </c>
      <c r="AE44" s="2" t="s">
        <v>42</v>
      </c>
      <c r="AF44" s="2" t="s">
        <v>42</v>
      </c>
      <c r="AG44" s="2" t="s">
        <v>42</v>
      </c>
      <c r="AH44" s="2" t="s">
        <v>42</v>
      </c>
      <c r="AI44" s="2" t="s">
        <v>42</v>
      </c>
      <c r="AJ44" s="2" t="s">
        <v>42</v>
      </c>
      <c r="AK44" s="2" t="s">
        <v>42</v>
      </c>
      <c r="AL44" s="2" t="s">
        <v>42</v>
      </c>
      <c r="AM44" s="8" t="s">
        <v>42</v>
      </c>
      <c r="AN44">
        <f t="shared" si="0"/>
        <v>0</v>
      </c>
      <c r="AO44">
        <f t="shared" si="1"/>
        <v>0</v>
      </c>
      <c r="AP44">
        <f t="shared" si="2"/>
        <v>0</v>
      </c>
      <c r="AQ44" s="9">
        <f t="shared" si="3"/>
        <v>0</v>
      </c>
    </row>
    <row r="45" spans="8:43" x14ac:dyDescent="0.35">
      <c r="H45" s="100"/>
      <c r="I45" s="14" t="s">
        <v>73</v>
      </c>
      <c r="J45" s="5" t="s">
        <v>42</v>
      </c>
      <c r="K45" s="1" t="s">
        <v>42</v>
      </c>
      <c r="L45" s="18" t="s">
        <v>74</v>
      </c>
      <c r="M45" s="1" t="s">
        <v>42</v>
      </c>
      <c r="N45" s="5" t="s">
        <v>42</v>
      </c>
      <c r="O45" s="1" t="s">
        <v>42</v>
      </c>
      <c r="P45" s="1" t="s">
        <v>42</v>
      </c>
      <c r="Q45" s="1" t="s">
        <v>42</v>
      </c>
      <c r="R45" s="1" t="s">
        <v>42</v>
      </c>
      <c r="S45" s="1" t="s">
        <v>42</v>
      </c>
      <c r="T45" s="1" t="s">
        <v>42</v>
      </c>
      <c r="U45" s="1" t="s">
        <v>42</v>
      </c>
      <c r="V45" s="1" t="s">
        <v>42</v>
      </c>
      <c r="W45" s="1" t="s">
        <v>42</v>
      </c>
      <c r="X45" s="1" t="s">
        <v>42</v>
      </c>
      <c r="Y45" s="1" t="s">
        <v>42</v>
      </c>
      <c r="Z45" s="1" t="s">
        <v>42</v>
      </c>
      <c r="AA45" s="1" t="s">
        <v>42</v>
      </c>
      <c r="AB45" s="1" t="s">
        <v>42</v>
      </c>
      <c r="AC45" s="1" t="s">
        <v>42</v>
      </c>
      <c r="AD45" s="1" t="s">
        <v>42</v>
      </c>
      <c r="AE45" s="1" t="s">
        <v>42</v>
      </c>
      <c r="AF45" s="1" t="s">
        <v>42</v>
      </c>
      <c r="AG45" s="1" t="s">
        <v>42</v>
      </c>
      <c r="AH45" s="1" t="s">
        <v>42</v>
      </c>
      <c r="AI45" s="1" t="s">
        <v>42</v>
      </c>
      <c r="AJ45" s="1" t="s">
        <v>42</v>
      </c>
      <c r="AK45" s="1" t="s">
        <v>42</v>
      </c>
      <c r="AL45" s="1" t="s">
        <v>42</v>
      </c>
      <c r="AM45" s="8" t="s">
        <v>42</v>
      </c>
      <c r="AN45">
        <f t="shared" si="0"/>
        <v>0</v>
      </c>
      <c r="AO45">
        <f t="shared" si="1"/>
        <v>0</v>
      </c>
      <c r="AP45">
        <f t="shared" si="2"/>
        <v>0</v>
      </c>
      <c r="AQ45" s="9">
        <f t="shared" si="3"/>
        <v>0</v>
      </c>
    </row>
    <row r="46" spans="8:43" x14ac:dyDescent="0.35">
      <c r="H46" s="100"/>
      <c r="I46" s="14" t="s">
        <v>75</v>
      </c>
      <c r="J46" s="5" t="s">
        <v>42</v>
      </c>
      <c r="K46" s="1" t="s">
        <v>42</v>
      </c>
      <c r="L46" s="1" t="s">
        <v>42</v>
      </c>
      <c r="M46" s="1" t="s">
        <v>42</v>
      </c>
      <c r="N46" s="5" t="s">
        <v>42</v>
      </c>
      <c r="O46" s="1" t="s">
        <v>42</v>
      </c>
      <c r="P46" s="1" t="s">
        <v>42</v>
      </c>
      <c r="Q46" s="1" t="s">
        <v>42</v>
      </c>
      <c r="R46" s="1" t="s">
        <v>42</v>
      </c>
      <c r="S46" s="1" t="s">
        <v>42</v>
      </c>
      <c r="T46" s="1" t="s">
        <v>42</v>
      </c>
      <c r="U46" s="1" t="s">
        <v>42</v>
      </c>
      <c r="V46" s="1" t="s">
        <v>42</v>
      </c>
      <c r="W46" s="1" t="s">
        <v>42</v>
      </c>
      <c r="X46" s="1" t="s">
        <v>42</v>
      </c>
      <c r="Y46" s="1" t="s">
        <v>42</v>
      </c>
      <c r="Z46" s="1" t="s">
        <v>42</v>
      </c>
      <c r="AA46" s="1" t="s">
        <v>42</v>
      </c>
      <c r="AB46" s="1" t="s">
        <v>42</v>
      </c>
      <c r="AC46" s="1" t="s">
        <v>42</v>
      </c>
      <c r="AD46" s="1" t="s">
        <v>42</v>
      </c>
      <c r="AE46" s="1" t="s">
        <v>42</v>
      </c>
      <c r="AF46" s="1" t="s">
        <v>42</v>
      </c>
      <c r="AG46" s="1" t="s">
        <v>42</v>
      </c>
      <c r="AH46" s="1" t="s">
        <v>42</v>
      </c>
      <c r="AI46" s="1" t="s">
        <v>42</v>
      </c>
      <c r="AJ46" s="1" t="s">
        <v>42</v>
      </c>
      <c r="AK46" s="1" t="s">
        <v>42</v>
      </c>
      <c r="AL46" s="1" t="s">
        <v>42</v>
      </c>
      <c r="AM46" s="8" t="s">
        <v>42</v>
      </c>
      <c r="AN46">
        <f t="shared" si="0"/>
        <v>0</v>
      </c>
      <c r="AO46">
        <f t="shared" si="1"/>
        <v>0</v>
      </c>
      <c r="AP46">
        <f t="shared" si="2"/>
        <v>0</v>
      </c>
      <c r="AQ46" s="9">
        <f t="shared" si="3"/>
        <v>0</v>
      </c>
    </row>
    <row r="47" spans="8:43" x14ac:dyDescent="0.35">
      <c r="H47" s="100"/>
      <c r="I47" s="14" t="s">
        <v>76</v>
      </c>
      <c r="J47" s="5" t="s">
        <v>42</v>
      </c>
      <c r="K47" s="15" t="s">
        <v>34</v>
      </c>
      <c r="L47" s="1" t="s">
        <v>42</v>
      </c>
      <c r="M47" s="2" t="s">
        <v>42</v>
      </c>
      <c r="N47" s="5" t="s">
        <v>42</v>
      </c>
      <c r="O47" s="1" t="s">
        <v>42</v>
      </c>
      <c r="P47" s="1" t="s">
        <v>42</v>
      </c>
      <c r="Q47" s="1" t="s">
        <v>42</v>
      </c>
      <c r="R47" s="1" t="s">
        <v>42</v>
      </c>
      <c r="S47" s="1" t="s">
        <v>42</v>
      </c>
      <c r="T47" s="2" t="s">
        <v>42</v>
      </c>
      <c r="U47" s="2" t="s">
        <v>42</v>
      </c>
      <c r="V47" s="2" t="s">
        <v>42</v>
      </c>
      <c r="W47" s="2" t="s">
        <v>42</v>
      </c>
      <c r="X47" s="2" t="s">
        <v>42</v>
      </c>
      <c r="Y47" s="2" t="s">
        <v>42</v>
      </c>
      <c r="Z47" s="2" t="s">
        <v>42</v>
      </c>
      <c r="AA47" s="2" t="s">
        <v>42</v>
      </c>
      <c r="AB47" s="2" t="s">
        <v>42</v>
      </c>
      <c r="AC47" s="2" t="s">
        <v>42</v>
      </c>
      <c r="AD47" s="2" t="s">
        <v>42</v>
      </c>
      <c r="AE47" s="2" t="s">
        <v>42</v>
      </c>
      <c r="AF47" s="2" t="s">
        <v>42</v>
      </c>
      <c r="AG47" s="2" t="s">
        <v>42</v>
      </c>
      <c r="AH47" s="2" t="s">
        <v>42</v>
      </c>
      <c r="AI47" s="2" t="s">
        <v>42</v>
      </c>
      <c r="AJ47" s="2" t="s">
        <v>42</v>
      </c>
      <c r="AK47" s="2" t="s">
        <v>42</v>
      </c>
      <c r="AL47" s="2" t="s">
        <v>42</v>
      </c>
      <c r="AM47" s="8" t="s">
        <v>42</v>
      </c>
      <c r="AN47">
        <f t="shared" si="0"/>
        <v>1</v>
      </c>
      <c r="AO47">
        <f t="shared" si="1"/>
        <v>0</v>
      </c>
      <c r="AP47">
        <f t="shared" si="2"/>
        <v>0</v>
      </c>
      <c r="AQ47" s="9">
        <f t="shared" si="3"/>
        <v>1</v>
      </c>
    </row>
    <row r="48" spans="8:43" x14ac:dyDescent="0.35">
      <c r="H48" s="100"/>
      <c r="I48" s="14" t="s">
        <v>77</v>
      </c>
      <c r="J48" s="5" t="s">
        <v>42</v>
      </c>
      <c r="K48" s="1" t="s">
        <v>42</v>
      </c>
      <c r="L48" s="1" t="s">
        <v>42</v>
      </c>
      <c r="M48" s="2" t="s">
        <v>42</v>
      </c>
      <c r="N48" s="5" t="s">
        <v>42</v>
      </c>
      <c r="O48" s="1" t="s">
        <v>42</v>
      </c>
      <c r="P48" s="1" t="s">
        <v>42</v>
      </c>
      <c r="Q48" s="1" t="s">
        <v>42</v>
      </c>
      <c r="R48" s="1" t="s">
        <v>42</v>
      </c>
      <c r="S48" s="1" t="s">
        <v>42</v>
      </c>
      <c r="T48" s="2" t="s">
        <v>42</v>
      </c>
      <c r="U48" s="2" t="s">
        <v>42</v>
      </c>
      <c r="V48" s="2" t="s">
        <v>42</v>
      </c>
      <c r="W48" s="2" t="s">
        <v>42</v>
      </c>
      <c r="X48" s="2" t="s">
        <v>42</v>
      </c>
      <c r="Y48" s="2" t="s">
        <v>42</v>
      </c>
      <c r="Z48" s="2" t="s">
        <v>42</v>
      </c>
      <c r="AA48" s="2" t="s">
        <v>42</v>
      </c>
      <c r="AB48" s="2" t="s">
        <v>42</v>
      </c>
      <c r="AC48" s="2" t="s">
        <v>42</v>
      </c>
      <c r="AD48" s="2" t="s">
        <v>42</v>
      </c>
      <c r="AE48" s="2" t="s">
        <v>42</v>
      </c>
      <c r="AF48" s="2" t="s">
        <v>42</v>
      </c>
      <c r="AG48" s="2" t="s">
        <v>42</v>
      </c>
      <c r="AH48" s="2" t="s">
        <v>42</v>
      </c>
      <c r="AI48" s="2" t="s">
        <v>42</v>
      </c>
      <c r="AJ48" s="2" t="s">
        <v>42</v>
      </c>
      <c r="AK48" s="2" t="s">
        <v>42</v>
      </c>
      <c r="AL48" s="2" t="s">
        <v>42</v>
      </c>
      <c r="AM48" s="8" t="s">
        <v>42</v>
      </c>
      <c r="AN48">
        <f t="shared" si="0"/>
        <v>0</v>
      </c>
      <c r="AO48">
        <f t="shared" si="1"/>
        <v>0</v>
      </c>
      <c r="AP48">
        <f t="shared" si="2"/>
        <v>0</v>
      </c>
      <c r="AQ48" s="9">
        <f t="shared" si="3"/>
        <v>0</v>
      </c>
    </row>
    <row r="49" spans="8:43" x14ac:dyDescent="0.35">
      <c r="H49" s="100"/>
      <c r="I49" s="14" t="s">
        <v>78</v>
      </c>
      <c r="J49" s="5" t="s">
        <v>42</v>
      </c>
      <c r="K49" s="1" t="s">
        <v>42</v>
      </c>
      <c r="L49" s="1" t="s">
        <v>42</v>
      </c>
      <c r="M49" s="1" t="s">
        <v>42</v>
      </c>
      <c r="N49" s="5" t="s">
        <v>42</v>
      </c>
      <c r="O49" s="1" t="s">
        <v>42</v>
      </c>
      <c r="P49" s="1" t="s">
        <v>42</v>
      </c>
      <c r="Q49" s="1" t="s">
        <v>42</v>
      </c>
      <c r="R49" s="1" t="s">
        <v>42</v>
      </c>
      <c r="S49" s="1" t="s">
        <v>42</v>
      </c>
      <c r="T49" s="1" t="s">
        <v>42</v>
      </c>
      <c r="U49" s="1" t="s">
        <v>42</v>
      </c>
      <c r="V49" s="1" t="s">
        <v>42</v>
      </c>
      <c r="W49" s="1" t="s">
        <v>42</v>
      </c>
      <c r="X49" s="1" t="s">
        <v>42</v>
      </c>
      <c r="Y49" s="1" t="s">
        <v>42</v>
      </c>
      <c r="Z49" s="1" t="s">
        <v>42</v>
      </c>
      <c r="AA49" s="1" t="s">
        <v>42</v>
      </c>
      <c r="AB49" s="1" t="s">
        <v>42</v>
      </c>
      <c r="AC49" s="1" t="s">
        <v>42</v>
      </c>
      <c r="AD49" s="1" t="s">
        <v>42</v>
      </c>
      <c r="AE49" s="1" t="s">
        <v>42</v>
      </c>
      <c r="AF49" s="1" t="s">
        <v>42</v>
      </c>
      <c r="AG49" s="1" t="s">
        <v>42</v>
      </c>
      <c r="AH49" s="1" t="s">
        <v>42</v>
      </c>
      <c r="AI49" s="1" t="s">
        <v>42</v>
      </c>
      <c r="AJ49" s="1" t="s">
        <v>42</v>
      </c>
      <c r="AK49" s="1" t="s">
        <v>42</v>
      </c>
      <c r="AL49" s="1" t="s">
        <v>42</v>
      </c>
      <c r="AM49" s="8" t="s">
        <v>42</v>
      </c>
      <c r="AN49">
        <f t="shared" si="0"/>
        <v>0</v>
      </c>
      <c r="AO49">
        <f t="shared" si="1"/>
        <v>0</v>
      </c>
      <c r="AP49">
        <f t="shared" si="2"/>
        <v>0</v>
      </c>
      <c r="AQ49" s="9">
        <f t="shared" si="3"/>
        <v>0</v>
      </c>
    </row>
    <row r="50" spans="8:43" x14ac:dyDescent="0.35">
      <c r="H50" s="100"/>
      <c r="I50" s="14" t="s">
        <v>79</v>
      </c>
      <c r="J50" s="5" t="s">
        <v>42</v>
      </c>
      <c r="K50" s="1" t="s">
        <v>42</v>
      </c>
      <c r="L50" s="1" t="s">
        <v>42</v>
      </c>
      <c r="M50" s="2" t="s">
        <v>42</v>
      </c>
      <c r="N50" s="5" t="s">
        <v>42</v>
      </c>
      <c r="O50" s="1" t="s">
        <v>42</v>
      </c>
      <c r="P50" s="1" t="s">
        <v>42</v>
      </c>
      <c r="Q50" s="1" t="s">
        <v>42</v>
      </c>
      <c r="R50" s="1" t="s">
        <v>42</v>
      </c>
      <c r="S50" s="1" t="s">
        <v>42</v>
      </c>
      <c r="T50" s="2" t="s">
        <v>42</v>
      </c>
      <c r="U50" s="2" t="s">
        <v>42</v>
      </c>
      <c r="V50" s="2" t="s">
        <v>42</v>
      </c>
      <c r="W50" s="2" t="s">
        <v>42</v>
      </c>
      <c r="X50" s="2" t="s">
        <v>42</v>
      </c>
      <c r="Y50" s="2" t="s">
        <v>42</v>
      </c>
      <c r="Z50" s="2" t="s">
        <v>42</v>
      </c>
      <c r="AA50" s="2" t="s">
        <v>42</v>
      </c>
      <c r="AB50" s="2" t="s">
        <v>42</v>
      </c>
      <c r="AC50" s="2" t="s">
        <v>42</v>
      </c>
      <c r="AD50" s="2" t="s">
        <v>42</v>
      </c>
      <c r="AE50" s="2" t="s">
        <v>42</v>
      </c>
      <c r="AF50" s="2" t="s">
        <v>42</v>
      </c>
      <c r="AG50" s="2" t="s">
        <v>42</v>
      </c>
      <c r="AH50" s="2" t="s">
        <v>42</v>
      </c>
      <c r="AI50" s="2" t="s">
        <v>42</v>
      </c>
      <c r="AJ50" s="2" t="s">
        <v>42</v>
      </c>
      <c r="AK50" s="2" t="s">
        <v>42</v>
      </c>
      <c r="AL50" s="2" t="s">
        <v>42</v>
      </c>
      <c r="AM50" s="8" t="s">
        <v>42</v>
      </c>
      <c r="AN50">
        <f t="shared" si="0"/>
        <v>0</v>
      </c>
      <c r="AO50">
        <f t="shared" si="1"/>
        <v>0</v>
      </c>
      <c r="AP50">
        <f t="shared" si="2"/>
        <v>0</v>
      </c>
      <c r="AQ50" s="9">
        <f t="shared" si="3"/>
        <v>0</v>
      </c>
    </row>
    <row r="51" spans="8:43" x14ac:dyDescent="0.35">
      <c r="H51" s="100"/>
      <c r="I51" s="14" t="s">
        <v>80</v>
      </c>
      <c r="J51" s="5" t="s">
        <v>42</v>
      </c>
      <c r="K51" s="15" t="s">
        <v>34</v>
      </c>
      <c r="L51" s="1" t="s">
        <v>42</v>
      </c>
      <c r="M51" s="2" t="s">
        <v>42</v>
      </c>
      <c r="N51" s="5" t="s">
        <v>42</v>
      </c>
      <c r="O51" s="1" t="s">
        <v>42</v>
      </c>
      <c r="P51" s="1" t="s">
        <v>42</v>
      </c>
      <c r="Q51" s="1" t="s">
        <v>42</v>
      </c>
      <c r="R51" s="1" t="s">
        <v>42</v>
      </c>
      <c r="S51" s="1" t="s">
        <v>42</v>
      </c>
      <c r="T51" s="2" t="s">
        <v>42</v>
      </c>
      <c r="U51" s="2" t="s">
        <v>42</v>
      </c>
      <c r="V51" s="2" t="s">
        <v>42</v>
      </c>
      <c r="W51" s="2" t="s">
        <v>42</v>
      </c>
      <c r="X51" s="2" t="s">
        <v>42</v>
      </c>
      <c r="Y51" s="2" t="s">
        <v>42</v>
      </c>
      <c r="Z51" s="2" t="s">
        <v>42</v>
      </c>
      <c r="AA51" s="2" t="s">
        <v>42</v>
      </c>
      <c r="AB51" s="2" t="s">
        <v>42</v>
      </c>
      <c r="AC51" s="2" t="s">
        <v>42</v>
      </c>
      <c r="AD51" s="2" t="s">
        <v>42</v>
      </c>
      <c r="AE51" s="2" t="s">
        <v>42</v>
      </c>
      <c r="AF51" s="2" t="s">
        <v>42</v>
      </c>
      <c r="AG51" s="2" t="s">
        <v>42</v>
      </c>
      <c r="AH51" s="2" t="s">
        <v>42</v>
      </c>
      <c r="AI51" s="2" t="s">
        <v>42</v>
      </c>
      <c r="AJ51" s="2" t="s">
        <v>42</v>
      </c>
      <c r="AK51" s="2" t="s">
        <v>42</v>
      </c>
      <c r="AL51" s="2" t="s">
        <v>42</v>
      </c>
      <c r="AM51" s="8" t="s">
        <v>42</v>
      </c>
      <c r="AN51">
        <f t="shared" si="0"/>
        <v>1</v>
      </c>
      <c r="AO51">
        <f t="shared" si="1"/>
        <v>0</v>
      </c>
      <c r="AP51">
        <f t="shared" si="2"/>
        <v>0</v>
      </c>
      <c r="AQ51" s="9">
        <f t="shared" si="3"/>
        <v>1</v>
      </c>
    </row>
    <row r="52" spans="8:43" x14ac:dyDescent="0.35">
      <c r="H52" s="100"/>
      <c r="I52" s="14" t="s">
        <v>81</v>
      </c>
      <c r="J52" s="5" t="s">
        <v>42</v>
      </c>
      <c r="K52" s="15" t="s">
        <v>34</v>
      </c>
      <c r="L52" s="1" t="s">
        <v>42</v>
      </c>
      <c r="M52" s="2" t="s">
        <v>42</v>
      </c>
      <c r="N52" s="5" t="s">
        <v>42</v>
      </c>
      <c r="O52" s="1" t="s">
        <v>42</v>
      </c>
      <c r="P52" s="1" t="s">
        <v>42</v>
      </c>
      <c r="Q52" s="1" t="s">
        <v>42</v>
      </c>
      <c r="R52" s="1" t="s">
        <v>42</v>
      </c>
      <c r="S52" s="1" t="s">
        <v>42</v>
      </c>
      <c r="T52" s="2" t="s">
        <v>42</v>
      </c>
      <c r="U52" s="2" t="s">
        <v>42</v>
      </c>
      <c r="V52" s="2" t="s">
        <v>42</v>
      </c>
      <c r="W52" s="2" t="s">
        <v>42</v>
      </c>
      <c r="X52" s="2" t="s">
        <v>42</v>
      </c>
      <c r="Y52" s="2" t="s">
        <v>42</v>
      </c>
      <c r="Z52" s="2" t="s">
        <v>42</v>
      </c>
      <c r="AA52" s="2" t="s">
        <v>42</v>
      </c>
      <c r="AB52" s="2" t="s">
        <v>42</v>
      </c>
      <c r="AC52" s="2" t="s">
        <v>42</v>
      </c>
      <c r="AD52" s="2" t="s">
        <v>42</v>
      </c>
      <c r="AE52" s="2" t="s">
        <v>42</v>
      </c>
      <c r="AF52" s="2" t="s">
        <v>42</v>
      </c>
      <c r="AG52" s="2" t="s">
        <v>42</v>
      </c>
      <c r="AH52" s="2" t="s">
        <v>42</v>
      </c>
      <c r="AI52" s="2" t="s">
        <v>42</v>
      </c>
      <c r="AJ52" s="2" t="s">
        <v>42</v>
      </c>
      <c r="AK52" s="2" t="s">
        <v>42</v>
      </c>
      <c r="AL52" s="2" t="s">
        <v>42</v>
      </c>
      <c r="AM52" s="8" t="s">
        <v>42</v>
      </c>
      <c r="AN52">
        <f t="shared" si="0"/>
        <v>1</v>
      </c>
      <c r="AO52">
        <f t="shared" si="1"/>
        <v>0</v>
      </c>
      <c r="AP52">
        <f t="shared" si="2"/>
        <v>0</v>
      </c>
      <c r="AQ52" s="9">
        <f t="shared" si="3"/>
        <v>1</v>
      </c>
    </row>
    <row r="53" spans="8:43" x14ac:dyDescent="0.35">
      <c r="H53" s="100"/>
      <c r="I53" s="14" t="s">
        <v>82</v>
      </c>
      <c r="J53" s="5" t="s">
        <v>42</v>
      </c>
      <c r="K53" s="1" t="s">
        <v>42</v>
      </c>
      <c r="L53" s="1" t="s">
        <v>42</v>
      </c>
      <c r="M53" s="1" t="s">
        <v>42</v>
      </c>
      <c r="N53" s="5" t="s">
        <v>42</v>
      </c>
      <c r="O53" s="1" t="s">
        <v>42</v>
      </c>
      <c r="P53" s="1" t="s">
        <v>42</v>
      </c>
      <c r="Q53" s="1" t="s">
        <v>42</v>
      </c>
      <c r="R53" s="1" t="s">
        <v>42</v>
      </c>
      <c r="S53" s="1" t="s">
        <v>42</v>
      </c>
      <c r="T53" s="1" t="s">
        <v>42</v>
      </c>
      <c r="U53" s="1" t="s">
        <v>42</v>
      </c>
      <c r="V53" s="1" t="s">
        <v>42</v>
      </c>
      <c r="W53" s="1" t="s">
        <v>42</v>
      </c>
      <c r="X53" s="1" t="s">
        <v>42</v>
      </c>
      <c r="Y53" s="1" t="s">
        <v>42</v>
      </c>
      <c r="Z53" s="1" t="s">
        <v>42</v>
      </c>
      <c r="AA53" s="1" t="s">
        <v>42</v>
      </c>
      <c r="AB53" s="1" t="s">
        <v>42</v>
      </c>
      <c r="AC53" s="1" t="s">
        <v>42</v>
      </c>
      <c r="AD53" s="1" t="s">
        <v>42</v>
      </c>
      <c r="AE53" s="1" t="s">
        <v>42</v>
      </c>
      <c r="AF53" s="1" t="s">
        <v>42</v>
      </c>
      <c r="AG53" s="1" t="s">
        <v>42</v>
      </c>
      <c r="AH53" s="1" t="s">
        <v>42</v>
      </c>
      <c r="AI53" s="1" t="s">
        <v>42</v>
      </c>
      <c r="AJ53" s="1" t="s">
        <v>42</v>
      </c>
      <c r="AK53" s="1" t="s">
        <v>42</v>
      </c>
      <c r="AL53" s="1" t="s">
        <v>42</v>
      </c>
      <c r="AM53" s="8" t="s">
        <v>42</v>
      </c>
      <c r="AN53">
        <f t="shared" si="0"/>
        <v>0</v>
      </c>
      <c r="AO53">
        <f t="shared" si="1"/>
        <v>0</v>
      </c>
      <c r="AP53">
        <f t="shared" si="2"/>
        <v>0</v>
      </c>
      <c r="AQ53" s="9">
        <f t="shared" si="3"/>
        <v>0</v>
      </c>
    </row>
    <row r="54" spans="8:43" x14ac:dyDescent="0.35">
      <c r="H54" s="100"/>
      <c r="I54" s="14" t="s">
        <v>83</v>
      </c>
      <c r="J54" s="5" t="s">
        <v>42</v>
      </c>
      <c r="K54" s="1" t="s">
        <v>42</v>
      </c>
      <c r="L54" s="1" t="s">
        <v>42</v>
      </c>
      <c r="M54" s="1" t="s">
        <v>42</v>
      </c>
      <c r="N54" s="5" t="s">
        <v>42</v>
      </c>
      <c r="O54" s="1" t="s">
        <v>42</v>
      </c>
      <c r="P54" s="1" t="s">
        <v>42</v>
      </c>
      <c r="Q54" s="1" t="s">
        <v>42</v>
      </c>
      <c r="R54" s="1" t="s">
        <v>42</v>
      </c>
      <c r="S54" s="1" t="s">
        <v>42</v>
      </c>
      <c r="T54" s="1" t="s">
        <v>42</v>
      </c>
      <c r="U54" s="1" t="s">
        <v>42</v>
      </c>
      <c r="V54" s="1" t="s">
        <v>42</v>
      </c>
      <c r="W54" s="1" t="s">
        <v>42</v>
      </c>
      <c r="X54" s="1" t="s">
        <v>42</v>
      </c>
      <c r="Y54" s="1" t="s">
        <v>42</v>
      </c>
      <c r="Z54" s="1" t="s">
        <v>42</v>
      </c>
      <c r="AA54" s="1" t="s">
        <v>42</v>
      </c>
      <c r="AB54" s="1" t="s">
        <v>42</v>
      </c>
      <c r="AC54" s="1" t="s">
        <v>42</v>
      </c>
      <c r="AD54" s="1" t="s">
        <v>42</v>
      </c>
      <c r="AE54" s="1" t="s">
        <v>42</v>
      </c>
      <c r="AF54" s="1" t="s">
        <v>42</v>
      </c>
      <c r="AG54" s="1" t="s">
        <v>42</v>
      </c>
      <c r="AH54" s="1" t="s">
        <v>42</v>
      </c>
      <c r="AI54" s="1" t="s">
        <v>42</v>
      </c>
      <c r="AJ54" s="1" t="s">
        <v>42</v>
      </c>
      <c r="AK54" s="1" t="s">
        <v>42</v>
      </c>
      <c r="AL54" s="1" t="s">
        <v>42</v>
      </c>
      <c r="AM54" s="8" t="s">
        <v>42</v>
      </c>
      <c r="AN54">
        <f t="shared" si="0"/>
        <v>0</v>
      </c>
      <c r="AO54">
        <f t="shared" si="1"/>
        <v>0</v>
      </c>
      <c r="AP54">
        <f t="shared" si="2"/>
        <v>0</v>
      </c>
      <c r="AQ54" s="9">
        <f t="shared" si="3"/>
        <v>0</v>
      </c>
    </row>
    <row r="55" spans="8:43" x14ac:dyDescent="0.35">
      <c r="H55" s="100"/>
      <c r="I55" s="14" t="s">
        <v>84</v>
      </c>
      <c r="J55" s="5" t="s">
        <v>42</v>
      </c>
      <c r="K55" s="1" t="s">
        <v>42</v>
      </c>
      <c r="L55" s="1" t="s">
        <v>42</v>
      </c>
      <c r="M55" s="2" t="s">
        <v>42</v>
      </c>
      <c r="N55" s="5" t="s">
        <v>42</v>
      </c>
      <c r="O55" s="1" t="s">
        <v>42</v>
      </c>
      <c r="P55" s="1" t="s">
        <v>42</v>
      </c>
      <c r="Q55" s="1" t="s">
        <v>42</v>
      </c>
      <c r="R55" s="1" t="s">
        <v>42</v>
      </c>
      <c r="S55" s="1" t="s">
        <v>42</v>
      </c>
      <c r="T55" s="2" t="s">
        <v>42</v>
      </c>
      <c r="U55" s="2" t="s">
        <v>42</v>
      </c>
      <c r="V55" s="2" t="s">
        <v>42</v>
      </c>
      <c r="W55" s="2" t="s">
        <v>42</v>
      </c>
      <c r="X55" s="2" t="s">
        <v>42</v>
      </c>
      <c r="Y55" s="2" t="s">
        <v>42</v>
      </c>
      <c r="Z55" s="2" t="s">
        <v>42</v>
      </c>
      <c r="AA55" s="2" t="s">
        <v>42</v>
      </c>
      <c r="AB55" s="2" t="s">
        <v>42</v>
      </c>
      <c r="AC55" s="2" t="s">
        <v>42</v>
      </c>
      <c r="AD55" s="2" t="s">
        <v>42</v>
      </c>
      <c r="AE55" s="2" t="s">
        <v>42</v>
      </c>
      <c r="AF55" s="2" t="s">
        <v>42</v>
      </c>
      <c r="AG55" s="2" t="s">
        <v>42</v>
      </c>
      <c r="AH55" s="2" t="s">
        <v>42</v>
      </c>
      <c r="AI55" s="2" t="s">
        <v>42</v>
      </c>
      <c r="AJ55" s="2" t="s">
        <v>42</v>
      </c>
      <c r="AK55" s="2" t="s">
        <v>42</v>
      </c>
      <c r="AL55" s="2" t="s">
        <v>42</v>
      </c>
      <c r="AM55" s="8" t="s">
        <v>42</v>
      </c>
      <c r="AN55">
        <f t="shared" si="0"/>
        <v>0</v>
      </c>
      <c r="AO55">
        <f t="shared" si="1"/>
        <v>0</v>
      </c>
      <c r="AP55">
        <f t="shared" si="2"/>
        <v>0</v>
      </c>
      <c r="AQ55" s="9">
        <f t="shared" si="3"/>
        <v>0</v>
      </c>
    </row>
    <row r="56" spans="8:43" ht="16" thickBot="1" x14ac:dyDescent="0.4">
      <c r="H56" s="101"/>
      <c r="I56" s="82" t="s">
        <v>85</v>
      </c>
      <c r="J56" s="70" t="s">
        <v>42</v>
      </c>
      <c r="K56" s="71" t="s">
        <v>42</v>
      </c>
      <c r="L56" s="71" t="s">
        <v>42</v>
      </c>
      <c r="M56" s="71" t="s">
        <v>42</v>
      </c>
      <c r="N56" s="70" t="s">
        <v>42</v>
      </c>
      <c r="O56" s="71" t="s">
        <v>42</v>
      </c>
      <c r="P56" s="71" t="s">
        <v>42</v>
      </c>
      <c r="Q56" s="71" t="s">
        <v>42</v>
      </c>
      <c r="R56" s="71" t="s">
        <v>42</v>
      </c>
      <c r="S56" s="71" t="s">
        <v>42</v>
      </c>
      <c r="T56" s="71" t="s">
        <v>42</v>
      </c>
      <c r="U56" s="71" t="s">
        <v>42</v>
      </c>
      <c r="V56" s="71" t="s">
        <v>42</v>
      </c>
      <c r="W56" s="71" t="s">
        <v>42</v>
      </c>
      <c r="X56" s="71" t="s">
        <v>42</v>
      </c>
      <c r="Y56" s="71" t="s">
        <v>42</v>
      </c>
      <c r="Z56" s="71" t="s">
        <v>42</v>
      </c>
      <c r="AA56" s="71" t="s">
        <v>42</v>
      </c>
      <c r="AB56" s="71" t="s">
        <v>42</v>
      </c>
      <c r="AC56" s="71" t="s">
        <v>42</v>
      </c>
      <c r="AD56" s="71" t="s">
        <v>42</v>
      </c>
      <c r="AE56" s="71" t="s">
        <v>42</v>
      </c>
      <c r="AF56" s="71" t="s">
        <v>42</v>
      </c>
      <c r="AG56" s="71" t="s">
        <v>42</v>
      </c>
      <c r="AH56" s="71" t="s">
        <v>42</v>
      </c>
      <c r="AI56" s="71" t="s">
        <v>42</v>
      </c>
      <c r="AJ56" s="71" t="s">
        <v>42</v>
      </c>
      <c r="AK56" s="71" t="s">
        <v>42</v>
      </c>
      <c r="AL56" s="71" t="s">
        <v>42</v>
      </c>
      <c r="AM56" s="76" t="s">
        <v>42</v>
      </c>
      <c r="AN56" s="10">
        <f t="shared" si="0"/>
        <v>0</v>
      </c>
      <c r="AO56" s="10">
        <f t="shared" si="1"/>
        <v>0</v>
      </c>
      <c r="AP56" s="10">
        <f t="shared" si="2"/>
        <v>0</v>
      </c>
      <c r="AQ56" s="11">
        <f t="shared" si="3"/>
        <v>0</v>
      </c>
    </row>
    <row r="57" spans="8:43" x14ac:dyDescent="0.35">
      <c r="H57" s="99" t="s">
        <v>86</v>
      </c>
      <c r="I57" s="77" t="s">
        <v>87</v>
      </c>
      <c r="J57" s="78" t="s">
        <v>42</v>
      </c>
      <c r="K57" s="79" t="s">
        <v>34</v>
      </c>
      <c r="L57" s="80" t="s">
        <v>42</v>
      </c>
      <c r="M57" s="83" t="s">
        <v>42</v>
      </c>
      <c r="N57" s="78" t="s">
        <v>42</v>
      </c>
      <c r="O57" s="80" t="s">
        <v>42</v>
      </c>
      <c r="P57" s="80" t="s">
        <v>42</v>
      </c>
      <c r="Q57" s="80" t="s">
        <v>42</v>
      </c>
      <c r="R57" s="80" t="s">
        <v>42</v>
      </c>
      <c r="S57" s="80" t="s">
        <v>42</v>
      </c>
      <c r="T57" s="83" t="s">
        <v>42</v>
      </c>
      <c r="U57" s="83" t="s">
        <v>42</v>
      </c>
      <c r="V57" s="83" t="s">
        <v>42</v>
      </c>
      <c r="W57" s="83" t="s">
        <v>42</v>
      </c>
      <c r="X57" s="83" t="s">
        <v>42</v>
      </c>
      <c r="Y57" s="83" t="s">
        <v>42</v>
      </c>
      <c r="Z57" s="83" t="s">
        <v>42</v>
      </c>
      <c r="AA57" s="83" t="s">
        <v>42</v>
      </c>
      <c r="AB57" s="83" t="s">
        <v>42</v>
      </c>
      <c r="AC57" s="83" t="s">
        <v>42</v>
      </c>
      <c r="AD57" s="83" t="s">
        <v>42</v>
      </c>
      <c r="AE57" s="83" t="s">
        <v>42</v>
      </c>
      <c r="AF57" s="83" t="s">
        <v>42</v>
      </c>
      <c r="AG57" s="83" t="s">
        <v>42</v>
      </c>
      <c r="AH57" s="83" t="s">
        <v>42</v>
      </c>
      <c r="AI57" s="83" t="s">
        <v>42</v>
      </c>
      <c r="AJ57" s="83" t="s">
        <v>42</v>
      </c>
      <c r="AK57" s="83" t="s">
        <v>42</v>
      </c>
      <c r="AL57" s="83" t="s">
        <v>42</v>
      </c>
      <c r="AM57" s="8" t="s">
        <v>42</v>
      </c>
      <c r="AN57" s="12">
        <f t="shared" si="0"/>
        <v>1</v>
      </c>
      <c r="AO57" s="12">
        <f t="shared" si="1"/>
        <v>0</v>
      </c>
      <c r="AP57" s="12">
        <f t="shared" si="2"/>
        <v>0</v>
      </c>
      <c r="AQ57" s="13">
        <f t="shared" si="3"/>
        <v>1</v>
      </c>
    </row>
    <row r="58" spans="8:43" x14ac:dyDescent="0.35">
      <c r="H58" s="100"/>
      <c r="I58" s="14" t="s">
        <v>88</v>
      </c>
      <c r="J58" s="5" t="s">
        <v>42</v>
      </c>
      <c r="K58" s="15" t="s">
        <v>34</v>
      </c>
      <c r="L58" s="1" t="s">
        <v>42</v>
      </c>
      <c r="M58" s="7" t="s">
        <v>34</v>
      </c>
      <c r="N58" s="5" t="s">
        <v>42</v>
      </c>
      <c r="O58" s="1" t="s">
        <v>42</v>
      </c>
      <c r="P58" s="15" t="s">
        <v>34</v>
      </c>
      <c r="Q58" s="1" t="s">
        <v>42</v>
      </c>
      <c r="R58" s="1" t="s">
        <v>42</v>
      </c>
      <c r="S58" s="1" t="s">
        <v>42</v>
      </c>
      <c r="T58" s="1" t="s">
        <v>42</v>
      </c>
      <c r="U58" s="1" t="s">
        <v>42</v>
      </c>
      <c r="V58" s="1" t="s">
        <v>42</v>
      </c>
      <c r="W58" s="1" t="s">
        <v>42</v>
      </c>
      <c r="X58" s="1" t="s">
        <v>42</v>
      </c>
      <c r="Y58" s="1" t="s">
        <v>42</v>
      </c>
      <c r="Z58" s="1" t="s">
        <v>42</v>
      </c>
      <c r="AA58" s="1" t="s">
        <v>42</v>
      </c>
      <c r="AB58" s="1" t="s">
        <v>42</v>
      </c>
      <c r="AC58" s="1" t="s">
        <v>42</v>
      </c>
      <c r="AD58" s="1" t="s">
        <v>42</v>
      </c>
      <c r="AE58" s="1" t="s">
        <v>42</v>
      </c>
      <c r="AF58" s="1" t="s">
        <v>42</v>
      </c>
      <c r="AG58" s="1" t="s">
        <v>42</v>
      </c>
      <c r="AH58" s="1" t="s">
        <v>42</v>
      </c>
      <c r="AI58" s="1" t="s">
        <v>42</v>
      </c>
      <c r="AJ58" s="1" t="s">
        <v>42</v>
      </c>
      <c r="AK58" s="1" t="s">
        <v>42</v>
      </c>
      <c r="AL58" s="1" t="s">
        <v>42</v>
      </c>
      <c r="AM58" s="8" t="s">
        <v>42</v>
      </c>
      <c r="AN58">
        <f t="shared" si="0"/>
        <v>3</v>
      </c>
      <c r="AO58">
        <f t="shared" si="1"/>
        <v>0</v>
      </c>
      <c r="AP58">
        <f t="shared" si="2"/>
        <v>0</v>
      </c>
      <c r="AQ58" s="9">
        <f t="shared" si="3"/>
        <v>3</v>
      </c>
    </row>
    <row r="59" spans="8:43" x14ac:dyDescent="0.35">
      <c r="H59" s="100"/>
      <c r="I59" s="14" t="s">
        <v>89</v>
      </c>
      <c r="J59" s="5" t="s">
        <v>42</v>
      </c>
      <c r="K59" s="15" t="s">
        <v>34</v>
      </c>
      <c r="L59" s="1" t="s">
        <v>42</v>
      </c>
      <c r="M59" s="7" t="s">
        <v>34</v>
      </c>
      <c r="N59" s="5" t="s">
        <v>42</v>
      </c>
      <c r="O59" s="1" t="s">
        <v>42</v>
      </c>
      <c r="P59" s="15" t="s">
        <v>34</v>
      </c>
      <c r="Q59" s="1" t="s">
        <v>42</v>
      </c>
      <c r="R59" s="1" t="s">
        <v>42</v>
      </c>
      <c r="S59" s="1" t="s">
        <v>42</v>
      </c>
      <c r="T59" s="2" t="s">
        <v>42</v>
      </c>
      <c r="U59" s="2" t="s">
        <v>42</v>
      </c>
      <c r="V59" s="2" t="s">
        <v>42</v>
      </c>
      <c r="W59" s="2" t="s">
        <v>42</v>
      </c>
      <c r="X59" s="2" t="s">
        <v>42</v>
      </c>
      <c r="Y59" s="2" t="s">
        <v>42</v>
      </c>
      <c r="Z59" s="2" t="s">
        <v>42</v>
      </c>
      <c r="AA59" s="2" t="s">
        <v>42</v>
      </c>
      <c r="AB59" s="2" t="s">
        <v>42</v>
      </c>
      <c r="AC59" s="2" t="s">
        <v>42</v>
      </c>
      <c r="AD59" s="2" t="s">
        <v>42</v>
      </c>
      <c r="AE59" s="2" t="s">
        <v>42</v>
      </c>
      <c r="AF59" s="2" t="s">
        <v>42</v>
      </c>
      <c r="AG59" s="2" t="s">
        <v>42</v>
      </c>
      <c r="AH59" s="2" t="s">
        <v>42</v>
      </c>
      <c r="AI59" s="2" t="s">
        <v>42</v>
      </c>
      <c r="AJ59" s="2" t="s">
        <v>42</v>
      </c>
      <c r="AK59" s="2" t="s">
        <v>42</v>
      </c>
      <c r="AL59" s="2" t="s">
        <v>42</v>
      </c>
      <c r="AM59" s="8" t="s">
        <v>42</v>
      </c>
      <c r="AN59">
        <f t="shared" si="0"/>
        <v>3</v>
      </c>
      <c r="AO59">
        <f t="shared" si="1"/>
        <v>0</v>
      </c>
      <c r="AP59">
        <f t="shared" si="2"/>
        <v>0</v>
      </c>
      <c r="AQ59" s="9">
        <f t="shared" si="3"/>
        <v>3</v>
      </c>
    </row>
    <row r="60" spans="8:43" x14ac:dyDescent="0.35">
      <c r="H60" s="100"/>
      <c r="I60" s="14" t="s">
        <v>90</v>
      </c>
      <c r="J60" s="5" t="s">
        <v>42</v>
      </c>
      <c r="K60" s="1" t="s">
        <v>42</v>
      </c>
      <c r="L60" s="1" t="s">
        <v>42</v>
      </c>
      <c r="M60" s="7" t="s">
        <v>34</v>
      </c>
      <c r="N60" s="5" t="s">
        <v>42</v>
      </c>
      <c r="O60" s="1" t="s">
        <v>42</v>
      </c>
      <c r="P60" s="1" t="s">
        <v>42</v>
      </c>
      <c r="Q60" s="1" t="s">
        <v>42</v>
      </c>
      <c r="R60" s="1" t="s">
        <v>42</v>
      </c>
      <c r="S60" s="1" t="s">
        <v>42</v>
      </c>
      <c r="T60" s="2" t="s">
        <v>42</v>
      </c>
      <c r="U60" s="2" t="s">
        <v>42</v>
      </c>
      <c r="V60" s="2" t="s">
        <v>42</v>
      </c>
      <c r="W60" s="2" t="s">
        <v>42</v>
      </c>
      <c r="X60" s="2" t="s">
        <v>42</v>
      </c>
      <c r="Y60" s="2" t="s">
        <v>42</v>
      </c>
      <c r="Z60" s="2" t="s">
        <v>42</v>
      </c>
      <c r="AA60" s="2" t="s">
        <v>42</v>
      </c>
      <c r="AB60" s="2" t="s">
        <v>42</v>
      </c>
      <c r="AC60" s="2" t="s">
        <v>42</v>
      </c>
      <c r="AD60" s="2" t="s">
        <v>42</v>
      </c>
      <c r="AE60" s="2" t="s">
        <v>42</v>
      </c>
      <c r="AF60" s="2" t="s">
        <v>42</v>
      </c>
      <c r="AG60" s="2" t="s">
        <v>42</v>
      </c>
      <c r="AH60" s="2" t="s">
        <v>42</v>
      </c>
      <c r="AI60" s="2" t="s">
        <v>42</v>
      </c>
      <c r="AJ60" s="2" t="s">
        <v>42</v>
      </c>
      <c r="AK60" s="2" t="s">
        <v>42</v>
      </c>
      <c r="AL60" s="2" t="s">
        <v>42</v>
      </c>
      <c r="AM60" s="8" t="s">
        <v>42</v>
      </c>
      <c r="AN60">
        <f t="shared" si="0"/>
        <v>1</v>
      </c>
      <c r="AO60">
        <f t="shared" si="1"/>
        <v>0</v>
      </c>
      <c r="AP60">
        <f t="shared" si="2"/>
        <v>0</v>
      </c>
      <c r="AQ60" s="9">
        <f t="shared" si="3"/>
        <v>1</v>
      </c>
    </row>
    <row r="61" spans="8:43" x14ac:dyDescent="0.35">
      <c r="H61" s="100"/>
      <c r="I61" s="14" t="s">
        <v>91</v>
      </c>
      <c r="J61" s="5" t="s">
        <v>42</v>
      </c>
      <c r="K61" s="1" t="s">
        <v>42</v>
      </c>
      <c r="L61" s="1" t="s">
        <v>42</v>
      </c>
      <c r="M61" s="1" t="s">
        <v>42</v>
      </c>
      <c r="N61" s="5" t="s">
        <v>42</v>
      </c>
      <c r="O61" s="1" t="s">
        <v>42</v>
      </c>
      <c r="P61" s="1" t="s">
        <v>42</v>
      </c>
      <c r="Q61" s="1" t="s">
        <v>42</v>
      </c>
      <c r="R61" s="1" t="s">
        <v>42</v>
      </c>
      <c r="S61" s="1" t="s">
        <v>42</v>
      </c>
      <c r="T61" s="1" t="s">
        <v>42</v>
      </c>
      <c r="U61" s="1" t="s">
        <v>42</v>
      </c>
      <c r="V61" s="1" t="s">
        <v>42</v>
      </c>
      <c r="W61" s="1" t="s">
        <v>42</v>
      </c>
      <c r="X61" s="1" t="s">
        <v>42</v>
      </c>
      <c r="Y61" s="1" t="s">
        <v>42</v>
      </c>
      <c r="Z61" s="1" t="s">
        <v>42</v>
      </c>
      <c r="AA61" s="1" t="s">
        <v>42</v>
      </c>
      <c r="AB61" s="1" t="s">
        <v>42</v>
      </c>
      <c r="AC61" s="1" t="s">
        <v>42</v>
      </c>
      <c r="AD61" s="1" t="s">
        <v>42</v>
      </c>
      <c r="AE61" s="1" t="s">
        <v>42</v>
      </c>
      <c r="AF61" s="1" t="s">
        <v>42</v>
      </c>
      <c r="AG61" s="1" t="s">
        <v>42</v>
      </c>
      <c r="AH61" s="1" t="s">
        <v>42</v>
      </c>
      <c r="AI61" s="1" t="s">
        <v>42</v>
      </c>
      <c r="AJ61" s="1" t="s">
        <v>42</v>
      </c>
      <c r="AK61" s="1" t="s">
        <v>42</v>
      </c>
      <c r="AL61" s="1" t="s">
        <v>42</v>
      </c>
      <c r="AM61" s="8" t="s">
        <v>42</v>
      </c>
      <c r="AN61">
        <f t="shared" si="0"/>
        <v>0</v>
      </c>
      <c r="AO61">
        <f t="shared" si="1"/>
        <v>0</v>
      </c>
      <c r="AP61">
        <f t="shared" si="2"/>
        <v>0</v>
      </c>
      <c r="AQ61" s="9">
        <f t="shared" si="3"/>
        <v>0</v>
      </c>
    </row>
    <row r="62" spans="8:43" x14ac:dyDescent="0.35">
      <c r="H62" s="100"/>
      <c r="I62" s="14" t="s">
        <v>92</v>
      </c>
      <c r="J62" s="5" t="s">
        <v>42</v>
      </c>
      <c r="K62" s="1" t="s">
        <v>42</v>
      </c>
      <c r="L62" s="1" t="s">
        <v>42</v>
      </c>
      <c r="M62" s="1" t="s">
        <v>42</v>
      </c>
      <c r="N62" s="5" t="s">
        <v>42</v>
      </c>
      <c r="O62" s="1" t="s">
        <v>42</v>
      </c>
      <c r="P62" s="1" t="s">
        <v>42</v>
      </c>
      <c r="Q62" s="1" t="s">
        <v>42</v>
      </c>
      <c r="R62" s="1" t="s">
        <v>42</v>
      </c>
      <c r="S62" s="1" t="s">
        <v>42</v>
      </c>
      <c r="T62" s="1" t="s">
        <v>42</v>
      </c>
      <c r="U62" s="1" t="s">
        <v>42</v>
      </c>
      <c r="V62" s="1" t="s">
        <v>42</v>
      </c>
      <c r="W62" s="1" t="s">
        <v>42</v>
      </c>
      <c r="X62" s="1" t="s">
        <v>42</v>
      </c>
      <c r="Y62" s="1" t="s">
        <v>42</v>
      </c>
      <c r="Z62" s="1" t="s">
        <v>42</v>
      </c>
      <c r="AA62" s="1" t="s">
        <v>42</v>
      </c>
      <c r="AB62" s="1" t="s">
        <v>42</v>
      </c>
      <c r="AC62" s="1" t="s">
        <v>42</v>
      </c>
      <c r="AD62" s="1" t="s">
        <v>42</v>
      </c>
      <c r="AE62" s="1" t="s">
        <v>42</v>
      </c>
      <c r="AF62" s="1" t="s">
        <v>42</v>
      </c>
      <c r="AG62" s="1" t="s">
        <v>42</v>
      </c>
      <c r="AH62" s="1" t="s">
        <v>42</v>
      </c>
      <c r="AI62" s="1" t="s">
        <v>42</v>
      </c>
      <c r="AJ62" s="1" t="s">
        <v>42</v>
      </c>
      <c r="AK62" s="1" t="s">
        <v>42</v>
      </c>
      <c r="AL62" s="1" t="s">
        <v>42</v>
      </c>
      <c r="AM62" s="8" t="s">
        <v>42</v>
      </c>
      <c r="AN62">
        <f t="shared" si="0"/>
        <v>0</v>
      </c>
      <c r="AO62">
        <f t="shared" si="1"/>
        <v>0</v>
      </c>
      <c r="AP62">
        <f t="shared" si="2"/>
        <v>0</v>
      </c>
      <c r="AQ62" s="9">
        <f t="shared" si="3"/>
        <v>0</v>
      </c>
    </row>
    <row r="63" spans="8:43" x14ac:dyDescent="0.35">
      <c r="H63" s="100"/>
      <c r="I63" s="14" t="s">
        <v>93</v>
      </c>
      <c r="J63" s="5" t="s">
        <v>42</v>
      </c>
      <c r="K63" s="1" t="s">
        <v>42</v>
      </c>
      <c r="L63" s="1" t="s">
        <v>42</v>
      </c>
      <c r="M63" s="1" t="s">
        <v>42</v>
      </c>
      <c r="N63" s="5" t="s">
        <v>42</v>
      </c>
      <c r="O63" s="1" t="s">
        <v>42</v>
      </c>
      <c r="P63" s="1" t="s">
        <v>42</v>
      </c>
      <c r="Q63" s="1" t="s">
        <v>42</v>
      </c>
      <c r="R63" s="1" t="s">
        <v>42</v>
      </c>
      <c r="S63" s="1" t="s">
        <v>42</v>
      </c>
      <c r="T63" s="1" t="s">
        <v>42</v>
      </c>
      <c r="U63" s="1" t="s">
        <v>42</v>
      </c>
      <c r="V63" s="1" t="s">
        <v>42</v>
      </c>
      <c r="W63" s="1" t="s">
        <v>42</v>
      </c>
      <c r="X63" s="1" t="s">
        <v>42</v>
      </c>
      <c r="Y63" s="1" t="s">
        <v>42</v>
      </c>
      <c r="Z63" s="1" t="s">
        <v>42</v>
      </c>
      <c r="AA63" s="1" t="s">
        <v>42</v>
      </c>
      <c r="AB63" s="1" t="s">
        <v>42</v>
      </c>
      <c r="AC63" s="1" t="s">
        <v>42</v>
      </c>
      <c r="AD63" s="1" t="s">
        <v>42</v>
      </c>
      <c r="AE63" s="1" t="s">
        <v>42</v>
      </c>
      <c r="AF63" s="1" t="s">
        <v>42</v>
      </c>
      <c r="AG63" s="1" t="s">
        <v>42</v>
      </c>
      <c r="AH63" s="1" t="s">
        <v>42</v>
      </c>
      <c r="AI63" s="1" t="s">
        <v>42</v>
      </c>
      <c r="AJ63" s="1" t="s">
        <v>42</v>
      </c>
      <c r="AK63" s="1" t="s">
        <v>42</v>
      </c>
      <c r="AL63" s="1" t="s">
        <v>42</v>
      </c>
      <c r="AM63" s="8" t="s">
        <v>42</v>
      </c>
      <c r="AN63">
        <f t="shared" si="0"/>
        <v>0</v>
      </c>
      <c r="AO63">
        <f t="shared" si="1"/>
        <v>0</v>
      </c>
      <c r="AP63">
        <f t="shared" si="2"/>
        <v>0</v>
      </c>
      <c r="AQ63" s="9">
        <f t="shared" si="3"/>
        <v>0</v>
      </c>
    </row>
    <row r="64" spans="8:43" x14ac:dyDescent="0.35">
      <c r="H64" s="100"/>
      <c r="I64" s="14" t="s">
        <v>94</v>
      </c>
      <c r="J64" s="5" t="s">
        <v>42</v>
      </c>
      <c r="K64" s="1" t="s">
        <v>42</v>
      </c>
      <c r="L64" s="1" t="s">
        <v>42</v>
      </c>
      <c r="M64" s="2" t="s">
        <v>42</v>
      </c>
      <c r="N64" s="5" t="s">
        <v>42</v>
      </c>
      <c r="O64" s="1" t="s">
        <v>42</v>
      </c>
      <c r="P64" s="1" t="s">
        <v>42</v>
      </c>
      <c r="Q64" s="1" t="s">
        <v>42</v>
      </c>
      <c r="R64" s="1" t="s">
        <v>42</v>
      </c>
      <c r="S64" s="1" t="s">
        <v>42</v>
      </c>
      <c r="T64" s="2" t="s">
        <v>42</v>
      </c>
      <c r="U64" s="2" t="s">
        <v>42</v>
      </c>
      <c r="V64" s="2" t="s">
        <v>42</v>
      </c>
      <c r="W64" s="2" t="s">
        <v>42</v>
      </c>
      <c r="X64" s="2" t="s">
        <v>42</v>
      </c>
      <c r="Y64" s="2" t="s">
        <v>42</v>
      </c>
      <c r="Z64" s="2" t="s">
        <v>42</v>
      </c>
      <c r="AA64" s="2" t="s">
        <v>42</v>
      </c>
      <c r="AB64" s="2" t="s">
        <v>42</v>
      </c>
      <c r="AC64" s="2" t="s">
        <v>42</v>
      </c>
      <c r="AD64" s="2" t="s">
        <v>42</v>
      </c>
      <c r="AE64" s="2" t="s">
        <v>42</v>
      </c>
      <c r="AF64" s="2" t="s">
        <v>42</v>
      </c>
      <c r="AG64" s="2" t="s">
        <v>42</v>
      </c>
      <c r="AH64" s="2" t="s">
        <v>42</v>
      </c>
      <c r="AI64" s="2" t="s">
        <v>42</v>
      </c>
      <c r="AJ64" s="2" t="s">
        <v>42</v>
      </c>
      <c r="AK64" s="2" t="s">
        <v>42</v>
      </c>
      <c r="AL64" s="2" t="s">
        <v>42</v>
      </c>
      <c r="AM64" s="8" t="s">
        <v>42</v>
      </c>
      <c r="AN64">
        <f t="shared" si="0"/>
        <v>0</v>
      </c>
      <c r="AO64">
        <f t="shared" si="1"/>
        <v>0</v>
      </c>
      <c r="AP64">
        <f t="shared" si="2"/>
        <v>0</v>
      </c>
      <c r="AQ64" s="9">
        <f t="shared" si="3"/>
        <v>0</v>
      </c>
    </row>
    <row r="65" spans="8:43" x14ac:dyDescent="0.35">
      <c r="H65" s="100"/>
      <c r="I65" s="14" t="s">
        <v>95</v>
      </c>
      <c r="J65" s="5" t="s">
        <v>42</v>
      </c>
      <c r="K65" s="1" t="s">
        <v>42</v>
      </c>
      <c r="L65" s="1" t="s">
        <v>42</v>
      </c>
      <c r="M65" s="2" t="s">
        <v>42</v>
      </c>
      <c r="N65" s="5" t="s">
        <v>42</v>
      </c>
      <c r="O65" s="1" t="s">
        <v>42</v>
      </c>
      <c r="P65" s="1" t="s">
        <v>42</v>
      </c>
      <c r="Q65" s="1" t="s">
        <v>42</v>
      </c>
      <c r="R65" s="1" t="s">
        <v>42</v>
      </c>
      <c r="S65" s="1" t="s">
        <v>42</v>
      </c>
      <c r="T65" s="2" t="s">
        <v>42</v>
      </c>
      <c r="U65" s="2" t="s">
        <v>42</v>
      </c>
      <c r="V65" s="2" t="s">
        <v>42</v>
      </c>
      <c r="W65" s="2" t="s">
        <v>42</v>
      </c>
      <c r="X65" s="2" t="s">
        <v>42</v>
      </c>
      <c r="Y65" s="2" t="s">
        <v>42</v>
      </c>
      <c r="Z65" s="2" t="s">
        <v>42</v>
      </c>
      <c r="AA65" s="2" t="s">
        <v>42</v>
      </c>
      <c r="AB65" s="2" t="s">
        <v>42</v>
      </c>
      <c r="AC65" s="2" t="s">
        <v>42</v>
      </c>
      <c r="AD65" s="2" t="s">
        <v>42</v>
      </c>
      <c r="AE65" s="2" t="s">
        <v>42</v>
      </c>
      <c r="AF65" s="2" t="s">
        <v>42</v>
      </c>
      <c r="AG65" s="2" t="s">
        <v>42</v>
      </c>
      <c r="AH65" s="2" t="s">
        <v>42</v>
      </c>
      <c r="AI65" s="2" t="s">
        <v>42</v>
      </c>
      <c r="AJ65" s="2" t="s">
        <v>42</v>
      </c>
      <c r="AK65" s="2" t="s">
        <v>42</v>
      </c>
      <c r="AL65" s="2" t="s">
        <v>42</v>
      </c>
      <c r="AM65" s="8" t="s">
        <v>42</v>
      </c>
      <c r="AN65">
        <f t="shared" si="0"/>
        <v>0</v>
      </c>
      <c r="AO65">
        <f t="shared" si="1"/>
        <v>0</v>
      </c>
      <c r="AP65">
        <f t="shared" si="2"/>
        <v>0</v>
      </c>
      <c r="AQ65" s="9">
        <f t="shared" si="3"/>
        <v>0</v>
      </c>
    </row>
    <row r="66" spans="8:43" x14ac:dyDescent="0.35">
      <c r="H66" s="100"/>
      <c r="I66" s="14" t="s">
        <v>96</v>
      </c>
      <c r="J66" s="5" t="s">
        <v>42</v>
      </c>
      <c r="K66" s="1" t="s">
        <v>42</v>
      </c>
      <c r="L66" s="1" t="s">
        <v>42</v>
      </c>
      <c r="M66" s="1" t="s">
        <v>42</v>
      </c>
      <c r="N66" s="5" t="s">
        <v>42</v>
      </c>
      <c r="O66" s="1" t="s">
        <v>42</v>
      </c>
      <c r="P66" s="1" t="s">
        <v>42</v>
      </c>
      <c r="Q66" s="1" t="s">
        <v>42</v>
      </c>
      <c r="R66" s="1" t="s">
        <v>42</v>
      </c>
      <c r="S66" s="1" t="s">
        <v>42</v>
      </c>
      <c r="T66" s="1" t="s">
        <v>42</v>
      </c>
      <c r="U66" s="1" t="s">
        <v>42</v>
      </c>
      <c r="V66" s="1" t="s">
        <v>42</v>
      </c>
      <c r="W66" s="1" t="s">
        <v>42</v>
      </c>
      <c r="X66" s="1" t="s">
        <v>42</v>
      </c>
      <c r="Y66" s="1" t="s">
        <v>42</v>
      </c>
      <c r="Z66" s="1" t="s">
        <v>42</v>
      </c>
      <c r="AA66" s="1" t="s">
        <v>42</v>
      </c>
      <c r="AB66" s="1" t="s">
        <v>42</v>
      </c>
      <c r="AC66" s="1" t="s">
        <v>42</v>
      </c>
      <c r="AD66" s="1" t="s">
        <v>42</v>
      </c>
      <c r="AE66" s="1" t="s">
        <v>42</v>
      </c>
      <c r="AF66" s="1" t="s">
        <v>42</v>
      </c>
      <c r="AG66" s="1" t="s">
        <v>42</v>
      </c>
      <c r="AH66" s="1" t="s">
        <v>42</v>
      </c>
      <c r="AI66" s="1" t="s">
        <v>42</v>
      </c>
      <c r="AJ66" s="1" t="s">
        <v>42</v>
      </c>
      <c r="AK66" s="1" t="s">
        <v>42</v>
      </c>
      <c r="AL66" s="1" t="s">
        <v>42</v>
      </c>
      <c r="AM66" s="8" t="s">
        <v>42</v>
      </c>
      <c r="AN66">
        <f t="shared" si="0"/>
        <v>0</v>
      </c>
      <c r="AO66">
        <f t="shared" si="1"/>
        <v>0</v>
      </c>
      <c r="AP66">
        <f t="shared" si="2"/>
        <v>0</v>
      </c>
      <c r="AQ66" s="9">
        <f t="shared" si="3"/>
        <v>0</v>
      </c>
    </row>
    <row r="67" spans="8:43" x14ac:dyDescent="0.35">
      <c r="H67" s="100"/>
      <c r="I67" s="14" t="s">
        <v>97</v>
      </c>
      <c r="J67" s="5" t="s">
        <v>42</v>
      </c>
      <c r="K67" s="15" t="s">
        <v>34</v>
      </c>
      <c r="L67" s="1" t="s">
        <v>42</v>
      </c>
      <c r="M67" s="2" t="s">
        <v>42</v>
      </c>
      <c r="N67" s="5" t="s">
        <v>42</v>
      </c>
      <c r="O67" s="1" t="s">
        <v>42</v>
      </c>
      <c r="P67" s="1" t="s">
        <v>42</v>
      </c>
      <c r="Q67" s="1" t="s">
        <v>42</v>
      </c>
      <c r="R67" s="1" t="s">
        <v>42</v>
      </c>
      <c r="S67" s="1" t="s">
        <v>42</v>
      </c>
      <c r="T67" s="2" t="s">
        <v>42</v>
      </c>
      <c r="U67" s="2" t="s">
        <v>42</v>
      </c>
      <c r="V67" s="2" t="s">
        <v>42</v>
      </c>
      <c r="W67" s="2" t="s">
        <v>42</v>
      </c>
      <c r="X67" s="2" t="s">
        <v>42</v>
      </c>
      <c r="Y67" s="2" t="s">
        <v>42</v>
      </c>
      <c r="Z67" s="2" t="s">
        <v>42</v>
      </c>
      <c r="AA67" s="2" t="s">
        <v>42</v>
      </c>
      <c r="AB67" s="2" t="s">
        <v>42</v>
      </c>
      <c r="AC67" s="2" t="s">
        <v>42</v>
      </c>
      <c r="AD67" s="2" t="s">
        <v>42</v>
      </c>
      <c r="AE67" s="2" t="s">
        <v>42</v>
      </c>
      <c r="AF67" s="2" t="s">
        <v>42</v>
      </c>
      <c r="AG67" s="2" t="s">
        <v>42</v>
      </c>
      <c r="AH67" s="2" t="s">
        <v>42</v>
      </c>
      <c r="AI67" s="2" t="s">
        <v>42</v>
      </c>
      <c r="AJ67" s="2" t="s">
        <v>42</v>
      </c>
      <c r="AK67" s="2" t="s">
        <v>42</v>
      </c>
      <c r="AL67" s="2" t="s">
        <v>42</v>
      </c>
      <c r="AM67" s="8" t="s">
        <v>42</v>
      </c>
      <c r="AN67">
        <f t="shared" si="0"/>
        <v>1</v>
      </c>
      <c r="AO67">
        <f t="shared" si="1"/>
        <v>0</v>
      </c>
      <c r="AP67">
        <f t="shared" si="2"/>
        <v>0</v>
      </c>
      <c r="AQ67" s="9">
        <f t="shared" si="3"/>
        <v>1</v>
      </c>
    </row>
    <row r="68" spans="8:43" x14ac:dyDescent="0.35">
      <c r="H68" s="100"/>
      <c r="I68" s="14" t="s">
        <v>98</v>
      </c>
      <c r="J68" s="5" t="s">
        <v>42</v>
      </c>
      <c r="K68" s="1" t="s">
        <v>42</v>
      </c>
      <c r="L68" s="1" t="s">
        <v>42</v>
      </c>
      <c r="M68" s="2" t="s">
        <v>42</v>
      </c>
      <c r="N68" s="5" t="s">
        <v>42</v>
      </c>
      <c r="O68" s="1" t="s">
        <v>42</v>
      </c>
      <c r="P68" s="1" t="s">
        <v>42</v>
      </c>
      <c r="Q68" s="1" t="s">
        <v>42</v>
      </c>
      <c r="R68" s="1" t="s">
        <v>42</v>
      </c>
      <c r="S68" s="1" t="s">
        <v>42</v>
      </c>
      <c r="T68" s="2" t="s">
        <v>42</v>
      </c>
      <c r="U68" s="2" t="s">
        <v>42</v>
      </c>
      <c r="V68" s="2" t="s">
        <v>42</v>
      </c>
      <c r="W68" s="2" t="s">
        <v>42</v>
      </c>
      <c r="X68" s="2" t="s">
        <v>42</v>
      </c>
      <c r="Y68" s="2" t="s">
        <v>42</v>
      </c>
      <c r="Z68" s="2" t="s">
        <v>42</v>
      </c>
      <c r="AA68" s="2" t="s">
        <v>42</v>
      </c>
      <c r="AB68" s="2" t="s">
        <v>42</v>
      </c>
      <c r="AC68" s="2" t="s">
        <v>42</v>
      </c>
      <c r="AD68" s="2" t="s">
        <v>42</v>
      </c>
      <c r="AE68" s="2" t="s">
        <v>42</v>
      </c>
      <c r="AF68" s="2" t="s">
        <v>42</v>
      </c>
      <c r="AG68" s="2" t="s">
        <v>42</v>
      </c>
      <c r="AH68" s="2" t="s">
        <v>42</v>
      </c>
      <c r="AI68" s="2" t="s">
        <v>42</v>
      </c>
      <c r="AJ68" s="2" t="s">
        <v>42</v>
      </c>
      <c r="AK68" s="2" t="s">
        <v>42</v>
      </c>
      <c r="AL68" s="2" t="s">
        <v>42</v>
      </c>
      <c r="AM68" s="8" t="s">
        <v>42</v>
      </c>
      <c r="AN68">
        <f t="shared" si="0"/>
        <v>0</v>
      </c>
      <c r="AO68">
        <f t="shared" si="1"/>
        <v>0</v>
      </c>
      <c r="AP68">
        <f t="shared" si="2"/>
        <v>0</v>
      </c>
      <c r="AQ68" s="9">
        <f t="shared" si="3"/>
        <v>0</v>
      </c>
    </row>
    <row r="69" spans="8:43" x14ac:dyDescent="0.35">
      <c r="H69" s="100"/>
      <c r="I69" s="14" t="s">
        <v>99</v>
      </c>
      <c r="J69" s="5" t="s">
        <v>42</v>
      </c>
      <c r="K69" s="1" t="s">
        <v>42</v>
      </c>
      <c r="L69" s="1" t="s">
        <v>42</v>
      </c>
      <c r="M69" s="2" t="s">
        <v>42</v>
      </c>
      <c r="N69" s="5" t="s">
        <v>42</v>
      </c>
      <c r="O69" s="1" t="s">
        <v>42</v>
      </c>
      <c r="P69" s="1" t="s">
        <v>42</v>
      </c>
      <c r="Q69" s="1" t="s">
        <v>42</v>
      </c>
      <c r="R69" s="1" t="s">
        <v>42</v>
      </c>
      <c r="S69" s="1" t="s">
        <v>42</v>
      </c>
      <c r="T69" s="2" t="s">
        <v>42</v>
      </c>
      <c r="U69" s="2" t="s">
        <v>42</v>
      </c>
      <c r="V69" s="2" t="s">
        <v>42</v>
      </c>
      <c r="W69" s="2" t="s">
        <v>42</v>
      </c>
      <c r="X69" s="2" t="s">
        <v>42</v>
      </c>
      <c r="Y69" s="2" t="s">
        <v>42</v>
      </c>
      <c r="Z69" s="2" t="s">
        <v>42</v>
      </c>
      <c r="AA69" s="2" t="s">
        <v>42</v>
      </c>
      <c r="AB69" s="2" t="s">
        <v>42</v>
      </c>
      <c r="AC69" s="2" t="s">
        <v>42</v>
      </c>
      <c r="AD69" s="2" t="s">
        <v>42</v>
      </c>
      <c r="AE69" s="2" t="s">
        <v>42</v>
      </c>
      <c r="AF69" s="2" t="s">
        <v>42</v>
      </c>
      <c r="AG69" s="2" t="s">
        <v>42</v>
      </c>
      <c r="AH69" s="2" t="s">
        <v>42</v>
      </c>
      <c r="AI69" s="2" t="s">
        <v>42</v>
      </c>
      <c r="AJ69" s="2" t="s">
        <v>42</v>
      </c>
      <c r="AK69" s="2" t="s">
        <v>42</v>
      </c>
      <c r="AL69" s="2" t="s">
        <v>42</v>
      </c>
      <c r="AM69" s="8" t="s">
        <v>42</v>
      </c>
      <c r="AN69">
        <f t="shared" si="0"/>
        <v>0</v>
      </c>
      <c r="AO69">
        <f t="shared" si="1"/>
        <v>0</v>
      </c>
      <c r="AP69">
        <f t="shared" si="2"/>
        <v>0</v>
      </c>
      <c r="AQ69" s="9">
        <f t="shared" si="3"/>
        <v>0</v>
      </c>
    </row>
    <row r="70" spans="8:43" x14ac:dyDescent="0.35">
      <c r="H70" s="100"/>
      <c r="I70" s="14" t="s">
        <v>100</v>
      </c>
      <c r="J70" s="5" t="s">
        <v>42</v>
      </c>
      <c r="K70" s="1" t="s">
        <v>42</v>
      </c>
      <c r="L70" s="1" t="s">
        <v>42</v>
      </c>
      <c r="M70" s="2" t="s">
        <v>42</v>
      </c>
      <c r="N70" s="5" t="s">
        <v>42</v>
      </c>
      <c r="O70" s="1" t="s">
        <v>35</v>
      </c>
      <c r="P70" s="1" t="s">
        <v>42</v>
      </c>
      <c r="Q70" s="1" t="s">
        <v>42</v>
      </c>
      <c r="R70" s="1" t="s">
        <v>42</v>
      </c>
      <c r="S70" s="1" t="s">
        <v>42</v>
      </c>
      <c r="T70" s="2" t="s">
        <v>42</v>
      </c>
      <c r="U70" s="2" t="s">
        <v>42</v>
      </c>
      <c r="V70" s="2" t="s">
        <v>42</v>
      </c>
      <c r="W70" s="2" t="s">
        <v>42</v>
      </c>
      <c r="X70" s="2" t="s">
        <v>42</v>
      </c>
      <c r="Y70" s="2" t="s">
        <v>42</v>
      </c>
      <c r="Z70" s="2" t="s">
        <v>42</v>
      </c>
      <c r="AA70" s="2" t="s">
        <v>42</v>
      </c>
      <c r="AB70" s="2" t="s">
        <v>42</v>
      </c>
      <c r="AC70" s="2" t="s">
        <v>42</v>
      </c>
      <c r="AD70" s="2" t="s">
        <v>42</v>
      </c>
      <c r="AE70" s="2" t="s">
        <v>42</v>
      </c>
      <c r="AF70" s="2" t="s">
        <v>42</v>
      </c>
      <c r="AG70" s="2" t="s">
        <v>42</v>
      </c>
      <c r="AH70" s="2" t="s">
        <v>42</v>
      </c>
      <c r="AI70" s="2" t="s">
        <v>42</v>
      </c>
      <c r="AJ70" s="2" t="s">
        <v>42</v>
      </c>
      <c r="AK70" s="2" t="s">
        <v>42</v>
      </c>
      <c r="AL70" s="2" t="s">
        <v>42</v>
      </c>
      <c r="AM70" s="8" t="s">
        <v>42</v>
      </c>
      <c r="AN70">
        <f t="shared" si="0"/>
        <v>0</v>
      </c>
      <c r="AO70">
        <f t="shared" si="1"/>
        <v>1</v>
      </c>
      <c r="AP70">
        <f t="shared" si="2"/>
        <v>0</v>
      </c>
      <c r="AQ70" s="9">
        <f t="shared" si="3"/>
        <v>-1</v>
      </c>
    </row>
    <row r="71" spans="8:43" x14ac:dyDescent="0.35">
      <c r="H71" s="100"/>
      <c r="I71" s="14" t="s">
        <v>101</v>
      </c>
      <c r="J71" s="5" t="s">
        <v>42</v>
      </c>
      <c r="K71" s="1" t="s">
        <v>42</v>
      </c>
      <c r="L71" s="1" t="s">
        <v>42</v>
      </c>
      <c r="M71" s="7" t="s">
        <v>34</v>
      </c>
      <c r="N71" s="5" t="s">
        <v>42</v>
      </c>
      <c r="O71" s="1" t="s">
        <v>42</v>
      </c>
      <c r="P71" s="1" t="s">
        <v>42</v>
      </c>
      <c r="Q71" s="1" t="s">
        <v>42</v>
      </c>
      <c r="R71" s="1" t="s">
        <v>42</v>
      </c>
      <c r="S71" s="1" t="s">
        <v>42</v>
      </c>
      <c r="T71" s="2" t="s">
        <v>42</v>
      </c>
      <c r="U71" s="2" t="s">
        <v>42</v>
      </c>
      <c r="V71" s="2" t="s">
        <v>42</v>
      </c>
      <c r="W71" s="2" t="s">
        <v>42</v>
      </c>
      <c r="X71" s="2" t="s">
        <v>42</v>
      </c>
      <c r="Y71" s="2" t="s">
        <v>42</v>
      </c>
      <c r="Z71" s="2" t="s">
        <v>42</v>
      </c>
      <c r="AA71" s="2" t="s">
        <v>42</v>
      </c>
      <c r="AB71" s="2" t="s">
        <v>42</v>
      </c>
      <c r="AC71" s="2" t="s">
        <v>42</v>
      </c>
      <c r="AD71" s="2" t="s">
        <v>42</v>
      </c>
      <c r="AE71" s="2" t="s">
        <v>42</v>
      </c>
      <c r="AF71" s="2" t="s">
        <v>42</v>
      </c>
      <c r="AG71" s="2" t="s">
        <v>42</v>
      </c>
      <c r="AH71" s="2" t="s">
        <v>42</v>
      </c>
      <c r="AI71" s="2" t="s">
        <v>42</v>
      </c>
      <c r="AJ71" s="2" t="s">
        <v>42</v>
      </c>
      <c r="AK71" s="2" t="s">
        <v>42</v>
      </c>
      <c r="AL71" s="2" t="s">
        <v>42</v>
      </c>
      <c r="AM71" s="8" t="s">
        <v>42</v>
      </c>
      <c r="AN71">
        <f t="shared" si="0"/>
        <v>1</v>
      </c>
      <c r="AO71">
        <f t="shared" si="1"/>
        <v>0</v>
      </c>
      <c r="AP71">
        <f t="shared" si="2"/>
        <v>0</v>
      </c>
      <c r="AQ71" s="9">
        <f t="shared" si="3"/>
        <v>1</v>
      </c>
    </row>
    <row r="72" spans="8:43" x14ac:dyDescent="0.35">
      <c r="H72" s="100"/>
      <c r="I72" s="14" t="s">
        <v>102</v>
      </c>
      <c r="J72" s="5" t="s">
        <v>42</v>
      </c>
      <c r="K72" s="1" t="s">
        <v>42</v>
      </c>
      <c r="L72" s="1" t="s">
        <v>42</v>
      </c>
      <c r="M72" s="2" t="s">
        <v>42</v>
      </c>
      <c r="N72" s="5" t="s">
        <v>42</v>
      </c>
      <c r="O72" s="1" t="s">
        <v>35</v>
      </c>
      <c r="P72" s="1" t="s">
        <v>42</v>
      </c>
      <c r="Q72" s="1" t="s">
        <v>42</v>
      </c>
      <c r="R72" s="1" t="s">
        <v>42</v>
      </c>
      <c r="S72" s="1" t="s">
        <v>42</v>
      </c>
      <c r="T72" s="2" t="s">
        <v>42</v>
      </c>
      <c r="U72" s="2" t="s">
        <v>42</v>
      </c>
      <c r="V72" s="2" t="s">
        <v>42</v>
      </c>
      <c r="W72" s="2" t="s">
        <v>42</v>
      </c>
      <c r="X72" s="2" t="s">
        <v>42</v>
      </c>
      <c r="Y72" s="2" t="s">
        <v>42</v>
      </c>
      <c r="Z72" s="2" t="s">
        <v>42</v>
      </c>
      <c r="AA72" s="2" t="s">
        <v>42</v>
      </c>
      <c r="AB72" s="2" t="s">
        <v>42</v>
      </c>
      <c r="AC72" s="2" t="s">
        <v>42</v>
      </c>
      <c r="AD72" s="2" t="s">
        <v>42</v>
      </c>
      <c r="AE72" s="2" t="s">
        <v>42</v>
      </c>
      <c r="AF72" s="2" t="s">
        <v>42</v>
      </c>
      <c r="AG72" s="2" t="s">
        <v>42</v>
      </c>
      <c r="AH72" s="2" t="s">
        <v>42</v>
      </c>
      <c r="AI72" s="2" t="s">
        <v>42</v>
      </c>
      <c r="AJ72" s="2" t="s">
        <v>42</v>
      </c>
      <c r="AK72" s="2" t="s">
        <v>42</v>
      </c>
      <c r="AL72" s="2" t="s">
        <v>42</v>
      </c>
      <c r="AM72" s="8" t="s">
        <v>42</v>
      </c>
      <c r="AN72">
        <f t="shared" si="0"/>
        <v>0</v>
      </c>
      <c r="AO72">
        <f t="shared" si="1"/>
        <v>1</v>
      </c>
      <c r="AP72">
        <f t="shared" si="2"/>
        <v>0</v>
      </c>
      <c r="AQ72" s="9">
        <f t="shared" si="3"/>
        <v>-1</v>
      </c>
    </row>
    <row r="73" spans="8:43" x14ac:dyDescent="0.35">
      <c r="H73" s="100"/>
      <c r="I73" s="14" t="s">
        <v>103</v>
      </c>
      <c r="J73" s="5" t="s">
        <v>42</v>
      </c>
      <c r="K73" s="1" t="s">
        <v>42</v>
      </c>
      <c r="L73" s="1" t="s">
        <v>42</v>
      </c>
      <c r="M73" s="2" t="s">
        <v>42</v>
      </c>
      <c r="N73" s="5" t="s">
        <v>42</v>
      </c>
      <c r="O73" s="1" t="s">
        <v>42</v>
      </c>
      <c r="P73" s="1" t="s">
        <v>42</v>
      </c>
      <c r="Q73" s="1" t="s">
        <v>42</v>
      </c>
      <c r="R73" s="1" t="s">
        <v>42</v>
      </c>
      <c r="S73" s="1" t="s">
        <v>42</v>
      </c>
      <c r="T73" s="2" t="s">
        <v>42</v>
      </c>
      <c r="U73" s="2" t="s">
        <v>42</v>
      </c>
      <c r="V73" s="2" t="s">
        <v>42</v>
      </c>
      <c r="W73" s="2" t="s">
        <v>42</v>
      </c>
      <c r="X73" s="2" t="s">
        <v>42</v>
      </c>
      <c r="Y73" s="2" t="s">
        <v>42</v>
      </c>
      <c r="Z73" s="2" t="s">
        <v>42</v>
      </c>
      <c r="AA73" s="2" t="s">
        <v>42</v>
      </c>
      <c r="AB73" s="2" t="s">
        <v>42</v>
      </c>
      <c r="AC73" s="2" t="s">
        <v>42</v>
      </c>
      <c r="AD73" s="2" t="s">
        <v>42</v>
      </c>
      <c r="AE73" s="2" t="s">
        <v>42</v>
      </c>
      <c r="AF73" s="2" t="s">
        <v>42</v>
      </c>
      <c r="AG73" s="2" t="s">
        <v>42</v>
      </c>
      <c r="AH73" s="2" t="s">
        <v>42</v>
      </c>
      <c r="AI73" s="2" t="s">
        <v>42</v>
      </c>
      <c r="AJ73" s="2" t="s">
        <v>42</v>
      </c>
      <c r="AK73" s="2" t="s">
        <v>42</v>
      </c>
      <c r="AL73" s="2" t="s">
        <v>42</v>
      </c>
      <c r="AM73" s="8" t="s">
        <v>42</v>
      </c>
      <c r="AN73">
        <f t="shared" si="0"/>
        <v>0</v>
      </c>
      <c r="AO73">
        <f t="shared" si="1"/>
        <v>0</v>
      </c>
      <c r="AP73">
        <f t="shared" si="2"/>
        <v>0</v>
      </c>
      <c r="AQ73" s="9">
        <f t="shared" si="3"/>
        <v>0</v>
      </c>
    </row>
    <row r="74" spans="8:43" x14ac:dyDescent="0.35">
      <c r="H74" s="100"/>
      <c r="I74" s="14" t="s">
        <v>104</v>
      </c>
      <c r="J74" s="5" t="s">
        <v>42</v>
      </c>
      <c r="K74" s="1" t="s">
        <v>42</v>
      </c>
      <c r="L74" s="1" t="s">
        <v>42</v>
      </c>
      <c r="M74" s="7" t="s">
        <v>34</v>
      </c>
      <c r="N74" s="5" t="s">
        <v>42</v>
      </c>
      <c r="O74" s="1" t="s">
        <v>42</v>
      </c>
      <c r="P74" s="1" t="s">
        <v>42</v>
      </c>
      <c r="Q74" s="1" t="s">
        <v>42</v>
      </c>
      <c r="R74" s="1" t="s">
        <v>42</v>
      </c>
      <c r="S74" s="1" t="s">
        <v>42</v>
      </c>
      <c r="T74" s="2" t="s">
        <v>42</v>
      </c>
      <c r="U74" s="2" t="s">
        <v>42</v>
      </c>
      <c r="V74" s="2" t="s">
        <v>42</v>
      </c>
      <c r="W74" s="2" t="s">
        <v>42</v>
      </c>
      <c r="X74" s="2" t="s">
        <v>42</v>
      </c>
      <c r="Y74" s="2" t="s">
        <v>42</v>
      </c>
      <c r="Z74" s="2" t="s">
        <v>42</v>
      </c>
      <c r="AA74" s="2" t="s">
        <v>42</v>
      </c>
      <c r="AB74" s="2" t="s">
        <v>42</v>
      </c>
      <c r="AC74" s="2" t="s">
        <v>42</v>
      </c>
      <c r="AD74" s="2" t="s">
        <v>42</v>
      </c>
      <c r="AE74" s="2" t="s">
        <v>42</v>
      </c>
      <c r="AF74" s="2" t="s">
        <v>42</v>
      </c>
      <c r="AG74" s="2" t="s">
        <v>42</v>
      </c>
      <c r="AH74" s="2" t="s">
        <v>42</v>
      </c>
      <c r="AI74" s="2" t="s">
        <v>42</v>
      </c>
      <c r="AJ74" s="2" t="s">
        <v>42</v>
      </c>
      <c r="AK74" s="2" t="s">
        <v>42</v>
      </c>
      <c r="AL74" s="2" t="s">
        <v>42</v>
      </c>
      <c r="AM74" s="8" t="s">
        <v>42</v>
      </c>
      <c r="AN74">
        <f t="shared" si="0"/>
        <v>1</v>
      </c>
      <c r="AO74">
        <f t="shared" si="1"/>
        <v>0</v>
      </c>
      <c r="AP74">
        <f t="shared" si="2"/>
        <v>0</v>
      </c>
      <c r="AQ74" s="9">
        <f t="shared" si="3"/>
        <v>1</v>
      </c>
    </row>
    <row r="75" spans="8:43" x14ac:dyDescent="0.35">
      <c r="H75" s="100"/>
      <c r="I75" s="14" t="s">
        <v>105</v>
      </c>
      <c r="J75" s="5" t="s">
        <v>42</v>
      </c>
      <c r="K75" s="1" t="s">
        <v>42</v>
      </c>
      <c r="L75" s="1" t="s">
        <v>42</v>
      </c>
      <c r="M75" s="1" t="s">
        <v>42</v>
      </c>
      <c r="N75" s="5" t="s">
        <v>42</v>
      </c>
      <c r="O75" s="1" t="s">
        <v>34</v>
      </c>
      <c r="P75" s="1" t="s">
        <v>42</v>
      </c>
      <c r="Q75" s="1" t="s">
        <v>42</v>
      </c>
      <c r="R75" s="1" t="s">
        <v>42</v>
      </c>
      <c r="S75" s="1" t="s">
        <v>42</v>
      </c>
      <c r="T75" s="2" t="s">
        <v>42</v>
      </c>
      <c r="U75" s="2" t="s">
        <v>42</v>
      </c>
      <c r="V75" s="2" t="s">
        <v>42</v>
      </c>
      <c r="W75" s="2" t="s">
        <v>42</v>
      </c>
      <c r="X75" s="2" t="s">
        <v>42</v>
      </c>
      <c r="Y75" s="2" t="s">
        <v>42</v>
      </c>
      <c r="Z75" s="2" t="s">
        <v>42</v>
      </c>
      <c r="AA75" s="2" t="s">
        <v>42</v>
      </c>
      <c r="AB75" s="2" t="s">
        <v>42</v>
      </c>
      <c r="AC75" s="2" t="s">
        <v>42</v>
      </c>
      <c r="AD75" s="2" t="s">
        <v>42</v>
      </c>
      <c r="AE75" s="2" t="s">
        <v>42</v>
      </c>
      <c r="AF75" s="2" t="s">
        <v>42</v>
      </c>
      <c r="AG75" s="2" t="s">
        <v>42</v>
      </c>
      <c r="AH75" s="2" t="s">
        <v>42</v>
      </c>
      <c r="AI75" s="2" t="s">
        <v>42</v>
      </c>
      <c r="AJ75" s="2" t="s">
        <v>42</v>
      </c>
      <c r="AK75" s="2" t="s">
        <v>42</v>
      </c>
      <c r="AL75" s="2" t="s">
        <v>42</v>
      </c>
      <c r="AM75" s="8" t="s">
        <v>42</v>
      </c>
      <c r="AN75">
        <f t="shared" si="0"/>
        <v>1</v>
      </c>
      <c r="AO75">
        <f t="shared" si="1"/>
        <v>0</v>
      </c>
      <c r="AP75">
        <f t="shared" si="2"/>
        <v>0</v>
      </c>
      <c r="AQ75" s="9">
        <f t="shared" si="3"/>
        <v>1</v>
      </c>
    </row>
    <row r="76" spans="8:43" x14ac:dyDescent="0.35">
      <c r="H76" s="100"/>
      <c r="I76" s="14" t="s">
        <v>106</v>
      </c>
      <c r="J76" s="5" t="s">
        <v>42</v>
      </c>
      <c r="K76" s="1" t="s">
        <v>42</v>
      </c>
      <c r="L76" s="1" t="s">
        <v>42</v>
      </c>
      <c r="M76" s="2" t="s">
        <v>42</v>
      </c>
      <c r="N76" s="5" t="s">
        <v>42</v>
      </c>
      <c r="O76" s="1" t="s">
        <v>42</v>
      </c>
      <c r="P76" s="1" t="s">
        <v>42</v>
      </c>
      <c r="Q76" s="1" t="s">
        <v>42</v>
      </c>
      <c r="R76" s="1" t="s">
        <v>42</v>
      </c>
      <c r="S76" s="1" t="s">
        <v>34</v>
      </c>
      <c r="T76" s="2" t="s">
        <v>42</v>
      </c>
      <c r="U76" s="2" t="s">
        <v>42</v>
      </c>
      <c r="V76" s="2" t="s">
        <v>42</v>
      </c>
      <c r="W76" s="2" t="s">
        <v>42</v>
      </c>
      <c r="X76" s="2" t="s">
        <v>42</v>
      </c>
      <c r="Y76" s="2" t="s">
        <v>42</v>
      </c>
      <c r="Z76" s="2" t="s">
        <v>42</v>
      </c>
      <c r="AA76" s="2" t="s">
        <v>42</v>
      </c>
      <c r="AB76" s="2" t="s">
        <v>42</v>
      </c>
      <c r="AC76" s="2" t="s">
        <v>42</v>
      </c>
      <c r="AD76" s="2" t="s">
        <v>42</v>
      </c>
      <c r="AE76" s="2" t="s">
        <v>42</v>
      </c>
      <c r="AF76" s="2" t="s">
        <v>42</v>
      </c>
      <c r="AG76" s="2" t="s">
        <v>42</v>
      </c>
      <c r="AH76" s="2" t="s">
        <v>42</v>
      </c>
      <c r="AI76" s="2" t="s">
        <v>42</v>
      </c>
      <c r="AJ76" s="2" t="s">
        <v>42</v>
      </c>
      <c r="AK76" s="2" t="s">
        <v>42</v>
      </c>
      <c r="AL76" s="2" t="s">
        <v>42</v>
      </c>
      <c r="AM76" s="8" t="s">
        <v>42</v>
      </c>
      <c r="AN76">
        <f t="shared" si="0"/>
        <v>1</v>
      </c>
      <c r="AO76">
        <f t="shared" si="1"/>
        <v>0</v>
      </c>
      <c r="AP76">
        <f t="shared" si="2"/>
        <v>0</v>
      </c>
      <c r="AQ76" s="9">
        <f t="shared" si="3"/>
        <v>1</v>
      </c>
    </row>
    <row r="77" spans="8:43" x14ac:dyDescent="0.35">
      <c r="H77" s="100"/>
      <c r="I77" s="14" t="s">
        <v>107</v>
      </c>
      <c r="J77" s="5" t="s">
        <v>42</v>
      </c>
      <c r="K77" s="1" t="s">
        <v>42</v>
      </c>
      <c r="L77" s="1" t="s">
        <v>42</v>
      </c>
      <c r="M77" s="1" t="s">
        <v>42</v>
      </c>
      <c r="N77" s="5" t="s">
        <v>42</v>
      </c>
      <c r="O77" s="1" t="s">
        <v>42</v>
      </c>
      <c r="P77" s="1" t="s">
        <v>42</v>
      </c>
      <c r="Q77" s="1" t="s">
        <v>42</v>
      </c>
      <c r="R77" s="1" t="s">
        <v>42</v>
      </c>
      <c r="S77" s="1" t="s">
        <v>42</v>
      </c>
      <c r="T77" s="2" t="s">
        <v>42</v>
      </c>
      <c r="U77" s="2" t="s">
        <v>42</v>
      </c>
      <c r="V77" s="2" t="s">
        <v>42</v>
      </c>
      <c r="W77" s="2" t="s">
        <v>42</v>
      </c>
      <c r="X77" s="2" t="s">
        <v>42</v>
      </c>
      <c r="Y77" s="2" t="s">
        <v>42</v>
      </c>
      <c r="Z77" s="2" t="s">
        <v>42</v>
      </c>
      <c r="AA77" s="2" t="s">
        <v>42</v>
      </c>
      <c r="AB77" s="2" t="s">
        <v>42</v>
      </c>
      <c r="AC77" s="2" t="s">
        <v>42</v>
      </c>
      <c r="AD77" s="2" t="s">
        <v>42</v>
      </c>
      <c r="AE77" s="2" t="s">
        <v>42</v>
      </c>
      <c r="AF77" s="2" t="s">
        <v>42</v>
      </c>
      <c r="AG77" s="2" t="s">
        <v>42</v>
      </c>
      <c r="AH77" s="2" t="s">
        <v>42</v>
      </c>
      <c r="AI77" s="2" t="s">
        <v>42</v>
      </c>
      <c r="AJ77" s="2" t="s">
        <v>42</v>
      </c>
      <c r="AK77" s="2" t="s">
        <v>42</v>
      </c>
      <c r="AL77" s="2" t="s">
        <v>42</v>
      </c>
      <c r="AM77" s="8" t="s">
        <v>42</v>
      </c>
      <c r="AN77">
        <f t="shared" si="0"/>
        <v>0</v>
      </c>
      <c r="AO77">
        <f t="shared" si="1"/>
        <v>0</v>
      </c>
      <c r="AP77">
        <f t="shared" si="2"/>
        <v>0</v>
      </c>
      <c r="AQ77" s="9">
        <f t="shared" si="3"/>
        <v>0</v>
      </c>
    </row>
    <row r="78" spans="8:43" x14ac:dyDescent="0.35">
      <c r="H78" s="100"/>
      <c r="I78" s="14" t="s">
        <v>108</v>
      </c>
      <c r="J78" s="5" t="s">
        <v>42</v>
      </c>
      <c r="K78" s="1" t="s">
        <v>42</v>
      </c>
      <c r="L78" s="1" t="s">
        <v>42</v>
      </c>
      <c r="M78" s="1" t="s">
        <v>42</v>
      </c>
      <c r="N78" s="5" t="s">
        <v>42</v>
      </c>
      <c r="O78" s="1" t="s">
        <v>42</v>
      </c>
      <c r="P78" s="1" t="s">
        <v>42</v>
      </c>
      <c r="Q78" s="1" t="s">
        <v>42</v>
      </c>
      <c r="R78" s="1" t="s">
        <v>42</v>
      </c>
      <c r="S78" s="1" t="s">
        <v>42</v>
      </c>
      <c r="T78" s="1" t="s">
        <v>42</v>
      </c>
      <c r="U78" s="1" t="s">
        <v>42</v>
      </c>
      <c r="V78" s="1" t="s">
        <v>42</v>
      </c>
      <c r="W78" s="1" t="s">
        <v>42</v>
      </c>
      <c r="X78" s="1" t="s">
        <v>42</v>
      </c>
      <c r="Y78" s="1" t="s">
        <v>42</v>
      </c>
      <c r="Z78" s="1" t="s">
        <v>42</v>
      </c>
      <c r="AA78" s="1" t="s">
        <v>42</v>
      </c>
      <c r="AB78" s="1" t="s">
        <v>42</v>
      </c>
      <c r="AC78" s="1" t="s">
        <v>42</v>
      </c>
      <c r="AD78" s="1" t="s">
        <v>42</v>
      </c>
      <c r="AE78" s="1" t="s">
        <v>42</v>
      </c>
      <c r="AF78" s="1" t="s">
        <v>42</v>
      </c>
      <c r="AG78" s="1" t="s">
        <v>42</v>
      </c>
      <c r="AH78" s="1" t="s">
        <v>42</v>
      </c>
      <c r="AI78" s="1" t="s">
        <v>42</v>
      </c>
      <c r="AJ78" s="1" t="s">
        <v>42</v>
      </c>
      <c r="AK78" s="1" t="s">
        <v>42</v>
      </c>
      <c r="AL78" s="1" t="s">
        <v>42</v>
      </c>
      <c r="AM78" s="8" t="s">
        <v>42</v>
      </c>
      <c r="AN78">
        <f t="shared" si="0"/>
        <v>0</v>
      </c>
      <c r="AO78">
        <f t="shared" si="1"/>
        <v>0</v>
      </c>
      <c r="AP78">
        <f t="shared" si="2"/>
        <v>0</v>
      </c>
      <c r="AQ78" s="9">
        <f t="shared" si="3"/>
        <v>0</v>
      </c>
    </row>
    <row r="79" spans="8:43" x14ac:dyDescent="0.35">
      <c r="H79" s="100"/>
      <c r="I79" s="14" t="s">
        <v>109</v>
      </c>
      <c r="J79" s="5" t="s">
        <v>42</v>
      </c>
      <c r="K79" s="15" t="s">
        <v>34</v>
      </c>
      <c r="L79" s="1" t="s">
        <v>42</v>
      </c>
      <c r="M79" s="2" t="s">
        <v>42</v>
      </c>
      <c r="N79" s="5" t="s">
        <v>42</v>
      </c>
      <c r="O79" s="1" t="s">
        <v>42</v>
      </c>
      <c r="P79" s="1" t="s">
        <v>42</v>
      </c>
      <c r="Q79" s="1" t="s">
        <v>42</v>
      </c>
      <c r="R79" s="1" t="s">
        <v>42</v>
      </c>
      <c r="S79" s="1" t="s">
        <v>42</v>
      </c>
      <c r="T79" s="2" t="s">
        <v>42</v>
      </c>
      <c r="U79" s="2" t="s">
        <v>42</v>
      </c>
      <c r="V79" s="2" t="s">
        <v>42</v>
      </c>
      <c r="W79" s="2" t="s">
        <v>42</v>
      </c>
      <c r="X79" s="2" t="s">
        <v>42</v>
      </c>
      <c r="Y79" s="2" t="s">
        <v>42</v>
      </c>
      <c r="Z79" s="2" t="s">
        <v>42</v>
      </c>
      <c r="AA79" s="2" t="s">
        <v>42</v>
      </c>
      <c r="AB79" s="2" t="s">
        <v>42</v>
      </c>
      <c r="AC79" s="2" t="s">
        <v>42</v>
      </c>
      <c r="AD79" s="2" t="s">
        <v>42</v>
      </c>
      <c r="AE79" s="2" t="s">
        <v>42</v>
      </c>
      <c r="AF79" s="2" t="s">
        <v>42</v>
      </c>
      <c r="AG79" s="2" t="s">
        <v>42</v>
      </c>
      <c r="AH79" s="2" t="s">
        <v>42</v>
      </c>
      <c r="AI79" s="2" t="s">
        <v>42</v>
      </c>
      <c r="AJ79" s="2" t="s">
        <v>42</v>
      </c>
      <c r="AK79" s="2" t="s">
        <v>42</v>
      </c>
      <c r="AL79" s="2" t="s">
        <v>42</v>
      </c>
      <c r="AM79" s="8" t="s">
        <v>42</v>
      </c>
      <c r="AN79">
        <f t="shared" si="0"/>
        <v>1</v>
      </c>
      <c r="AO79">
        <f t="shared" si="1"/>
        <v>0</v>
      </c>
      <c r="AP79">
        <f t="shared" si="2"/>
        <v>0</v>
      </c>
      <c r="AQ79" s="9">
        <f t="shared" si="3"/>
        <v>1</v>
      </c>
    </row>
    <row r="80" spans="8:43" x14ac:dyDescent="0.35">
      <c r="H80" s="100"/>
      <c r="I80" s="14" t="s">
        <v>110</v>
      </c>
      <c r="J80" s="5" t="s">
        <v>42</v>
      </c>
      <c r="K80" s="1" t="s">
        <v>42</v>
      </c>
      <c r="L80" s="1" t="s">
        <v>42</v>
      </c>
      <c r="M80" s="2" t="s">
        <v>42</v>
      </c>
      <c r="N80" s="5" t="s">
        <v>42</v>
      </c>
      <c r="O80" s="1" t="s">
        <v>42</v>
      </c>
      <c r="P80" s="1" t="s">
        <v>42</v>
      </c>
      <c r="Q80" s="1" t="s">
        <v>42</v>
      </c>
      <c r="R80" s="1" t="s">
        <v>42</v>
      </c>
      <c r="S80" s="1" t="s">
        <v>42</v>
      </c>
      <c r="T80" s="2" t="s">
        <v>42</v>
      </c>
      <c r="U80" s="2" t="s">
        <v>42</v>
      </c>
      <c r="V80" s="2" t="s">
        <v>42</v>
      </c>
      <c r="W80" s="2" t="s">
        <v>42</v>
      </c>
      <c r="X80" s="2" t="s">
        <v>42</v>
      </c>
      <c r="Y80" s="2" t="s">
        <v>42</v>
      </c>
      <c r="Z80" s="2" t="s">
        <v>42</v>
      </c>
      <c r="AA80" s="2" t="s">
        <v>42</v>
      </c>
      <c r="AB80" s="2" t="s">
        <v>42</v>
      </c>
      <c r="AC80" s="2" t="s">
        <v>42</v>
      </c>
      <c r="AD80" s="2" t="s">
        <v>42</v>
      </c>
      <c r="AE80" s="2" t="s">
        <v>42</v>
      </c>
      <c r="AF80" s="2" t="s">
        <v>42</v>
      </c>
      <c r="AG80" s="2" t="s">
        <v>42</v>
      </c>
      <c r="AH80" s="2" t="s">
        <v>42</v>
      </c>
      <c r="AI80" s="2" t="s">
        <v>42</v>
      </c>
      <c r="AJ80" s="2" t="s">
        <v>42</v>
      </c>
      <c r="AK80" s="2" t="s">
        <v>42</v>
      </c>
      <c r="AL80" s="2" t="s">
        <v>42</v>
      </c>
      <c r="AM80" s="8" t="s">
        <v>42</v>
      </c>
      <c r="AN80">
        <f t="shared" si="0"/>
        <v>0</v>
      </c>
      <c r="AO80">
        <f t="shared" si="1"/>
        <v>0</v>
      </c>
      <c r="AP80">
        <f t="shared" si="2"/>
        <v>0</v>
      </c>
      <c r="AQ80" s="9">
        <f t="shared" si="3"/>
        <v>0</v>
      </c>
    </row>
    <row r="81" spans="8:43" x14ac:dyDescent="0.35">
      <c r="H81" s="100"/>
      <c r="I81" s="14" t="s">
        <v>111</v>
      </c>
      <c r="J81" s="5" t="s">
        <v>42</v>
      </c>
      <c r="K81" s="1" t="s">
        <v>42</v>
      </c>
      <c r="L81" s="1" t="s">
        <v>42</v>
      </c>
      <c r="M81" s="1" t="s">
        <v>42</v>
      </c>
      <c r="N81" s="5" t="s">
        <v>42</v>
      </c>
      <c r="O81" s="1" t="s">
        <v>42</v>
      </c>
      <c r="P81" s="1" t="s">
        <v>42</v>
      </c>
      <c r="Q81" s="1" t="s">
        <v>42</v>
      </c>
      <c r="R81" s="1" t="s">
        <v>42</v>
      </c>
      <c r="S81" s="1" t="s">
        <v>42</v>
      </c>
      <c r="T81" s="1" t="s">
        <v>42</v>
      </c>
      <c r="U81" s="1" t="s">
        <v>42</v>
      </c>
      <c r="V81" s="1" t="s">
        <v>42</v>
      </c>
      <c r="W81" s="1" t="s">
        <v>42</v>
      </c>
      <c r="X81" s="1" t="s">
        <v>42</v>
      </c>
      <c r="Y81" s="1" t="s">
        <v>42</v>
      </c>
      <c r="Z81" s="1" t="s">
        <v>42</v>
      </c>
      <c r="AA81" s="1" t="s">
        <v>42</v>
      </c>
      <c r="AB81" s="1" t="s">
        <v>42</v>
      </c>
      <c r="AC81" s="1" t="s">
        <v>42</v>
      </c>
      <c r="AD81" s="1" t="s">
        <v>42</v>
      </c>
      <c r="AE81" s="1" t="s">
        <v>42</v>
      </c>
      <c r="AF81" s="1" t="s">
        <v>42</v>
      </c>
      <c r="AG81" s="1" t="s">
        <v>42</v>
      </c>
      <c r="AH81" s="1" t="s">
        <v>42</v>
      </c>
      <c r="AI81" s="1" t="s">
        <v>42</v>
      </c>
      <c r="AJ81" s="1" t="s">
        <v>42</v>
      </c>
      <c r="AK81" s="1" t="s">
        <v>42</v>
      </c>
      <c r="AL81" s="1" t="s">
        <v>42</v>
      </c>
      <c r="AM81" s="8" t="s">
        <v>42</v>
      </c>
      <c r="AN81">
        <f t="shared" ref="AN81:AN142" si="4">COUNTIF(J81:AM81,"+")</f>
        <v>0</v>
      </c>
      <c r="AO81">
        <f t="shared" ref="AO81:AO142" si="5">COUNTIF(J81:AM81,"-")</f>
        <v>0</v>
      </c>
      <c r="AP81">
        <f t="shared" ref="AP81:AP142" si="6">COUNTIF(J81:AM81,"0")</f>
        <v>0</v>
      </c>
      <c r="AQ81" s="9">
        <f t="shared" si="3"/>
        <v>0</v>
      </c>
    </row>
    <row r="82" spans="8:43" x14ac:dyDescent="0.35">
      <c r="H82" s="100"/>
      <c r="I82" s="14" t="s">
        <v>112</v>
      </c>
      <c r="J82" s="5" t="s">
        <v>42</v>
      </c>
      <c r="K82" s="1" t="s">
        <v>42</v>
      </c>
      <c r="L82" s="1" t="s">
        <v>42</v>
      </c>
      <c r="M82" s="1" t="s">
        <v>42</v>
      </c>
      <c r="N82" s="5" t="s">
        <v>42</v>
      </c>
      <c r="O82" s="1" t="s">
        <v>42</v>
      </c>
      <c r="P82" s="1" t="s">
        <v>42</v>
      </c>
      <c r="Q82" s="1" t="s">
        <v>42</v>
      </c>
      <c r="R82" s="1" t="s">
        <v>42</v>
      </c>
      <c r="S82" s="1" t="s">
        <v>42</v>
      </c>
      <c r="T82" s="1" t="s">
        <v>42</v>
      </c>
      <c r="U82" s="1" t="s">
        <v>42</v>
      </c>
      <c r="V82" s="1" t="s">
        <v>42</v>
      </c>
      <c r="W82" s="1" t="s">
        <v>42</v>
      </c>
      <c r="X82" s="1" t="s">
        <v>42</v>
      </c>
      <c r="Y82" s="1" t="s">
        <v>42</v>
      </c>
      <c r="Z82" s="1" t="s">
        <v>42</v>
      </c>
      <c r="AA82" s="1" t="s">
        <v>42</v>
      </c>
      <c r="AB82" s="1" t="s">
        <v>42</v>
      </c>
      <c r="AC82" s="1" t="s">
        <v>42</v>
      </c>
      <c r="AD82" s="1" t="s">
        <v>42</v>
      </c>
      <c r="AE82" s="1" t="s">
        <v>42</v>
      </c>
      <c r="AF82" s="1" t="s">
        <v>42</v>
      </c>
      <c r="AG82" s="1" t="s">
        <v>42</v>
      </c>
      <c r="AH82" s="1" t="s">
        <v>42</v>
      </c>
      <c r="AI82" s="1" t="s">
        <v>42</v>
      </c>
      <c r="AJ82" s="1" t="s">
        <v>42</v>
      </c>
      <c r="AK82" s="1" t="s">
        <v>42</v>
      </c>
      <c r="AL82" s="1" t="s">
        <v>42</v>
      </c>
      <c r="AM82" s="8" t="s">
        <v>42</v>
      </c>
      <c r="AN82">
        <f t="shared" si="4"/>
        <v>0</v>
      </c>
      <c r="AO82">
        <f t="shared" si="5"/>
        <v>0</v>
      </c>
      <c r="AP82">
        <f t="shared" si="6"/>
        <v>0</v>
      </c>
      <c r="AQ82" s="9">
        <f t="shared" ref="AQ82:AQ146" si="7">AN82-AO82</f>
        <v>0</v>
      </c>
    </row>
    <row r="83" spans="8:43" x14ac:dyDescent="0.35">
      <c r="H83" s="100"/>
      <c r="I83" s="14" t="s">
        <v>113</v>
      </c>
      <c r="J83" s="5" t="s">
        <v>42</v>
      </c>
      <c r="K83" s="1" t="s">
        <v>42</v>
      </c>
      <c r="L83" s="1" t="s">
        <v>42</v>
      </c>
      <c r="M83" s="1" t="s">
        <v>42</v>
      </c>
      <c r="N83" s="5" t="s">
        <v>42</v>
      </c>
      <c r="O83" s="1" t="s">
        <v>42</v>
      </c>
      <c r="P83" s="1" t="s">
        <v>42</v>
      </c>
      <c r="Q83" s="1" t="s">
        <v>42</v>
      </c>
      <c r="R83" s="1" t="s">
        <v>42</v>
      </c>
      <c r="S83" s="1" t="s">
        <v>42</v>
      </c>
      <c r="T83" s="1" t="s">
        <v>42</v>
      </c>
      <c r="U83" s="1" t="s">
        <v>42</v>
      </c>
      <c r="V83" s="1" t="s">
        <v>42</v>
      </c>
      <c r="W83" s="1" t="s">
        <v>42</v>
      </c>
      <c r="X83" s="1" t="s">
        <v>42</v>
      </c>
      <c r="Y83" s="1" t="s">
        <v>42</v>
      </c>
      <c r="Z83" s="1" t="s">
        <v>42</v>
      </c>
      <c r="AA83" s="1" t="s">
        <v>42</v>
      </c>
      <c r="AB83" s="1" t="s">
        <v>42</v>
      </c>
      <c r="AC83" s="1" t="s">
        <v>42</v>
      </c>
      <c r="AD83" s="1" t="s">
        <v>42</v>
      </c>
      <c r="AE83" s="1" t="s">
        <v>42</v>
      </c>
      <c r="AF83" s="1" t="s">
        <v>42</v>
      </c>
      <c r="AG83" s="1" t="s">
        <v>42</v>
      </c>
      <c r="AH83" s="1" t="s">
        <v>42</v>
      </c>
      <c r="AI83" s="1" t="s">
        <v>42</v>
      </c>
      <c r="AJ83" s="1" t="s">
        <v>42</v>
      </c>
      <c r="AK83" s="1" t="s">
        <v>42</v>
      </c>
      <c r="AL83" s="1" t="s">
        <v>42</v>
      </c>
      <c r="AM83" s="8" t="s">
        <v>42</v>
      </c>
      <c r="AN83">
        <f t="shared" si="4"/>
        <v>0</v>
      </c>
      <c r="AO83">
        <f t="shared" si="5"/>
        <v>0</v>
      </c>
      <c r="AP83">
        <f t="shared" si="6"/>
        <v>0</v>
      </c>
      <c r="AQ83" s="9">
        <f t="shared" si="7"/>
        <v>0</v>
      </c>
    </row>
    <row r="84" spans="8:43" x14ac:dyDescent="0.35">
      <c r="H84" s="100"/>
      <c r="I84" s="14" t="s">
        <v>114</v>
      </c>
      <c r="J84" s="5" t="s">
        <v>42</v>
      </c>
      <c r="K84" s="1" t="s">
        <v>42</v>
      </c>
      <c r="L84" s="1" t="s">
        <v>42</v>
      </c>
      <c r="M84" s="2" t="s">
        <v>42</v>
      </c>
      <c r="N84" s="5" t="s">
        <v>42</v>
      </c>
      <c r="O84" s="1" t="s">
        <v>42</v>
      </c>
      <c r="P84" s="1" t="s">
        <v>42</v>
      </c>
      <c r="Q84" s="1" t="s">
        <v>42</v>
      </c>
      <c r="R84" s="1" t="s">
        <v>42</v>
      </c>
      <c r="S84" s="1" t="s">
        <v>35</v>
      </c>
      <c r="T84" s="2" t="s">
        <v>42</v>
      </c>
      <c r="U84" s="2" t="s">
        <v>42</v>
      </c>
      <c r="V84" s="2" t="s">
        <v>42</v>
      </c>
      <c r="W84" s="2" t="s">
        <v>42</v>
      </c>
      <c r="X84" s="2" t="s">
        <v>42</v>
      </c>
      <c r="Y84" s="2" t="s">
        <v>42</v>
      </c>
      <c r="Z84" s="2" t="s">
        <v>42</v>
      </c>
      <c r="AA84" s="2" t="s">
        <v>42</v>
      </c>
      <c r="AB84" s="2" t="s">
        <v>42</v>
      </c>
      <c r="AC84" s="2" t="s">
        <v>42</v>
      </c>
      <c r="AD84" s="2" t="s">
        <v>42</v>
      </c>
      <c r="AE84" s="2" t="s">
        <v>42</v>
      </c>
      <c r="AF84" s="2" t="s">
        <v>42</v>
      </c>
      <c r="AG84" s="2" t="s">
        <v>42</v>
      </c>
      <c r="AH84" s="2" t="s">
        <v>42</v>
      </c>
      <c r="AI84" s="2" t="s">
        <v>42</v>
      </c>
      <c r="AJ84" s="2" t="s">
        <v>42</v>
      </c>
      <c r="AK84" s="2" t="s">
        <v>42</v>
      </c>
      <c r="AL84" s="2" t="s">
        <v>42</v>
      </c>
      <c r="AM84" s="8" t="s">
        <v>42</v>
      </c>
      <c r="AN84">
        <f t="shared" si="4"/>
        <v>0</v>
      </c>
      <c r="AO84">
        <f t="shared" si="5"/>
        <v>1</v>
      </c>
      <c r="AP84">
        <f t="shared" si="6"/>
        <v>0</v>
      </c>
      <c r="AQ84" s="9">
        <f t="shared" si="7"/>
        <v>-1</v>
      </c>
    </row>
    <row r="85" spans="8:43" x14ac:dyDescent="0.35">
      <c r="H85" s="100"/>
      <c r="I85" s="14" t="s">
        <v>115</v>
      </c>
      <c r="J85" s="5" t="s">
        <v>42</v>
      </c>
      <c r="K85" s="15" t="s">
        <v>34</v>
      </c>
      <c r="L85" s="1" t="s">
        <v>42</v>
      </c>
      <c r="M85" s="2" t="s">
        <v>42</v>
      </c>
      <c r="N85" s="5" t="s">
        <v>42</v>
      </c>
      <c r="O85" s="1" t="s">
        <v>42</v>
      </c>
      <c r="P85" s="1" t="s">
        <v>42</v>
      </c>
      <c r="Q85" s="1" t="s">
        <v>42</v>
      </c>
      <c r="R85" s="1" t="s">
        <v>42</v>
      </c>
      <c r="S85" s="1" t="s">
        <v>42</v>
      </c>
      <c r="T85" s="2" t="s">
        <v>42</v>
      </c>
      <c r="U85" s="2" t="s">
        <v>42</v>
      </c>
      <c r="V85" s="2" t="s">
        <v>42</v>
      </c>
      <c r="W85" s="2" t="s">
        <v>42</v>
      </c>
      <c r="X85" s="2" t="s">
        <v>42</v>
      </c>
      <c r="Y85" s="2" t="s">
        <v>42</v>
      </c>
      <c r="Z85" s="2" t="s">
        <v>42</v>
      </c>
      <c r="AA85" s="2" t="s">
        <v>42</v>
      </c>
      <c r="AB85" s="2" t="s">
        <v>42</v>
      </c>
      <c r="AC85" s="2" t="s">
        <v>42</v>
      </c>
      <c r="AD85" s="2" t="s">
        <v>42</v>
      </c>
      <c r="AE85" s="2" t="s">
        <v>42</v>
      </c>
      <c r="AF85" s="2" t="s">
        <v>42</v>
      </c>
      <c r="AG85" s="2" t="s">
        <v>42</v>
      </c>
      <c r="AH85" s="2" t="s">
        <v>42</v>
      </c>
      <c r="AI85" s="2" t="s">
        <v>42</v>
      </c>
      <c r="AJ85" s="2" t="s">
        <v>42</v>
      </c>
      <c r="AK85" s="2" t="s">
        <v>42</v>
      </c>
      <c r="AL85" s="2" t="s">
        <v>42</v>
      </c>
      <c r="AM85" s="8" t="s">
        <v>42</v>
      </c>
      <c r="AN85">
        <f t="shared" si="4"/>
        <v>1</v>
      </c>
      <c r="AO85">
        <f t="shared" si="5"/>
        <v>0</v>
      </c>
      <c r="AP85">
        <f t="shared" si="6"/>
        <v>0</v>
      </c>
      <c r="AQ85" s="9">
        <f t="shared" si="7"/>
        <v>1</v>
      </c>
    </row>
    <row r="86" spans="8:43" x14ac:dyDescent="0.35">
      <c r="H86" s="100"/>
      <c r="I86" s="14" t="s">
        <v>116</v>
      </c>
      <c r="J86" s="5" t="s">
        <v>42</v>
      </c>
      <c r="K86" s="15" t="s">
        <v>34</v>
      </c>
      <c r="L86" s="1" t="s">
        <v>42</v>
      </c>
      <c r="M86" s="2" t="s">
        <v>42</v>
      </c>
      <c r="N86" s="5" t="s">
        <v>42</v>
      </c>
      <c r="O86" s="1" t="s">
        <v>42</v>
      </c>
      <c r="P86" s="1" t="s">
        <v>42</v>
      </c>
      <c r="Q86" s="1" t="s">
        <v>42</v>
      </c>
      <c r="R86" s="1" t="s">
        <v>42</v>
      </c>
      <c r="S86" s="1" t="s">
        <v>42</v>
      </c>
      <c r="T86" s="2" t="s">
        <v>42</v>
      </c>
      <c r="U86" s="2" t="s">
        <v>42</v>
      </c>
      <c r="V86" s="2" t="s">
        <v>42</v>
      </c>
      <c r="W86" s="2" t="s">
        <v>42</v>
      </c>
      <c r="X86" s="2" t="s">
        <v>42</v>
      </c>
      <c r="Y86" s="2" t="s">
        <v>42</v>
      </c>
      <c r="Z86" s="2" t="s">
        <v>42</v>
      </c>
      <c r="AA86" s="2" t="s">
        <v>42</v>
      </c>
      <c r="AB86" s="2" t="s">
        <v>42</v>
      </c>
      <c r="AC86" s="2" t="s">
        <v>35</v>
      </c>
      <c r="AD86" s="2" t="s">
        <v>42</v>
      </c>
      <c r="AE86" s="2" t="s">
        <v>42</v>
      </c>
      <c r="AF86" s="2" t="s">
        <v>42</v>
      </c>
      <c r="AG86" s="2" t="s">
        <v>42</v>
      </c>
      <c r="AH86" s="2" t="s">
        <v>42</v>
      </c>
      <c r="AI86" s="2" t="s">
        <v>42</v>
      </c>
      <c r="AJ86" s="2" t="s">
        <v>42</v>
      </c>
      <c r="AK86" s="2" t="s">
        <v>42</v>
      </c>
      <c r="AL86" s="2" t="s">
        <v>42</v>
      </c>
      <c r="AM86" s="8" t="s">
        <v>42</v>
      </c>
      <c r="AN86">
        <f t="shared" si="4"/>
        <v>1</v>
      </c>
      <c r="AO86">
        <f t="shared" si="5"/>
        <v>1</v>
      </c>
      <c r="AP86">
        <f t="shared" si="6"/>
        <v>0</v>
      </c>
      <c r="AQ86" s="9">
        <f t="shared" si="7"/>
        <v>0</v>
      </c>
    </row>
    <row r="87" spans="8:43" x14ac:dyDescent="0.35">
      <c r="H87" s="100"/>
      <c r="I87" s="14" t="s">
        <v>117</v>
      </c>
      <c r="J87" s="5" t="s">
        <v>42</v>
      </c>
      <c r="K87" s="1" t="s">
        <v>42</v>
      </c>
      <c r="L87" s="1" t="s">
        <v>42</v>
      </c>
      <c r="M87" s="1" t="s">
        <v>42</v>
      </c>
      <c r="N87" s="5" t="s">
        <v>42</v>
      </c>
      <c r="O87" s="1" t="s">
        <v>42</v>
      </c>
      <c r="P87" s="1" t="s">
        <v>42</v>
      </c>
      <c r="Q87" s="1" t="s">
        <v>42</v>
      </c>
      <c r="R87" s="1" t="s">
        <v>42</v>
      </c>
      <c r="S87" s="1" t="s">
        <v>35</v>
      </c>
      <c r="T87" s="1" t="s">
        <v>42</v>
      </c>
      <c r="U87" s="1" t="s">
        <v>42</v>
      </c>
      <c r="V87" s="1" t="s">
        <v>42</v>
      </c>
      <c r="W87" s="1" t="s">
        <v>42</v>
      </c>
      <c r="X87" s="1" t="s">
        <v>42</v>
      </c>
      <c r="Y87" s="1" t="s">
        <v>42</v>
      </c>
      <c r="Z87" s="1" t="s">
        <v>42</v>
      </c>
      <c r="AA87" s="1" t="s">
        <v>42</v>
      </c>
      <c r="AB87" s="1" t="s">
        <v>42</v>
      </c>
      <c r="AC87" s="1" t="s">
        <v>42</v>
      </c>
      <c r="AD87" s="1" t="s">
        <v>42</v>
      </c>
      <c r="AE87" s="1" t="s">
        <v>42</v>
      </c>
      <c r="AF87" s="1" t="s">
        <v>42</v>
      </c>
      <c r="AG87" s="1" t="s">
        <v>42</v>
      </c>
      <c r="AH87" s="1" t="s">
        <v>42</v>
      </c>
      <c r="AI87" s="1" t="s">
        <v>42</v>
      </c>
      <c r="AJ87" s="1" t="s">
        <v>42</v>
      </c>
      <c r="AK87" s="1" t="s">
        <v>42</v>
      </c>
      <c r="AL87" s="1" t="s">
        <v>42</v>
      </c>
      <c r="AM87" s="8" t="s">
        <v>42</v>
      </c>
      <c r="AN87">
        <f t="shared" si="4"/>
        <v>0</v>
      </c>
      <c r="AO87">
        <f t="shared" si="5"/>
        <v>1</v>
      </c>
      <c r="AP87">
        <f t="shared" si="6"/>
        <v>0</v>
      </c>
      <c r="AQ87" s="9">
        <f t="shared" si="7"/>
        <v>-1</v>
      </c>
    </row>
    <row r="88" spans="8:43" x14ac:dyDescent="0.35">
      <c r="H88" s="100"/>
      <c r="I88" s="14" t="s">
        <v>118</v>
      </c>
      <c r="J88" s="5" t="s">
        <v>42</v>
      </c>
      <c r="K88" s="1" t="s">
        <v>42</v>
      </c>
      <c r="L88" s="1" t="s">
        <v>42</v>
      </c>
      <c r="M88" s="1" t="s">
        <v>42</v>
      </c>
      <c r="N88" s="5" t="s">
        <v>42</v>
      </c>
      <c r="O88" s="1" t="s">
        <v>42</v>
      </c>
      <c r="P88" s="1" t="s">
        <v>42</v>
      </c>
      <c r="Q88" s="1" t="s">
        <v>42</v>
      </c>
      <c r="R88" s="1" t="s">
        <v>42</v>
      </c>
      <c r="S88" s="1" t="s">
        <v>42</v>
      </c>
      <c r="T88" s="1" t="s">
        <v>42</v>
      </c>
      <c r="U88" s="1" t="s">
        <v>42</v>
      </c>
      <c r="V88" s="1" t="s">
        <v>42</v>
      </c>
      <c r="W88" s="1" t="s">
        <v>42</v>
      </c>
      <c r="X88" s="1" t="s">
        <v>42</v>
      </c>
      <c r="Y88" s="1" t="s">
        <v>42</v>
      </c>
      <c r="Z88" s="1" t="s">
        <v>42</v>
      </c>
      <c r="AA88" s="1" t="s">
        <v>42</v>
      </c>
      <c r="AB88" s="1" t="s">
        <v>42</v>
      </c>
      <c r="AC88" s="1" t="s">
        <v>42</v>
      </c>
      <c r="AD88" s="1" t="s">
        <v>42</v>
      </c>
      <c r="AE88" s="1" t="s">
        <v>42</v>
      </c>
      <c r="AF88" s="1" t="s">
        <v>42</v>
      </c>
      <c r="AG88" s="1" t="s">
        <v>42</v>
      </c>
      <c r="AH88" s="1" t="s">
        <v>42</v>
      </c>
      <c r="AI88" s="1" t="s">
        <v>42</v>
      </c>
      <c r="AJ88" s="1" t="s">
        <v>42</v>
      </c>
      <c r="AK88" s="1" t="s">
        <v>42</v>
      </c>
      <c r="AL88" s="1" t="s">
        <v>42</v>
      </c>
      <c r="AM88" s="8" t="s">
        <v>42</v>
      </c>
      <c r="AN88">
        <f t="shared" si="4"/>
        <v>0</v>
      </c>
      <c r="AO88">
        <f t="shared" si="5"/>
        <v>0</v>
      </c>
      <c r="AP88">
        <f t="shared" si="6"/>
        <v>0</v>
      </c>
      <c r="AQ88" s="9">
        <f t="shared" si="7"/>
        <v>0</v>
      </c>
    </row>
    <row r="89" spans="8:43" x14ac:dyDescent="0.35">
      <c r="H89" s="100"/>
      <c r="I89" s="14" t="s">
        <v>119</v>
      </c>
      <c r="J89" s="5" t="s">
        <v>42</v>
      </c>
      <c r="K89" s="1" t="s">
        <v>42</v>
      </c>
      <c r="L89" s="1" t="s">
        <v>42</v>
      </c>
      <c r="M89" s="2" t="s">
        <v>42</v>
      </c>
      <c r="N89" s="5" t="s">
        <v>42</v>
      </c>
      <c r="O89" s="1" t="s">
        <v>42</v>
      </c>
      <c r="P89" s="1" t="s">
        <v>42</v>
      </c>
      <c r="Q89" s="1" t="s">
        <v>42</v>
      </c>
      <c r="R89" s="1" t="s">
        <v>42</v>
      </c>
      <c r="S89" s="1" t="s">
        <v>42</v>
      </c>
      <c r="T89" s="2" t="s">
        <v>42</v>
      </c>
      <c r="U89" s="2" t="s">
        <v>42</v>
      </c>
      <c r="V89" s="2" t="s">
        <v>42</v>
      </c>
      <c r="W89" s="2" t="s">
        <v>42</v>
      </c>
      <c r="X89" s="2" t="s">
        <v>42</v>
      </c>
      <c r="Y89" s="2" t="s">
        <v>42</v>
      </c>
      <c r="Z89" s="2" t="s">
        <v>42</v>
      </c>
      <c r="AA89" s="2" t="s">
        <v>42</v>
      </c>
      <c r="AB89" s="2" t="s">
        <v>42</v>
      </c>
      <c r="AC89" s="2" t="s">
        <v>42</v>
      </c>
      <c r="AD89" s="2" t="s">
        <v>42</v>
      </c>
      <c r="AE89" s="2" t="s">
        <v>42</v>
      </c>
      <c r="AF89" s="2" t="s">
        <v>42</v>
      </c>
      <c r="AG89" s="2" t="s">
        <v>42</v>
      </c>
      <c r="AH89" s="2" t="s">
        <v>42</v>
      </c>
      <c r="AI89" s="2" t="s">
        <v>42</v>
      </c>
      <c r="AJ89" s="2" t="s">
        <v>42</v>
      </c>
      <c r="AK89" s="2" t="s">
        <v>42</v>
      </c>
      <c r="AL89" s="2" t="s">
        <v>42</v>
      </c>
      <c r="AM89" s="8" t="s">
        <v>42</v>
      </c>
      <c r="AN89">
        <f t="shared" si="4"/>
        <v>0</v>
      </c>
      <c r="AO89">
        <f t="shared" si="5"/>
        <v>0</v>
      </c>
      <c r="AP89">
        <f t="shared" si="6"/>
        <v>0</v>
      </c>
      <c r="AQ89" s="9">
        <f t="shared" si="7"/>
        <v>0</v>
      </c>
    </row>
    <row r="90" spans="8:43" x14ac:dyDescent="0.35">
      <c r="H90" s="100"/>
      <c r="I90" s="14" t="s">
        <v>120</v>
      </c>
      <c r="J90" s="5" t="s">
        <v>42</v>
      </c>
      <c r="K90" s="1" t="s">
        <v>42</v>
      </c>
      <c r="L90" s="1" t="s">
        <v>42</v>
      </c>
      <c r="M90" s="2" t="s">
        <v>42</v>
      </c>
      <c r="N90" s="5" t="s">
        <v>42</v>
      </c>
      <c r="O90" s="1" t="s">
        <v>42</v>
      </c>
      <c r="P90" s="1" t="s">
        <v>42</v>
      </c>
      <c r="Q90" s="1" t="s">
        <v>42</v>
      </c>
      <c r="R90" s="1" t="s">
        <v>42</v>
      </c>
      <c r="S90" s="15" t="s">
        <v>34</v>
      </c>
      <c r="T90" s="2" t="s">
        <v>42</v>
      </c>
      <c r="U90" s="2" t="s">
        <v>42</v>
      </c>
      <c r="V90" s="2" t="s">
        <v>42</v>
      </c>
      <c r="W90" s="2" t="s">
        <v>42</v>
      </c>
      <c r="X90" s="2" t="s">
        <v>42</v>
      </c>
      <c r="Y90" s="2" t="s">
        <v>42</v>
      </c>
      <c r="Z90" s="2" t="s">
        <v>42</v>
      </c>
      <c r="AA90" s="2" t="s">
        <v>42</v>
      </c>
      <c r="AB90" s="2" t="s">
        <v>42</v>
      </c>
      <c r="AC90" s="2" t="s">
        <v>42</v>
      </c>
      <c r="AD90" s="2" t="s">
        <v>42</v>
      </c>
      <c r="AE90" s="2" t="s">
        <v>42</v>
      </c>
      <c r="AF90" s="2" t="s">
        <v>42</v>
      </c>
      <c r="AG90" s="2" t="s">
        <v>42</v>
      </c>
      <c r="AH90" s="2" t="s">
        <v>42</v>
      </c>
      <c r="AI90" s="2" t="s">
        <v>42</v>
      </c>
      <c r="AJ90" s="2" t="s">
        <v>42</v>
      </c>
      <c r="AK90" s="2" t="s">
        <v>42</v>
      </c>
      <c r="AL90" s="2" t="s">
        <v>42</v>
      </c>
      <c r="AM90" s="8" t="s">
        <v>42</v>
      </c>
      <c r="AN90">
        <f t="shared" si="4"/>
        <v>1</v>
      </c>
      <c r="AO90">
        <f t="shared" si="5"/>
        <v>0</v>
      </c>
      <c r="AP90">
        <f t="shared" si="6"/>
        <v>0</v>
      </c>
      <c r="AQ90" s="9">
        <f t="shared" si="7"/>
        <v>1</v>
      </c>
    </row>
    <row r="91" spans="8:43" ht="16" thickBot="1" x14ac:dyDescent="0.4">
      <c r="H91" s="101"/>
      <c r="I91" s="82" t="s">
        <v>121</v>
      </c>
      <c r="J91" s="70" t="s">
        <v>42</v>
      </c>
      <c r="K91" s="71" t="s">
        <v>42</v>
      </c>
      <c r="L91" s="71" t="s">
        <v>42</v>
      </c>
      <c r="M91" s="71" t="s">
        <v>42</v>
      </c>
      <c r="N91" s="70" t="s">
        <v>42</v>
      </c>
      <c r="O91" s="71" t="s">
        <v>42</v>
      </c>
      <c r="P91" s="71" t="s">
        <v>42</v>
      </c>
      <c r="Q91" s="71" t="s">
        <v>42</v>
      </c>
      <c r="R91" s="71" t="s">
        <v>42</v>
      </c>
      <c r="S91" s="71" t="s">
        <v>42</v>
      </c>
      <c r="T91" s="71" t="s">
        <v>42</v>
      </c>
      <c r="U91" s="71" t="s">
        <v>42</v>
      </c>
      <c r="V91" s="71" t="s">
        <v>42</v>
      </c>
      <c r="W91" s="71" t="s">
        <v>42</v>
      </c>
      <c r="X91" s="71" t="s">
        <v>42</v>
      </c>
      <c r="Y91" s="71" t="s">
        <v>42</v>
      </c>
      <c r="Z91" s="71" t="s">
        <v>42</v>
      </c>
      <c r="AA91" s="71" t="s">
        <v>42</v>
      </c>
      <c r="AB91" s="71" t="s">
        <v>42</v>
      </c>
      <c r="AC91" s="71" t="s">
        <v>42</v>
      </c>
      <c r="AD91" s="71" t="s">
        <v>42</v>
      </c>
      <c r="AE91" s="71" t="s">
        <v>42</v>
      </c>
      <c r="AF91" s="71" t="s">
        <v>42</v>
      </c>
      <c r="AG91" s="71" t="s">
        <v>42</v>
      </c>
      <c r="AH91" s="71" t="s">
        <v>42</v>
      </c>
      <c r="AI91" s="71" t="s">
        <v>42</v>
      </c>
      <c r="AJ91" s="71" t="s">
        <v>42</v>
      </c>
      <c r="AK91" s="71" t="s">
        <v>42</v>
      </c>
      <c r="AL91" s="71" t="s">
        <v>42</v>
      </c>
      <c r="AM91" s="76" t="s">
        <v>42</v>
      </c>
      <c r="AN91" s="10">
        <f t="shared" si="4"/>
        <v>0</v>
      </c>
      <c r="AO91" s="10">
        <f t="shared" si="5"/>
        <v>0</v>
      </c>
      <c r="AP91" s="10">
        <f t="shared" si="6"/>
        <v>0</v>
      </c>
      <c r="AQ91" s="11">
        <f t="shared" si="7"/>
        <v>0</v>
      </c>
    </row>
    <row r="92" spans="8:43" x14ac:dyDescent="0.35">
      <c r="H92" s="99" t="s">
        <v>122</v>
      </c>
      <c r="I92" s="77" t="s">
        <v>123</v>
      </c>
      <c r="J92" s="78" t="s">
        <v>42</v>
      </c>
      <c r="K92" s="79" t="s">
        <v>34</v>
      </c>
      <c r="L92" s="80" t="s">
        <v>42</v>
      </c>
      <c r="M92" s="83" t="s">
        <v>42</v>
      </c>
      <c r="N92" s="78" t="s">
        <v>42</v>
      </c>
      <c r="O92" s="80" t="s">
        <v>42</v>
      </c>
      <c r="P92" s="80" t="s">
        <v>42</v>
      </c>
      <c r="Q92" s="80" t="s">
        <v>42</v>
      </c>
      <c r="R92" s="80" t="s">
        <v>42</v>
      </c>
      <c r="S92" s="80" t="s">
        <v>42</v>
      </c>
      <c r="T92" s="83" t="s">
        <v>42</v>
      </c>
      <c r="U92" s="83" t="s">
        <v>42</v>
      </c>
      <c r="V92" s="83" t="s">
        <v>42</v>
      </c>
      <c r="W92" s="83" t="s">
        <v>42</v>
      </c>
      <c r="X92" s="83" t="s">
        <v>42</v>
      </c>
      <c r="Y92" s="83" t="s">
        <v>42</v>
      </c>
      <c r="Z92" s="83" t="s">
        <v>42</v>
      </c>
      <c r="AA92" s="83" t="s">
        <v>42</v>
      </c>
      <c r="AB92" s="83" t="s">
        <v>42</v>
      </c>
      <c r="AC92" s="83" t="s">
        <v>42</v>
      </c>
      <c r="AD92" s="83" t="s">
        <v>42</v>
      </c>
      <c r="AE92" s="83" t="s">
        <v>42</v>
      </c>
      <c r="AF92" s="83" t="s">
        <v>42</v>
      </c>
      <c r="AG92" s="83" t="s">
        <v>42</v>
      </c>
      <c r="AH92" s="83" t="s">
        <v>42</v>
      </c>
      <c r="AI92" s="83" t="s">
        <v>42</v>
      </c>
      <c r="AJ92" s="83" t="s">
        <v>42</v>
      </c>
      <c r="AK92" s="83" t="s">
        <v>42</v>
      </c>
      <c r="AL92" s="83" t="s">
        <v>42</v>
      </c>
      <c r="AM92" s="8" t="s">
        <v>42</v>
      </c>
      <c r="AN92">
        <f t="shared" si="4"/>
        <v>1</v>
      </c>
      <c r="AO92">
        <f t="shared" si="5"/>
        <v>0</v>
      </c>
      <c r="AP92">
        <f t="shared" si="6"/>
        <v>0</v>
      </c>
      <c r="AQ92" s="9">
        <f t="shared" si="7"/>
        <v>1</v>
      </c>
    </row>
    <row r="93" spans="8:43" x14ac:dyDescent="0.35">
      <c r="H93" s="100"/>
      <c r="I93" s="14" t="s">
        <v>124</v>
      </c>
      <c r="J93" s="5" t="s">
        <v>42</v>
      </c>
      <c r="K93" s="15" t="s">
        <v>34</v>
      </c>
      <c r="L93" s="1" t="s">
        <v>42</v>
      </c>
      <c r="M93" s="2" t="s">
        <v>42</v>
      </c>
      <c r="N93" s="5" t="s">
        <v>42</v>
      </c>
      <c r="O93" s="1" t="s">
        <v>42</v>
      </c>
      <c r="P93" s="1" t="s">
        <v>42</v>
      </c>
      <c r="Q93" s="1" t="s">
        <v>42</v>
      </c>
      <c r="R93" s="1" t="s">
        <v>42</v>
      </c>
      <c r="S93" s="1" t="s">
        <v>42</v>
      </c>
      <c r="T93" s="2" t="s">
        <v>42</v>
      </c>
      <c r="U93" s="2" t="s">
        <v>42</v>
      </c>
      <c r="V93" s="2" t="s">
        <v>42</v>
      </c>
      <c r="W93" s="2" t="s">
        <v>42</v>
      </c>
      <c r="X93" s="2" t="s">
        <v>42</v>
      </c>
      <c r="Y93" s="2" t="s">
        <v>42</v>
      </c>
      <c r="Z93" s="2" t="s">
        <v>42</v>
      </c>
      <c r="AA93" s="2" t="s">
        <v>42</v>
      </c>
      <c r="AB93" s="2" t="s">
        <v>42</v>
      </c>
      <c r="AC93" s="2" t="s">
        <v>42</v>
      </c>
      <c r="AD93" s="2" t="s">
        <v>42</v>
      </c>
      <c r="AE93" s="2" t="s">
        <v>42</v>
      </c>
      <c r="AF93" s="2" t="s">
        <v>42</v>
      </c>
      <c r="AG93" s="2" t="s">
        <v>42</v>
      </c>
      <c r="AH93" s="2" t="s">
        <v>42</v>
      </c>
      <c r="AI93" s="2" t="s">
        <v>42</v>
      </c>
      <c r="AJ93" s="2" t="s">
        <v>42</v>
      </c>
      <c r="AK93" s="2" t="s">
        <v>42</v>
      </c>
      <c r="AL93" s="2" t="s">
        <v>42</v>
      </c>
      <c r="AM93" s="8" t="s">
        <v>42</v>
      </c>
      <c r="AN93">
        <f t="shared" si="4"/>
        <v>1</v>
      </c>
      <c r="AO93">
        <f t="shared" si="5"/>
        <v>0</v>
      </c>
      <c r="AP93">
        <f t="shared" si="6"/>
        <v>0</v>
      </c>
      <c r="AQ93" s="9">
        <f t="shared" si="7"/>
        <v>1</v>
      </c>
    </row>
    <row r="94" spans="8:43" x14ac:dyDescent="0.35">
      <c r="H94" s="100"/>
      <c r="I94" s="14" t="s">
        <v>125</v>
      </c>
      <c r="J94" s="5" t="s">
        <v>34</v>
      </c>
      <c r="K94" s="1" t="s">
        <v>35</v>
      </c>
      <c r="L94" s="1" t="s">
        <v>42</v>
      </c>
      <c r="M94" s="7" t="s">
        <v>34</v>
      </c>
      <c r="N94" s="5" t="s">
        <v>42</v>
      </c>
      <c r="O94" s="1" t="s">
        <v>35</v>
      </c>
      <c r="P94" s="15" t="s">
        <v>34</v>
      </c>
      <c r="Q94" s="1" t="s">
        <v>42</v>
      </c>
      <c r="R94" s="1" t="s">
        <v>42</v>
      </c>
      <c r="S94" s="1" t="s">
        <v>42</v>
      </c>
      <c r="T94" s="2" t="s">
        <v>42</v>
      </c>
      <c r="U94" s="2" t="s">
        <v>42</v>
      </c>
      <c r="V94" s="2" t="s">
        <v>42</v>
      </c>
      <c r="W94" s="2" t="s">
        <v>42</v>
      </c>
      <c r="X94" s="2" t="s">
        <v>42</v>
      </c>
      <c r="Y94" s="2" t="s">
        <v>42</v>
      </c>
      <c r="Z94" s="2" t="s">
        <v>42</v>
      </c>
      <c r="AA94" s="2" t="s">
        <v>34</v>
      </c>
      <c r="AB94" s="2" t="s">
        <v>42</v>
      </c>
      <c r="AC94" s="2" t="s">
        <v>42</v>
      </c>
      <c r="AD94" s="2" t="s">
        <v>42</v>
      </c>
      <c r="AE94" s="2" t="s">
        <v>42</v>
      </c>
      <c r="AF94" s="2" t="s">
        <v>42</v>
      </c>
      <c r="AG94" s="2" t="s">
        <v>42</v>
      </c>
      <c r="AH94" s="2" t="s">
        <v>42</v>
      </c>
      <c r="AI94" s="2" t="s">
        <v>42</v>
      </c>
      <c r="AJ94" s="2" t="s">
        <v>42</v>
      </c>
      <c r="AK94" s="2" t="s">
        <v>42</v>
      </c>
      <c r="AL94" s="2" t="s">
        <v>35</v>
      </c>
      <c r="AM94" s="8" t="s">
        <v>42</v>
      </c>
      <c r="AN94">
        <f t="shared" si="4"/>
        <v>4</v>
      </c>
      <c r="AO94">
        <f t="shared" si="5"/>
        <v>3</v>
      </c>
      <c r="AP94">
        <f t="shared" si="6"/>
        <v>0</v>
      </c>
      <c r="AQ94" s="9">
        <f t="shared" si="7"/>
        <v>1</v>
      </c>
    </row>
    <row r="95" spans="8:43" x14ac:dyDescent="0.35">
      <c r="H95" s="100"/>
      <c r="I95" s="14" t="s">
        <v>126</v>
      </c>
      <c r="J95" s="5" t="s">
        <v>42</v>
      </c>
      <c r="K95" s="1" t="s">
        <v>42</v>
      </c>
      <c r="L95" s="1" t="s">
        <v>42</v>
      </c>
      <c r="M95" s="2" t="s">
        <v>42</v>
      </c>
      <c r="N95" s="5" t="s">
        <v>34</v>
      </c>
      <c r="O95" s="1" t="s">
        <v>35</v>
      </c>
      <c r="P95" s="19" t="s">
        <v>36</v>
      </c>
      <c r="Q95" s="1" t="s">
        <v>42</v>
      </c>
      <c r="R95" s="1" t="s">
        <v>42</v>
      </c>
      <c r="S95" s="1" t="s">
        <v>42</v>
      </c>
      <c r="T95" s="2" t="s">
        <v>42</v>
      </c>
      <c r="U95" s="2" t="s">
        <v>42</v>
      </c>
      <c r="V95" s="2" t="s">
        <v>42</v>
      </c>
      <c r="W95" s="2" t="s">
        <v>42</v>
      </c>
      <c r="X95" s="2" t="s">
        <v>42</v>
      </c>
      <c r="Y95" s="2" t="s">
        <v>34</v>
      </c>
      <c r="Z95" s="2" t="s">
        <v>42</v>
      </c>
      <c r="AA95" s="2" t="s">
        <v>42</v>
      </c>
      <c r="AB95" s="2" t="s">
        <v>42</v>
      </c>
      <c r="AC95" s="2" t="s">
        <v>42</v>
      </c>
      <c r="AD95" s="2" t="s">
        <v>42</v>
      </c>
      <c r="AE95" s="2" t="s">
        <v>42</v>
      </c>
      <c r="AF95" s="2" t="s">
        <v>42</v>
      </c>
      <c r="AG95" s="2" t="s">
        <v>42</v>
      </c>
      <c r="AH95" s="2" t="s">
        <v>42</v>
      </c>
      <c r="AI95" s="2" t="s">
        <v>42</v>
      </c>
      <c r="AJ95" s="2" t="s">
        <v>42</v>
      </c>
      <c r="AK95" s="2" t="s">
        <v>34</v>
      </c>
      <c r="AL95" s="2" t="s">
        <v>42</v>
      </c>
      <c r="AM95" s="8" t="s">
        <v>42</v>
      </c>
      <c r="AN95">
        <f t="shared" si="4"/>
        <v>3</v>
      </c>
      <c r="AO95">
        <f t="shared" si="5"/>
        <v>1</v>
      </c>
      <c r="AP95">
        <f t="shared" si="6"/>
        <v>0</v>
      </c>
      <c r="AQ95" s="9">
        <f t="shared" si="7"/>
        <v>2</v>
      </c>
    </row>
    <row r="96" spans="8:43" x14ac:dyDescent="0.35">
      <c r="H96" s="100"/>
      <c r="I96" s="14" t="s">
        <v>127</v>
      </c>
      <c r="J96" s="5" t="s">
        <v>42</v>
      </c>
      <c r="K96" s="15" t="s">
        <v>34</v>
      </c>
      <c r="L96" s="1" t="s">
        <v>42</v>
      </c>
      <c r="M96" s="2" t="s">
        <v>42</v>
      </c>
      <c r="N96" s="5" t="s">
        <v>42</v>
      </c>
      <c r="O96" s="1" t="s">
        <v>42</v>
      </c>
      <c r="P96" s="1" t="s">
        <v>42</v>
      </c>
      <c r="Q96" s="1" t="s">
        <v>42</v>
      </c>
      <c r="R96" s="1" t="s">
        <v>42</v>
      </c>
      <c r="S96" s="1" t="s">
        <v>42</v>
      </c>
      <c r="T96" s="2" t="s">
        <v>42</v>
      </c>
      <c r="U96" s="2" t="s">
        <v>42</v>
      </c>
      <c r="V96" s="2" t="s">
        <v>42</v>
      </c>
      <c r="W96" s="2" t="s">
        <v>42</v>
      </c>
      <c r="X96" s="2" t="s">
        <v>42</v>
      </c>
      <c r="Y96" s="2" t="s">
        <v>42</v>
      </c>
      <c r="Z96" s="2" t="s">
        <v>42</v>
      </c>
      <c r="AA96" s="2" t="s">
        <v>42</v>
      </c>
      <c r="AB96" s="2" t="s">
        <v>42</v>
      </c>
      <c r="AC96" s="2" t="s">
        <v>42</v>
      </c>
      <c r="AD96" s="2" t="s">
        <v>42</v>
      </c>
      <c r="AE96" s="2" t="s">
        <v>42</v>
      </c>
      <c r="AF96" s="2" t="s">
        <v>42</v>
      </c>
      <c r="AG96" s="2" t="s">
        <v>42</v>
      </c>
      <c r="AH96" s="2" t="s">
        <v>42</v>
      </c>
      <c r="AI96" s="2" t="s">
        <v>42</v>
      </c>
      <c r="AJ96" s="2" t="s">
        <v>42</v>
      </c>
      <c r="AK96" s="2" t="s">
        <v>42</v>
      </c>
      <c r="AL96" s="2" t="s">
        <v>42</v>
      </c>
      <c r="AM96" s="8" t="s">
        <v>42</v>
      </c>
      <c r="AN96">
        <f t="shared" si="4"/>
        <v>1</v>
      </c>
      <c r="AO96">
        <f t="shared" si="5"/>
        <v>0</v>
      </c>
      <c r="AP96">
        <f t="shared" si="6"/>
        <v>0</v>
      </c>
      <c r="AQ96" s="9">
        <f t="shared" si="7"/>
        <v>1</v>
      </c>
    </row>
    <row r="97" spans="8:43" x14ac:dyDescent="0.35">
      <c r="H97" s="100"/>
      <c r="I97" s="14" t="s">
        <v>128</v>
      </c>
      <c r="J97" s="5" t="s">
        <v>42</v>
      </c>
      <c r="K97" s="1" t="s">
        <v>42</v>
      </c>
      <c r="L97" s="1" t="s">
        <v>42</v>
      </c>
      <c r="M97" s="2" t="s">
        <v>42</v>
      </c>
      <c r="N97" s="5" t="s">
        <v>42</v>
      </c>
      <c r="O97" s="1" t="s">
        <v>42</v>
      </c>
      <c r="P97" s="15" t="s">
        <v>34</v>
      </c>
      <c r="Q97" s="1" t="s">
        <v>42</v>
      </c>
      <c r="R97" s="1" t="s">
        <v>42</v>
      </c>
      <c r="S97" s="1" t="s">
        <v>42</v>
      </c>
      <c r="T97" s="2" t="s">
        <v>42</v>
      </c>
      <c r="U97" s="2" t="s">
        <v>42</v>
      </c>
      <c r="V97" s="2" t="s">
        <v>42</v>
      </c>
      <c r="W97" s="2" t="s">
        <v>42</v>
      </c>
      <c r="X97" s="2" t="s">
        <v>42</v>
      </c>
      <c r="Y97" s="2" t="s">
        <v>42</v>
      </c>
      <c r="Z97" s="2" t="s">
        <v>42</v>
      </c>
      <c r="AA97" s="2" t="s">
        <v>42</v>
      </c>
      <c r="AB97" s="2" t="s">
        <v>42</v>
      </c>
      <c r="AC97" s="2" t="s">
        <v>42</v>
      </c>
      <c r="AD97" s="2" t="s">
        <v>42</v>
      </c>
      <c r="AE97" s="2" t="s">
        <v>42</v>
      </c>
      <c r="AF97" s="2" t="s">
        <v>42</v>
      </c>
      <c r="AG97" s="2" t="s">
        <v>42</v>
      </c>
      <c r="AH97" s="2" t="s">
        <v>42</v>
      </c>
      <c r="AI97" s="2" t="s">
        <v>42</v>
      </c>
      <c r="AJ97" s="2" t="s">
        <v>42</v>
      </c>
      <c r="AK97" s="2" t="s">
        <v>42</v>
      </c>
      <c r="AL97" s="2" t="s">
        <v>42</v>
      </c>
      <c r="AM97" s="8" t="s">
        <v>42</v>
      </c>
      <c r="AN97">
        <f t="shared" si="4"/>
        <v>1</v>
      </c>
      <c r="AO97">
        <f t="shared" si="5"/>
        <v>0</v>
      </c>
      <c r="AP97">
        <f t="shared" si="6"/>
        <v>0</v>
      </c>
      <c r="AQ97" s="9">
        <f t="shared" si="7"/>
        <v>1</v>
      </c>
    </row>
    <row r="98" spans="8:43" x14ac:dyDescent="0.35">
      <c r="H98" s="100"/>
      <c r="I98" s="14" t="s">
        <v>129</v>
      </c>
      <c r="J98" s="5" t="s">
        <v>42</v>
      </c>
      <c r="K98" s="1" t="s">
        <v>42</v>
      </c>
      <c r="L98" s="1" t="s">
        <v>42</v>
      </c>
      <c r="M98" s="7" t="s">
        <v>34</v>
      </c>
      <c r="N98" s="5" t="s">
        <v>42</v>
      </c>
      <c r="O98" s="1" t="s">
        <v>42</v>
      </c>
      <c r="P98" s="1" t="s">
        <v>42</v>
      </c>
      <c r="Q98" s="1" t="s">
        <v>42</v>
      </c>
      <c r="R98" s="1" t="s">
        <v>42</v>
      </c>
      <c r="S98" s="1" t="s">
        <v>42</v>
      </c>
      <c r="T98" s="2" t="s">
        <v>42</v>
      </c>
      <c r="U98" s="2" t="s">
        <v>42</v>
      </c>
      <c r="V98" s="2" t="s">
        <v>35</v>
      </c>
      <c r="W98" s="2" t="s">
        <v>42</v>
      </c>
      <c r="X98" s="2" t="s">
        <v>42</v>
      </c>
      <c r="Y98" s="2" t="s">
        <v>42</v>
      </c>
      <c r="Z98" s="2" t="s">
        <v>42</v>
      </c>
      <c r="AA98" s="2" t="s">
        <v>42</v>
      </c>
      <c r="AB98" s="2" t="s">
        <v>42</v>
      </c>
      <c r="AC98" s="2" t="s">
        <v>42</v>
      </c>
      <c r="AD98" s="2" t="s">
        <v>42</v>
      </c>
      <c r="AE98" s="2" t="s">
        <v>42</v>
      </c>
      <c r="AF98" s="2" t="s">
        <v>42</v>
      </c>
      <c r="AG98" s="2" t="s">
        <v>42</v>
      </c>
      <c r="AH98" s="2" t="s">
        <v>42</v>
      </c>
      <c r="AI98" s="2" t="s">
        <v>42</v>
      </c>
      <c r="AJ98" s="2" t="s">
        <v>42</v>
      </c>
      <c r="AK98" s="2" t="s">
        <v>42</v>
      </c>
      <c r="AL98" s="2" t="s">
        <v>42</v>
      </c>
      <c r="AM98" s="8" t="s">
        <v>42</v>
      </c>
      <c r="AN98">
        <f t="shared" si="4"/>
        <v>1</v>
      </c>
      <c r="AO98">
        <f t="shared" si="5"/>
        <v>1</v>
      </c>
      <c r="AP98">
        <f t="shared" si="6"/>
        <v>0</v>
      </c>
      <c r="AQ98" s="9">
        <f t="shared" si="7"/>
        <v>0</v>
      </c>
    </row>
    <row r="99" spans="8:43" x14ac:dyDescent="0.35">
      <c r="H99" s="100"/>
      <c r="I99" s="14" t="s">
        <v>130</v>
      </c>
      <c r="J99" s="5" t="s">
        <v>42</v>
      </c>
      <c r="K99" s="1" t="s">
        <v>42</v>
      </c>
      <c r="L99" s="1" t="s">
        <v>42</v>
      </c>
      <c r="M99" s="7" t="s">
        <v>34</v>
      </c>
      <c r="N99" s="5" t="s">
        <v>42</v>
      </c>
      <c r="O99" s="1" t="s">
        <v>34</v>
      </c>
      <c r="P99" s="1" t="s">
        <v>42</v>
      </c>
      <c r="Q99" s="1" t="s">
        <v>42</v>
      </c>
      <c r="R99" s="1" t="s">
        <v>42</v>
      </c>
      <c r="S99" s="1" t="s">
        <v>34</v>
      </c>
      <c r="T99" s="2" t="s">
        <v>42</v>
      </c>
      <c r="U99" s="2" t="s">
        <v>42</v>
      </c>
      <c r="V99" s="2" t="s">
        <v>42</v>
      </c>
      <c r="W99" s="2" t="s">
        <v>42</v>
      </c>
      <c r="X99" s="2" t="s">
        <v>42</v>
      </c>
      <c r="Y99" s="2" t="s">
        <v>42</v>
      </c>
      <c r="Z99" s="2" t="s">
        <v>42</v>
      </c>
      <c r="AA99" s="2" t="s">
        <v>42</v>
      </c>
      <c r="AB99" s="2" t="s">
        <v>42</v>
      </c>
      <c r="AC99" s="2" t="s">
        <v>42</v>
      </c>
      <c r="AD99" s="2" t="s">
        <v>42</v>
      </c>
      <c r="AE99" s="2" t="s">
        <v>42</v>
      </c>
      <c r="AF99" s="2" t="s">
        <v>42</v>
      </c>
      <c r="AG99" s="2" t="s">
        <v>42</v>
      </c>
      <c r="AH99" s="2" t="s">
        <v>42</v>
      </c>
      <c r="AI99" s="2" t="s">
        <v>42</v>
      </c>
      <c r="AJ99" s="2" t="s">
        <v>42</v>
      </c>
      <c r="AK99" s="2" t="s">
        <v>42</v>
      </c>
      <c r="AL99" s="2" t="s">
        <v>34</v>
      </c>
      <c r="AM99" s="8" t="s">
        <v>42</v>
      </c>
      <c r="AN99">
        <f t="shared" si="4"/>
        <v>4</v>
      </c>
      <c r="AO99">
        <f t="shared" si="5"/>
        <v>0</v>
      </c>
      <c r="AP99">
        <f t="shared" si="6"/>
        <v>0</v>
      </c>
      <c r="AQ99" s="9">
        <f t="shared" si="7"/>
        <v>4</v>
      </c>
    </row>
    <row r="100" spans="8:43" x14ac:dyDescent="0.35">
      <c r="H100" s="100"/>
      <c r="I100" s="14" t="s">
        <v>131</v>
      </c>
      <c r="J100" s="5" t="s">
        <v>42</v>
      </c>
      <c r="K100" s="1" t="s">
        <v>42</v>
      </c>
      <c r="L100" s="1" t="s">
        <v>42</v>
      </c>
      <c r="M100" s="1" t="s">
        <v>42</v>
      </c>
      <c r="N100" s="5" t="s">
        <v>42</v>
      </c>
      <c r="O100" s="1" t="s">
        <v>35</v>
      </c>
      <c r="P100" s="1" t="s">
        <v>42</v>
      </c>
      <c r="Q100" s="1" t="s">
        <v>42</v>
      </c>
      <c r="R100" s="1" t="s">
        <v>42</v>
      </c>
      <c r="S100" s="1" t="s">
        <v>42</v>
      </c>
      <c r="T100" s="1" t="s">
        <v>42</v>
      </c>
      <c r="U100" s="1" t="s">
        <v>42</v>
      </c>
      <c r="V100" s="1" t="s">
        <v>42</v>
      </c>
      <c r="W100" s="2" t="s">
        <v>42</v>
      </c>
      <c r="X100" s="1" t="s">
        <v>42</v>
      </c>
      <c r="Y100" s="20" t="s">
        <v>37</v>
      </c>
      <c r="Z100" s="1" t="s">
        <v>42</v>
      </c>
      <c r="AA100" s="1" t="s">
        <v>42</v>
      </c>
      <c r="AB100" s="2" t="s">
        <v>42</v>
      </c>
      <c r="AC100" s="1" t="s">
        <v>42</v>
      </c>
      <c r="AD100" s="1" t="s">
        <v>42</v>
      </c>
      <c r="AE100" s="1" t="s">
        <v>42</v>
      </c>
      <c r="AF100" s="1" t="s">
        <v>42</v>
      </c>
      <c r="AG100" s="1" t="s">
        <v>42</v>
      </c>
      <c r="AH100" s="1" t="s">
        <v>42</v>
      </c>
      <c r="AI100" s="1" t="s">
        <v>42</v>
      </c>
      <c r="AJ100" s="1" t="s">
        <v>34</v>
      </c>
      <c r="AK100" s="1" t="s">
        <v>42</v>
      </c>
      <c r="AL100" s="1" t="s">
        <v>42</v>
      </c>
      <c r="AM100" s="8" t="s">
        <v>42</v>
      </c>
      <c r="AN100">
        <f t="shared" si="4"/>
        <v>1</v>
      </c>
      <c r="AO100">
        <f t="shared" si="5"/>
        <v>1</v>
      </c>
      <c r="AP100">
        <f t="shared" si="6"/>
        <v>0</v>
      </c>
      <c r="AQ100" s="9">
        <f t="shared" si="7"/>
        <v>0</v>
      </c>
    </row>
    <row r="101" spans="8:43" x14ac:dyDescent="0.35">
      <c r="H101" s="100"/>
      <c r="I101" s="14" t="s">
        <v>132</v>
      </c>
      <c r="J101" s="5" t="s">
        <v>42</v>
      </c>
      <c r="K101" s="1" t="s">
        <v>42</v>
      </c>
      <c r="L101" s="1" t="s">
        <v>34</v>
      </c>
      <c r="M101" s="2" t="s">
        <v>42</v>
      </c>
      <c r="N101" s="5" t="s">
        <v>42</v>
      </c>
      <c r="O101" s="1" t="s">
        <v>35</v>
      </c>
      <c r="P101" s="4" t="s">
        <v>40</v>
      </c>
      <c r="Q101" s="1" t="s">
        <v>42</v>
      </c>
      <c r="R101" s="1" t="s">
        <v>42</v>
      </c>
      <c r="S101" s="1" t="s">
        <v>42</v>
      </c>
      <c r="T101" s="2" t="s">
        <v>42</v>
      </c>
      <c r="U101" s="2" t="s">
        <v>42</v>
      </c>
      <c r="V101" s="2" t="s">
        <v>42</v>
      </c>
      <c r="W101" s="2" t="s">
        <v>42</v>
      </c>
      <c r="X101" s="2" t="s">
        <v>42</v>
      </c>
      <c r="Y101" s="61" t="s">
        <v>34</v>
      </c>
      <c r="Z101" s="2" t="s">
        <v>42</v>
      </c>
      <c r="AA101" s="2" t="s">
        <v>42</v>
      </c>
      <c r="AB101" s="2" t="s">
        <v>42</v>
      </c>
      <c r="AC101" s="2" t="s">
        <v>42</v>
      </c>
      <c r="AD101" s="2" t="s">
        <v>42</v>
      </c>
      <c r="AE101" s="2" t="s">
        <v>42</v>
      </c>
      <c r="AF101" s="2" t="s">
        <v>42</v>
      </c>
      <c r="AG101" s="2" t="s">
        <v>42</v>
      </c>
      <c r="AH101" s="2" t="s">
        <v>42</v>
      </c>
      <c r="AI101" s="2" t="s">
        <v>42</v>
      </c>
      <c r="AJ101" s="2" t="s">
        <v>42</v>
      </c>
      <c r="AK101" s="2" t="s">
        <v>42</v>
      </c>
      <c r="AL101" s="2" t="s">
        <v>42</v>
      </c>
      <c r="AM101" s="8" t="s">
        <v>42</v>
      </c>
      <c r="AN101">
        <f t="shared" si="4"/>
        <v>2</v>
      </c>
      <c r="AO101">
        <f t="shared" si="5"/>
        <v>1</v>
      </c>
      <c r="AP101">
        <f t="shared" si="6"/>
        <v>0</v>
      </c>
      <c r="AQ101" s="9">
        <f t="shared" si="7"/>
        <v>1</v>
      </c>
    </row>
    <row r="102" spans="8:43" x14ac:dyDescent="0.35">
      <c r="H102" s="100"/>
      <c r="I102" s="14" t="s">
        <v>133</v>
      </c>
      <c r="J102" s="5" t="s">
        <v>42</v>
      </c>
      <c r="K102" s="1" t="s">
        <v>42</v>
      </c>
      <c r="L102" s="1" t="s">
        <v>42</v>
      </c>
      <c r="M102" s="2" t="s">
        <v>42</v>
      </c>
      <c r="N102" s="5" t="s">
        <v>42</v>
      </c>
      <c r="O102" s="1" t="s">
        <v>42</v>
      </c>
      <c r="P102" s="1" t="s">
        <v>42</v>
      </c>
      <c r="Q102" s="1" t="s">
        <v>42</v>
      </c>
      <c r="R102" s="1" t="s">
        <v>34</v>
      </c>
      <c r="S102" s="1" t="s">
        <v>42</v>
      </c>
      <c r="T102" s="2" t="s">
        <v>42</v>
      </c>
      <c r="U102" s="2" t="s">
        <v>42</v>
      </c>
      <c r="V102" s="2" t="s">
        <v>42</v>
      </c>
      <c r="W102" s="2" t="s">
        <v>42</v>
      </c>
      <c r="X102" s="2" t="s">
        <v>42</v>
      </c>
      <c r="Y102" s="2" t="s">
        <v>42</v>
      </c>
      <c r="Z102" s="2" t="s">
        <v>42</v>
      </c>
      <c r="AA102" s="2" t="s">
        <v>42</v>
      </c>
      <c r="AB102" s="2" t="s">
        <v>42</v>
      </c>
      <c r="AC102" s="2" t="s">
        <v>42</v>
      </c>
      <c r="AD102" s="2" t="s">
        <v>42</v>
      </c>
      <c r="AE102" s="17" t="s">
        <v>36</v>
      </c>
      <c r="AF102" s="2" t="s">
        <v>42</v>
      </c>
      <c r="AG102" s="2" t="s">
        <v>42</v>
      </c>
      <c r="AH102" s="2" t="s">
        <v>42</v>
      </c>
      <c r="AI102" s="2" t="s">
        <v>42</v>
      </c>
      <c r="AJ102" s="2" t="s">
        <v>42</v>
      </c>
      <c r="AK102" s="2" t="s">
        <v>42</v>
      </c>
      <c r="AL102" s="2" t="s">
        <v>42</v>
      </c>
      <c r="AM102" s="8" t="s">
        <v>42</v>
      </c>
      <c r="AN102">
        <f t="shared" si="4"/>
        <v>1</v>
      </c>
      <c r="AO102">
        <f t="shared" si="5"/>
        <v>0</v>
      </c>
      <c r="AP102">
        <f t="shared" si="6"/>
        <v>0</v>
      </c>
      <c r="AQ102" s="9">
        <f t="shared" si="7"/>
        <v>1</v>
      </c>
    </row>
    <row r="103" spans="8:43" x14ac:dyDescent="0.35">
      <c r="H103" s="100"/>
      <c r="I103" s="14" t="s">
        <v>134</v>
      </c>
      <c r="J103" s="5" t="s">
        <v>42</v>
      </c>
      <c r="K103" s="1" t="s">
        <v>42</v>
      </c>
      <c r="L103" s="1" t="s">
        <v>42</v>
      </c>
      <c r="M103" s="2" t="s">
        <v>42</v>
      </c>
      <c r="N103" s="5" t="s">
        <v>42</v>
      </c>
      <c r="O103" s="1" t="s">
        <v>42</v>
      </c>
      <c r="P103" s="1" t="s">
        <v>42</v>
      </c>
      <c r="Q103" s="1" t="s">
        <v>42</v>
      </c>
      <c r="R103" s="1" t="s">
        <v>42</v>
      </c>
      <c r="S103" s="1" t="s">
        <v>42</v>
      </c>
      <c r="T103" s="2" t="s">
        <v>42</v>
      </c>
      <c r="U103" s="2" t="s">
        <v>42</v>
      </c>
      <c r="V103" s="2" t="s">
        <v>42</v>
      </c>
      <c r="W103" s="2" t="s">
        <v>42</v>
      </c>
      <c r="X103" s="2" t="s">
        <v>42</v>
      </c>
      <c r="Y103" s="2" t="s">
        <v>42</v>
      </c>
      <c r="Z103" s="2" t="s">
        <v>42</v>
      </c>
      <c r="AA103" s="2" t="s">
        <v>42</v>
      </c>
      <c r="AB103" s="2" t="s">
        <v>42</v>
      </c>
      <c r="AC103" s="2" t="s">
        <v>42</v>
      </c>
      <c r="AD103" s="2" t="s">
        <v>42</v>
      </c>
      <c r="AE103" s="2" t="s">
        <v>42</v>
      </c>
      <c r="AF103" s="2" t="s">
        <v>42</v>
      </c>
      <c r="AG103" s="2" t="s">
        <v>42</v>
      </c>
      <c r="AH103" s="2" t="s">
        <v>42</v>
      </c>
      <c r="AI103" s="2" t="s">
        <v>42</v>
      </c>
      <c r="AJ103" s="2" t="s">
        <v>42</v>
      </c>
      <c r="AK103" s="2" t="s">
        <v>42</v>
      </c>
      <c r="AL103" s="2" t="s">
        <v>42</v>
      </c>
      <c r="AM103" s="8" t="s">
        <v>42</v>
      </c>
      <c r="AN103">
        <f t="shared" si="4"/>
        <v>0</v>
      </c>
      <c r="AO103">
        <f t="shared" si="5"/>
        <v>0</v>
      </c>
      <c r="AP103">
        <f t="shared" si="6"/>
        <v>0</v>
      </c>
      <c r="AQ103" s="9">
        <f t="shared" si="7"/>
        <v>0</v>
      </c>
    </row>
    <row r="104" spans="8:43" x14ac:dyDescent="0.35">
      <c r="H104" s="100"/>
      <c r="I104" s="14" t="s">
        <v>135</v>
      </c>
      <c r="J104" s="5" t="s">
        <v>42</v>
      </c>
      <c r="K104" s="1" t="s">
        <v>42</v>
      </c>
      <c r="L104" s="1" t="s">
        <v>42</v>
      </c>
      <c r="M104" s="2" t="s">
        <v>42</v>
      </c>
      <c r="N104" s="5" t="s">
        <v>42</v>
      </c>
      <c r="O104" s="1" t="s">
        <v>42</v>
      </c>
      <c r="P104" s="1" t="s">
        <v>42</v>
      </c>
      <c r="Q104" s="1" t="s">
        <v>42</v>
      </c>
      <c r="R104" s="1" t="s">
        <v>42</v>
      </c>
      <c r="S104" s="1" t="s">
        <v>42</v>
      </c>
      <c r="T104" s="2" t="s">
        <v>42</v>
      </c>
      <c r="U104" s="2" t="s">
        <v>42</v>
      </c>
      <c r="V104" s="2" t="s">
        <v>42</v>
      </c>
      <c r="W104" s="2" t="s">
        <v>42</v>
      </c>
      <c r="X104" s="2" t="s">
        <v>42</v>
      </c>
      <c r="Y104" s="2" t="s">
        <v>42</v>
      </c>
      <c r="Z104" s="2" t="s">
        <v>42</v>
      </c>
      <c r="AA104" s="2" t="s">
        <v>42</v>
      </c>
      <c r="AB104" s="2" t="s">
        <v>42</v>
      </c>
      <c r="AC104" s="2" t="s">
        <v>42</v>
      </c>
      <c r="AD104" s="2" t="s">
        <v>42</v>
      </c>
      <c r="AE104" s="2" t="s">
        <v>42</v>
      </c>
      <c r="AF104" s="2" t="s">
        <v>42</v>
      </c>
      <c r="AG104" s="2" t="s">
        <v>42</v>
      </c>
      <c r="AH104" s="2" t="s">
        <v>42</v>
      </c>
      <c r="AI104" s="2" t="s">
        <v>42</v>
      </c>
      <c r="AJ104" s="2" t="s">
        <v>42</v>
      </c>
      <c r="AK104" s="2" t="s">
        <v>42</v>
      </c>
      <c r="AL104" s="2" t="s">
        <v>42</v>
      </c>
      <c r="AM104" s="8" t="s">
        <v>42</v>
      </c>
      <c r="AN104">
        <f t="shared" si="4"/>
        <v>0</v>
      </c>
      <c r="AO104">
        <f t="shared" si="5"/>
        <v>0</v>
      </c>
      <c r="AP104">
        <f t="shared" si="6"/>
        <v>0</v>
      </c>
      <c r="AQ104" s="9">
        <f t="shared" si="7"/>
        <v>0</v>
      </c>
    </row>
    <row r="105" spans="8:43" x14ac:dyDescent="0.35">
      <c r="H105" s="100"/>
      <c r="I105" s="14" t="s">
        <v>136</v>
      </c>
      <c r="J105" s="5" t="s">
        <v>42</v>
      </c>
      <c r="K105" s="15" t="s">
        <v>34</v>
      </c>
      <c r="L105" s="1" t="s">
        <v>42</v>
      </c>
      <c r="M105" s="2" t="s">
        <v>42</v>
      </c>
      <c r="N105" s="5" t="s">
        <v>42</v>
      </c>
      <c r="O105" s="1" t="s">
        <v>34</v>
      </c>
      <c r="P105" s="1" t="s">
        <v>42</v>
      </c>
      <c r="Q105" s="1" t="s">
        <v>42</v>
      </c>
      <c r="R105" s="1" t="s">
        <v>42</v>
      </c>
      <c r="S105" s="1" t="s">
        <v>42</v>
      </c>
      <c r="T105" s="2" t="s">
        <v>42</v>
      </c>
      <c r="U105" s="2" t="s">
        <v>42</v>
      </c>
      <c r="V105" s="2" t="s">
        <v>42</v>
      </c>
      <c r="W105" s="2" t="s">
        <v>42</v>
      </c>
      <c r="X105" s="2" t="s">
        <v>42</v>
      </c>
      <c r="Y105" s="2" t="s">
        <v>42</v>
      </c>
      <c r="Z105" s="2" t="s">
        <v>42</v>
      </c>
      <c r="AA105" s="2" t="s">
        <v>42</v>
      </c>
      <c r="AB105" s="2" t="s">
        <v>42</v>
      </c>
      <c r="AC105" s="2" t="s">
        <v>42</v>
      </c>
      <c r="AD105" s="2" t="s">
        <v>42</v>
      </c>
      <c r="AE105" s="2" t="s">
        <v>42</v>
      </c>
      <c r="AF105" s="2" t="s">
        <v>42</v>
      </c>
      <c r="AG105" s="2" t="s">
        <v>42</v>
      </c>
      <c r="AH105" s="2" t="s">
        <v>42</v>
      </c>
      <c r="AI105" s="2" t="s">
        <v>42</v>
      </c>
      <c r="AJ105" s="2" t="s">
        <v>34</v>
      </c>
      <c r="AK105" s="2" t="s">
        <v>34</v>
      </c>
      <c r="AL105" s="2" t="s">
        <v>34</v>
      </c>
      <c r="AM105" s="8" t="s">
        <v>42</v>
      </c>
      <c r="AN105">
        <f t="shared" si="4"/>
        <v>5</v>
      </c>
      <c r="AO105">
        <f t="shared" si="5"/>
        <v>0</v>
      </c>
      <c r="AP105">
        <f t="shared" si="6"/>
        <v>0</v>
      </c>
      <c r="AQ105" s="9">
        <f t="shared" si="7"/>
        <v>5</v>
      </c>
    </row>
    <row r="106" spans="8:43" x14ac:dyDescent="0.35">
      <c r="H106" s="100"/>
      <c r="I106" s="14" t="s">
        <v>137</v>
      </c>
      <c r="J106" s="5" t="s">
        <v>42</v>
      </c>
      <c r="K106" s="1" t="s">
        <v>42</v>
      </c>
      <c r="L106" s="1" t="s">
        <v>35</v>
      </c>
      <c r="M106" s="7" t="s">
        <v>34</v>
      </c>
      <c r="N106" s="5" t="s">
        <v>42</v>
      </c>
      <c r="O106" s="1" t="s">
        <v>42</v>
      </c>
      <c r="P106" s="1" t="s">
        <v>42</v>
      </c>
      <c r="Q106" s="1" t="s">
        <v>42</v>
      </c>
      <c r="R106" s="1" t="s">
        <v>42</v>
      </c>
      <c r="S106" s="1" t="s">
        <v>42</v>
      </c>
      <c r="T106" s="2" t="s">
        <v>42</v>
      </c>
      <c r="U106" s="2" t="s">
        <v>42</v>
      </c>
      <c r="V106" s="2" t="s">
        <v>42</v>
      </c>
      <c r="W106" s="2" t="s">
        <v>42</v>
      </c>
      <c r="X106" s="2" t="s">
        <v>42</v>
      </c>
      <c r="Y106" s="2" t="s">
        <v>42</v>
      </c>
      <c r="Z106" s="4" t="s">
        <v>40</v>
      </c>
      <c r="AA106" s="2" t="s">
        <v>42</v>
      </c>
      <c r="AB106" s="2" t="s">
        <v>42</v>
      </c>
      <c r="AC106" s="2" t="s">
        <v>42</v>
      </c>
      <c r="AD106" s="2" t="s">
        <v>42</v>
      </c>
      <c r="AE106" s="2" t="s">
        <v>42</v>
      </c>
      <c r="AF106" s="2" t="s">
        <v>42</v>
      </c>
      <c r="AG106" s="2" t="s">
        <v>42</v>
      </c>
      <c r="AH106" s="2" t="s">
        <v>42</v>
      </c>
      <c r="AI106" s="2" t="s">
        <v>42</v>
      </c>
      <c r="AJ106" s="2" t="s">
        <v>42</v>
      </c>
      <c r="AK106" s="2" t="s">
        <v>42</v>
      </c>
      <c r="AL106" s="2" t="s">
        <v>42</v>
      </c>
      <c r="AM106" s="8" t="s">
        <v>42</v>
      </c>
      <c r="AN106">
        <f t="shared" si="4"/>
        <v>1</v>
      </c>
      <c r="AO106">
        <f t="shared" si="5"/>
        <v>1</v>
      </c>
      <c r="AP106">
        <f t="shared" si="6"/>
        <v>0</v>
      </c>
      <c r="AQ106" s="9">
        <f t="shared" si="7"/>
        <v>0</v>
      </c>
    </row>
    <row r="107" spans="8:43" x14ac:dyDescent="0.35">
      <c r="H107" s="100"/>
      <c r="I107" s="14" t="s">
        <v>138</v>
      </c>
      <c r="J107" s="5" t="s">
        <v>42</v>
      </c>
      <c r="K107" s="1" t="s">
        <v>42</v>
      </c>
      <c r="L107" s="1" t="s">
        <v>42</v>
      </c>
      <c r="M107" s="7" t="s">
        <v>34</v>
      </c>
      <c r="N107" s="5" t="s">
        <v>42</v>
      </c>
      <c r="O107" s="1" t="s">
        <v>42</v>
      </c>
      <c r="P107" s="1" t="s">
        <v>42</v>
      </c>
      <c r="Q107" s="1" t="s">
        <v>42</v>
      </c>
      <c r="R107" s="1" t="s">
        <v>42</v>
      </c>
      <c r="S107" s="1" t="s">
        <v>42</v>
      </c>
      <c r="T107" s="2" t="s">
        <v>42</v>
      </c>
      <c r="U107" s="2" t="s">
        <v>42</v>
      </c>
      <c r="V107" s="2" t="s">
        <v>42</v>
      </c>
      <c r="W107" s="2" t="s">
        <v>42</v>
      </c>
      <c r="X107" s="2" t="s">
        <v>42</v>
      </c>
      <c r="Y107" s="2" t="s">
        <v>42</v>
      </c>
      <c r="Z107" s="2" t="s">
        <v>42</v>
      </c>
      <c r="AA107" s="2" t="s">
        <v>42</v>
      </c>
      <c r="AB107" s="2" t="s">
        <v>42</v>
      </c>
      <c r="AC107" s="2" t="s">
        <v>42</v>
      </c>
      <c r="AD107" s="2" t="s">
        <v>42</v>
      </c>
      <c r="AE107" s="2" t="s">
        <v>42</v>
      </c>
      <c r="AF107" s="2" t="s">
        <v>42</v>
      </c>
      <c r="AG107" s="2" t="s">
        <v>42</v>
      </c>
      <c r="AH107" s="2" t="s">
        <v>42</v>
      </c>
      <c r="AI107" s="2" t="s">
        <v>42</v>
      </c>
      <c r="AJ107" s="2" t="s">
        <v>42</v>
      </c>
      <c r="AK107" s="2" t="s">
        <v>42</v>
      </c>
      <c r="AL107" s="2" t="s">
        <v>42</v>
      </c>
      <c r="AM107" s="8" t="s">
        <v>42</v>
      </c>
      <c r="AN107">
        <f t="shared" si="4"/>
        <v>1</v>
      </c>
      <c r="AO107">
        <f t="shared" si="5"/>
        <v>0</v>
      </c>
      <c r="AP107">
        <f t="shared" si="6"/>
        <v>0</v>
      </c>
      <c r="AQ107" s="9">
        <f t="shared" si="7"/>
        <v>1</v>
      </c>
    </row>
    <row r="108" spans="8:43" x14ac:dyDescent="0.35">
      <c r="H108" s="100"/>
      <c r="I108" s="14" t="s">
        <v>139</v>
      </c>
      <c r="J108" s="5" t="s">
        <v>42</v>
      </c>
      <c r="K108" s="1" t="s">
        <v>42</v>
      </c>
      <c r="L108" s="1" t="s">
        <v>42</v>
      </c>
      <c r="M108" s="1" t="s">
        <v>42</v>
      </c>
      <c r="N108" s="5" t="s">
        <v>42</v>
      </c>
      <c r="O108" s="1" t="s">
        <v>42</v>
      </c>
      <c r="P108" s="1" t="s">
        <v>42</v>
      </c>
      <c r="Q108" s="1" t="s">
        <v>42</v>
      </c>
      <c r="R108" s="1" t="s">
        <v>42</v>
      </c>
      <c r="S108" s="1" t="s">
        <v>42</v>
      </c>
      <c r="T108" s="1" t="s">
        <v>42</v>
      </c>
      <c r="U108" s="1" t="s">
        <v>42</v>
      </c>
      <c r="V108" s="1" t="s">
        <v>42</v>
      </c>
      <c r="W108" s="2" t="s">
        <v>42</v>
      </c>
      <c r="X108" s="1" t="s">
        <v>42</v>
      </c>
      <c r="Y108" s="1" t="s">
        <v>42</v>
      </c>
      <c r="Z108" s="1" t="s">
        <v>42</v>
      </c>
      <c r="AA108" s="1" t="s">
        <v>42</v>
      </c>
      <c r="AB108" s="1" t="s">
        <v>42</v>
      </c>
      <c r="AC108" s="1" t="s">
        <v>42</v>
      </c>
      <c r="AD108" s="1" t="s">
        <v>42</v>
      </c>
      <c r="AE108" s="1" t="s">
        <v>42</v>
      </c>
      <c r="AF108" s="1" t="s">
        <v>42</v>
      </c>
      <c r="AG108" s="1" t="s">
        <v>42</v>
      </c>
      <c r="AH108" s="1" t="s">
        <v>42</v>
      </c>
      <c r="AI108" s="1" t="s">
        <v>42</v>
      </c>
      <c r="AJ108" s="1" t="s">
        <v>42</v>
      </c>
      <c r="AK108" s="1" t="s">
        <v>42</v>
      </c>
      <c r="AL108" s="1" t="s">
        <v>42</v>
      </c>
      <c r="AM108" s="8" t="s">
        <v>42</v>
      </c>
      <c r="AN108">
        <f t="shared" si="4"/>
        <v>0</v>
      </c>
      <c r="AO108">
        <f t="shared" si="5"/>
        <v>0</v>
      </c>
      <c r="AP108">
        <f t="shared" si="6"/>
        <v>0</v>
      </c>
      <c r="AQ108" s="9">
        <f t="shared" si="7"/>
        <v>0</v>
      </c>
    </row>
    <row r="109" spans="8:43" x14ac:dyDescent="0.35">
      <c r="H109" s="100"/>
      <c r="I109" s="14" t="s">
        <v>140</v>
      </c>
      <c r="J109" s="5" t="s">
        <v>42</v>
      </c>
      <c r="K109" s="1" t="s">
        <v>42</v>
      </c>
      <c r="L109" s="1" t="s">
        <v>42</v>
      </c>
      <c r="M109" s="1" t="s">
        <v>42</v>
      </c>
      <c r="N109" s="5" t="s">
        <v>42</v>
      </c>
      <c r="O109" s="1" t="s">
        <v>42</v>
      </c>
      <c r="P109" s="1" t="s">
        <v>42</v>
      </c>
      <c r="Q109" s="1" t="s">
        <v>42</v>
      </c>
      <c r="R109" s="1" t="s">
        <v>35</v>
      </c>
      <c r="S109" s="1" t="s">
        <v>42</v>
      </c>
      <c r="T109" s="1" t="s">
        <v>42</v>
      </c>
      <c r="U109" s="1" t="s">
        <v>42</v>
      </c>
      <c r="V109" s="1" t="s">
        <v>42</v>
      </c>
      <c r="W109" s="2" t="s">
        <v>42</v>
      </c>
      <c r="X109" s="1" t="s">
        <v>42</v>
      </c>
      <c r="Y109" s="20" t="s">
        <v>37</v>
      </c>
      <c r="Z109" s="1" t="s">
        <v>42</v>
      </c>
      <c r="AA109" s="1" t="s">
        <v>42</v>
      </c>
      <c r="AB109" s="1" t="s">
        <v>42</v>
      </c>
      <c r="AC109" s="1" t="s">
        <v>42</v>
      </c>
      <c r="AD109" s="1" t="s">
        <v>42</v>
      </c>
      <c r="AE109" s="1" t="s">
        <v>42</v>
      </c>
      <c r="AF109" s="1" t="s">
        <v>42</v>
      </c>
      <c r="AG109" s="1" t="s">
        <v>42</v>
      </c>
      <c r="AH109" s="1" t="s">
        <v>42</v>
      </c>
      <c r="AI109" s="1" t="s">
        <v>42</v>
      </c>
      <c r="AJ109" s="1" t="s">
        <v>35</v>
      </c>
      <c r="AK109" s="1" t="s">
        <v>42</v>
      </c>
      <c r="AL109" s="1" t="s">
        <v>42</v>
      </c>
      <c r="AM109" s="8" t="s">
        <v>42</v>
      </c>
      <c r="AN109">
        <f t="shared" si="4"/>
        <v>0</v>
      </c>
      <c r="AO109">
        <f t="shared" si="5"/>
        <v>2</v>
      </c>
      <c r="AP109">
        <f t="shared" si="6"/>
        <v>0</v>
      </c>
      <c r="AQ109" s="9">
        <f t="shared" si="7"/>
        <v>-2</v>
      </c>
    </row>
    <row r="110" spans="8:43" x14ac:dyDescent="0.35">
      <c r="H110" s="100"/>
      <c r="I110" s="14" t="s">
        <v>141</v>
      </c>
      <c r="J110" s="5" t="s">
        <v>42</v>
      </c>
      <c r="K110" s="1" t="s">
        <v>42</v>
      </c>
      <c r="L110" s="1" t="s">
        <v>42</v>
      </c>
      <c r="M110" s="1" t="s">
        <v>42</v>
      </c>
      <c r="N110" s="5" t="s">
        <v>42</v>
      </c>
      <c r="O110" s="1" t="s">
        <v>42</v>
      </c>
      <c r="P110" s="1" t="s">
        <v>42</v>
      </c>
      <c r="Q110" s="1" t="s">
        <v>42</v>
      </c>
      <c r="R110" s="1" t="s">
        <v>42</v>
      </c>
      <c r="S110" s="1" t="s">
        <v>42</v>
      </c>
      <c r="T110" s="1" t="s">
        <v>42</v>
      </c>
      <c r="U110" s="1" t="s">
        <v>42</v>
      </c>
      <c r="V110" s="1" t="s">
        <v>42</v>
      </c>
      <c r="W110" s="2" t="s">
        <v>42</v>
      </c>
      <c r="X110" s="1" t="s">
        <v>42</v>
      </c>
      <c r="Y110" s="1" t="s">
        <v>42</v>
      </c>
      <c r="Z110" s="1" t="s">
        <v>42</v>
      </c>
      <c r="AA110" s="1" t="s">
        <v>42</v>
      </c>
      <c r="AB110" s="1" t="s">
        <v>42</v>
      </c>
      <c r="AC110" s="1" t="s">
        <v>42</v>
      </c>
      <c r="AD110" s="1" t="s">
        <v>42</v>
      </c>
      <c r="AE110" s="1" t="s">
        <v>42</v>
      </c>
      <c r="AF110" s="1" t="s">
        <v>42</v>
      </c>
      <c r="AG110" s="1" t="s">
        <v>42</v>
      </c>
      <c r="AH110" s="1" t="s">
        <v>42</v>
      </c>
      <c r="AI110" s="1" t="s">
        <v>42</v>
      </c>
      <c r="AJ110" s="1" t="s">
        <v>42</v>
      </c>
      <c r="AK110" s="1" t="s">
        <v>42</v>
      </c>
      <c r="AL110" s="1" t="s">
        <v>42</v>
      </c>
      <c r="AM110" s="8" t="s">
        <v>42</v>
      </c>
      <c r="AN110">
        <f t="shared" si="4"/>
        <v>0</v>
      </c>
      <c r="AO110">
        <f t="shared" si="5"/>
        <v>0</v>
      </c>
      <c r="AP110">
        <f t="shared" si="6"/>
        <v>0</v>
      </c>
      <c r="AQ110" s="9">
        <f t="shared" si="7"/>
        <v>0</v>
      </c>
    </row>
    <row r="111" spans="8:43" x14ac:dyDescent="0.35">
      <c r="H111" s="100"/>
      <c r="I111" s="14" t="s">
        <v>142</v>
      </c>
      <c r="J111" s="5" t="s">
        <v>42</v>
      </c>
      <c r="K111" s="1" t="s">
        <v>34</v>
      </c>
      <c r="L111" s="1" t="s">
        <v>42</v>
      </c>
      <c r="M111" s="1" t="s">
        <v>42</v>
      </c>
      <c r="N111" s="5" t="s">
        <v>42</v>
      </c>
      <c r="O111" s="1" t="s">
        <v>42</v>
      </c>
      <c r="P111" s="1" t="s">
        <v>42</v>
      </c>
      <c r="Q111" s="1" t="s">
        <v>42</v>
      </c>
      <c r="R111" s="1" t="s">
        <v>42</v>
      </c>
      <c r="S111" s="1" t="s">
        <v>42</v>
      </c>
      <c r="T111" s="1" t="s">
        <v>42</v>
      </c>
      <c r="U111" s="1" t="s">
        <v>42</v>
      </c>
      <c r="V111" s="1" t="s">
        <v>42</v>
      </c>
      <c r="W111" s="2" t="s">
        <v>42</v>
      </c>
      <c r="X111" s="1" t="s">
        <v>42</v>
      </c>
      <c r="Y111" s="1" t="s">
        <v>42</v>
      </c>
      <c r="Z111" s="1" t="s">
        <v>42</v>
      </c>
      <c r="AA111" s="1" t="s">
        <v>42</v>
      </c>
      <c r="AB111" s="1" t="s">
        <v>42</v>
      </c>
      <c r="AC111" s="1" t="s">
        <v>42</v>
      </c>
      <c r="AD111" s="1" t="s">
        <v>42</v>
      </c>
      <c r="AE111" s="1" t="s">
        <v>42</v>
      </c>
      <c r="AF111" s="1" t="s">
        <v>42</v>
      </c>
      <c r="AG111" s="1" t="s">
        <v>42</v>
      </c>
      <c r="AH111" s="1" t="s">
        <v>42</v>
      </c>
      <c r="AI111" s="1" t="s">
        <v>42</v>
      </c>
      <c r="AJ111" s="1" t="s">
        <v>34</v>
      </c>
      <c r="AK111" s="1" t="s">
        <v>42</v>
      </c>
      <c r="AL111" s="1" t="s">
        <v>42</v>
      </c>
      <c r="AM111" s="8" t="s">
        <v>42</v>
      </c>
      <c r="AN111">
        <f t="shared" si="4"/>
        <v>2</v>
      </c>
      <c r="AO111">
        <f t="shared" si="5"/>
        <v>0</v>
      </c>
      <c r="AP111">
        <f t="shared" si="6"/>
        <v>0</v>
      </c>
      <c r="AQ111" s="9">
        <f t="shared" si="7"/>
        <v>2</v>
      </c>
    </row>
    <row r="112" spans="8:43" x14ac:dyDescent="0.35">
      <c r="H112" s="100"/>
      <c r="I112" s="14" t="s">
        <v>143</v>
      </c>
      <c r="J112" s="5" t="s">
        <v>34</v>
      </c>
      <c r="K112" s="1" t="s">
        <v>42</v>
      </c>
      <c r="L112" s="1" t="s">
        <v>42</v>
      </c>
      <c r="M112" s="1" t="s">
        <v>42</v>
      </c>
      <c r="N112" s="5" t="s">
        <v>42</v>
      </c>
      <c r="O112" s="1" t="s">
        <v>42</v>
      </c>
      <c r="P112" s="1" t="s">
        <v>42</v>
      </c>
      <c r="Q112" s="1" t="s">
        <v>42</v>
      </c>
      <c r="R112" s="1" t="s">
        <v>42</v>
      </c>
      <c r="S112" s="1" t="s">
        <v>42</v>
      </c>
      <c r="T112" s="1" t="s">
        <v>42</v>
      </c>
      <c r="U112" s="1" t="s">
        <v>42</v>
      </c>
      <c r="V112" s="1" t="s">
        <v>42</v>
      </c>
      <c r="W112" s="2" t="s">
        <v>42</v>
      </c>
      <c r="X112" s="1" t="s">
        <v>42</v>
      </c>
      <c r="Y112" s="1" t="s">
        <v>42</v>
      </c>
      <c r="Z112" s="1" t="s">
        <v>42</v>
      </c>
      <c r="AA112" s="1" t="s">
        <v>42</v>
      </c>
      <c r="AB112" s="1" t="s">
        <v>42</v>
      </c>
      <c r="AC112" s="1" t="s">
        <v>42</v>
      </c>
      <c r="AD112" s="1" t="s">
        <v>42</v>
      </c>
      <c r="AE112" s="1" t="s">
        <v>42</v>
      </c>
      <c r="AF112" s="1" t="s">
        <v>42</v>
      </c>
      <c r="AG112" s="1" t="s">
        <v>42</v>
      </c>
      <c r="AH112" s="1" t="s">
        <v>42</v>
      </c>
      <c r="AI112" s="1" t="s">
        <v>42</v>
      </c>
      <c r="AJ112" s="1" t="s">
        <v>42</v>
      </c>
      <c r="AK112" s="1" t="s">
        <v>42</v>
      </c>
      <c r="AL112" s="1" t="s">
        <v>42</v>
      </c>
      <c r="AM112" s="8" t="s">
        <v>42</v>
      </c>
      <c r="AN112">
        <f t="shared" si="4"/>
        <v>1</v>
      </c>
      <c r="AO112">
        <f t="shared" si="5"/>
        <v>0</v>
      </c>
      <c r="AP112">
        <f t="shared" si="6"/>
        <v>0</v>
      </c>
      <c r="AQ112" s="9">
        <f t="shared" si="7"/>
        <v>1</v>
      </c>
    </row>
    <row r="113" spans="8:43" x14ac:dyDescent="0.35">
      <c r="H113" s="100"/>
      <c r="I113" s="14" t="s">
        <v>144</v>
      </c>
      <c r="J113" s="5" t="s">
        <v>42</v>
      </c>
      <c r="K113" s="1" t="s">
        <v>42</v>
      </c>
      <c r="L113" s="1" t="s">
        <v>42</v>
      </c>
      <c r="M113" s="2" t="s">
        <v>42</v>
      </c>
      <c r="N113" s="5" t="s">
        <v>42</v>
      </c>
      <c r="O113" s="1" t="s">
        <v>42</v>
      </c>
      <c r="P113" s="1" t="s">
        <v>42</v>
      </c>
      <c r="Q113" s="1" t="s">
        <v>42</v>
      </c>
      <c r="R113" s="1" t="s">
        <v>42</v>
      </c>
      <c r="S113" s="1" t="s">
        <v>42</v>
      </c>
      <c r="T113" s="2" t="s">
        <v>42</v>
      </c>
      <c r="U113" s="2" t="s">
        <v>42</v>
      </c>
      <c r="V113" s="2" t="s">
        <v>42</v>
      </c>
      <c r="W113" s="2" t="s">
        <v>42</v>
      </c>
      <c r="X113" s="2" t="s">
        <v>42</v>
      </c>
      <c r="Y113" s="2" t="s">
        <v>42</v>
      </c>
      <c r="Z113" s="2" t="s">
        <v>42</v>
      </c>
      <c r="AA113" s="2" t="s">
        <v>42</v>
      </c>
      <c r="AB113" s="2" t="s">
        <v>42</v>
      </c>
      <c r="AC113" s="2" t="s">
        <v>42</v>
      </c>
      <c r="AD113" s="2" t="s">
        <v>42</v>
      </c>
      <c r="AE113" s="2" t="s">
        <v>42</v>
      </c>
      <c r="AF113" s="2" t="s">
        <v>42</v>
      </c>
      <c r="AG113" s="2" t="s">
        <v>42</v>
      </c>
      <c r="AH113" s="2" t="s">
        <v>42</v>
      </c>
      <c r="AI113" s="2" t="s">
        <v>42</v>
      </c>
      <c r="AJ113" s="2" t="s">
        <v>42</v>
      </c>
      <c r="AK113" s="2" t="s">
        <v>42</v>
      </c>
      <c r="AL113" s="2" t="s">
        <v>42</v>
      </c>
      <c r="AM113" s="8" t="s">
        <v>42</v>
      </c>
      <c r="AN113">
        <f t="shared" si="4"/>
        <v>0</v>
      </c>
      <c r="AO113">
        <f t="shared" si="5"/>
        <v>0</v>
      </c>
      <c r="AP113">
        <f t="shared" si="6"/>
        <v>0</v>
      </c>
      <c r="AQ113" s="9">
        <f t="shared" si="7"/>
        <v>0</v>
      </c>
    </row>
    <row r="114" spans="8:43" x14ac:dyDescent="0.35">
      <c r="H114" s="100"/>
      <c r="I114" s="14" t="s">
        <v>145</v>
      </c>
      <c r="J114" s="5" t="s">
        <v>42</v>
      </c>
      <c r="K114" s="1" t="s">
        <v>42</v>
      </c>
      <c r="L114" s="1" t="s">
        <v>42</v>
      </c>
      <c r="M114" s="1" t="s">
        <v>42</v>
      </c>
      <c r="N114" s="5" t="s">
        <v>42</v>
      </c>
      <c r="O114" s="1" t="s">
        <v>42</v>
      </c>
      <c r="P114" s="1" t="s">
        <v>42</v>
      </c>
      <c r="Q114" s="1" t="s">
        <v>42</v>
      </c>
      <c r="R114" s="1" t="s">
        <v>42</v>
      </c>
      <c r="S114" s="1" t="s">
        <v>42</v>
      </c>
      <c r="T114" s="1" t="s">
        <v>42</v>
      </c>
      <c r="U114" s="1" t="s">
        <v>42</v>
      </c>
      <c r="V114" s="1" t="s">
        <v>42</v>
      </c>
      <c r="W114" s="2" t="s">
        <v>42</v>
      </c>
      <c r="X114" s="1" t="s">
        <v>42</v>
      </c>
      <c r="Y114" s="1" t="s">
        <v>42</v>
      </c>
      <c r="Z114" s="1" t="s">
        <v>42</v>
      </c>
      <c r="AA114" s="1" t="s">
        <v>42</v>
      </c>
      <c r="AB114" s="1" t="s">
        <v>42</v>
      </c>
      <c r="AC114" s="1" t="s">
        <v>42</v>
      </c>
      <c r="AD114" s="1" t="s">
        <v>42</v>
      </c>
      <c r="AE114" s="1" t="s">
        <v>42</v>
      </c>
      <c r="AF114" s="1" t="s">
        <v>42</v>
      </c>
      <c r="AG114" s="1" t="s">
        <v>42</v>
      </c>
      <c r="AH114" s="1" t="s">
        <v>42</v>
      </c>
      <c r="AI114" s="1" t="s">
        <v>42</v>
      </c>
      <c r="AJ114" s="1" t="s">
        <v>42</v>
      </c>
      <c r="AK114" s="1" t="s">
        <v>42</v>
      </c>
      <c r="AL114" s="1" t="s">
        <v>42</v>
      </c>
      <c r="AM114" s="8" t="s">
        <v>42</v>
      </c>
      <c r="AN114">
        <f t="shared" si="4"/>
        <v>0</v>
      </c>
      <c r="AO114">
        <f t="shared" si="5"/>
        <v>0</v>
      </c>
      <c r="AP114">
        <f t="shared" si="6"/>
        <v>0</v>
      </c>
      <c r="AQ114" s="9">
        <f t="shared" si="7"/>
        <v>0</v>
      </c>
    </row>
    <row r="115" spans="8:43" x14ac:dyDescent="0.35">
      <c r="H115" s="100"/>
      <c r="I115" s="14" t="s">
        <v>146</v>
      </c>
      <c r="J115" s="5" t="s">
        <v>42</v>
      </c>
      <c r="K115" s="1" t="s">
        <v>42</v>
      </c>
      <c r="L115" s="1" t="s">
        <v>42</v>
      </c>
      <c r="M115" s="2" t="s">
        <v>42</v>
      </c>
      <c r="N115" s="5" t="s">
        <v>42</v>
      </c>
      <c r="O115" s="1" t="s">
        <v>42</v>
      </c>
      <c r="P115" s="1" t="s">
        <v>42</v>
      </c>
      <c r="Q115" s="1" t="s">
        <v>42</v>
      </c>
      <c r="R115" s="1" t="s">
        <v>42</v>
      </c>
      <c r="S115" s="1" t="s">
        <v>42</v>
      </c>
      <c r="T115" s="2" t="s">
        <v>42</v>
      </c>
      <c r="U115" s="2" t="s">
        <v>42</v>
      </c>
      <c r="V115" s="2" t="s">
        <v>42</v>
      </c>
      <c r="W115" s="2" t="s">
        <v>42</v>
      </c>
      <c r="X115" s="2" t="s">
        <v>42</v>
      </c>
      <c r="Y115" s="2" t="s">
        <v>42</v>
      </c>
      <c r="Z115" s="2" t="s">
        <v>42</v>
      </c>
      <c r="AA115" s="2" t="s">
        <v>42</v>
      </c>
      <c r="AB115" s="2" t="s">
        <v>42</v>
      </c>
      <c r="AC115" s="2" t="s">
        <v>42</v>
      </c>
      <c r="AD115" s="2" t="s">
        <v>42</v>
      </c>
      <c r="AE115" s="2" t="s">
        <v>42</v>
      </c>
      <c r="AF115" s="17" t="s">
        <v>36</v>
      </c>
      <c r="AG115" s="2" t="s">
        <v>42</v>
      </c>
      <c r="AH115" s="2" t="s">
        <v>42</v>
      </c>
      <c r="AI115" s="2" t="s">
        <v>42</v>
      </c>
      <c r="AJ115" s="2" t="s">
        <v>42</v>
      </c>
      <c r="AK115" s="2" t="s">
        <v>42</v>
      </c>
      <c r="AL115" s="2" t="s">
        <v>42</v>
      </c>
      <c r="AM115" s="8" t="s">
        <v>42</v>
      </c>
      <c r="AN115">
        <f t="shared" si="4"/>
        <v>0</v>
      </c>
      <c r="AO115">
        <f t="shared" si="5"/>
        <v>0</v>
      </c>
      <c r="AP115">
        <f t="shared" si="6"/>
        <v>0</v>
      </c>
      <c r="AQ115" s="9">
        <f t="shared" si="7"/>
        <v>0</v>
      </c>
    </row>
    <row r="116" spans="8:43" x14ac:dyDescent="0.35">
      <c r="H116" s="100"/>
      <c r="I116" s="14" t="s">
        <v>147</v>
      </c>
      <c r="J116" s="5" t="s">
        <v>42</v>
      </c>
      <c r="K116" s="1" t="s">
        <v>42</v>
      </c>
      <c r="L116" s="1" t="s">
        <v>34</v>
      </c>
      <c r="M116" s="1" t="s">
        <v>42</v>
      </c>
      <c r="N116" s="5" t="s">
        <v>42</v>
      </c>
      <c r="O116" s="1" t="s">
        <v>34</v>
      </c>
      <c r="P116" s="1" t="s">
        <v>42</v>
      </c>
      <c r="Q116" s="1" t="s">
        <v>42</v>
      </c>
      <c r="R116" s="1" t="s">
        <v>42</v>
      </c>
      <c r="S116" s="1" t="s">
        <v>42</v>
      </c>
      <c r="T116" s="1" t="s">
        <v>42</v>
      </c>
      <c r="U116" s="1" t="s">
        <v>42</v>
      </c>
      <c r="V116" s="1" t="s">
        <v>42</v>
      </c>
      <c r="W116" s="1" t="s">
        <v>42</v>
      </c>
      <c r="X116" s="1" t="s">
        <v>42</v>
      </c>
      <c r="Y116" s="1" t="s">
        <v>42</v>
      </c>
      <c r="Z116" s="1" t="s">
        <v>42</v>
      </c>
      <c r="AA116" s="1" t="s">
        <v>42</v>
      </c>
      <c r="AB116" s="1" t="s">
        <v>42</v>
      </c>
      <c r="AC116" s="1" t="s">
        <v>42</v>
      </c>
      <c r="AD116" s="1" t="s">
        <v>42</v>
      </c>
      <c r="AE116" s="1" t="s">
        <v>42</v>
      </c>
      <c r="AF116" s="1" t="s">
        <v>42</v>
      </c>
      <c r="AG116" s="1" t="s">
        <v>42</v>
      </c>
      <c r="AH116" s="1" t="s">
        <v>42</v>
      </c>
      <c r="AI116" s="1" t="s">
        <v>42</v>
      </c>
      <c r="AJ116" s="1" t="s">
        <v>42</v>
      </c>
      <c r="AK116" s="1" t="s">
        <v>42</v>
      </c>
      <c r="AL116" s="1" t="s">
        <v>42</v>
      </c>
      <c r="AM116" s="8" t="s">
        <v>42</v>
      </c>
      <c r="AN116">
        <f t="shared" si="4"/>
        <v>2</v>
      </c>
      <c r="AO116">
        <f t="shared" si="5"/>
        <v>0</v>
      </c>
      <c r="AP116">
        <f t="shared" si="6"/>
        <v>0</v>
      </c>
      <c r="AQ116" s="9">
        <f t="shared" si="7"/>
        <v>2</v>
      </c>
    </row>
    <row r="117" spans="8:43" x14ac:dyDescent="0.35">
      <c r="H117" s="100"/>
      <c r="I117" s="14" t="s">
        <v>148</v>
      </c>
      <c r="J117" s="5" t="s">
        <v>42</v>
      </c>
      <c r="K117" s="15" t="s">
        <v>34</v>
      </c>
      <c r="L117" s="1" t="s">
        <v>42</v>
      </c>
      <c r="M117" s="2" t="s">
        <v>42</v>
      </c>
      <c r="N117" s="5" t="s">
        <v>42</v>
      </c>
      <c r="O117" s="1" t="s">
        <v>42</v>
      </c>
      <c r="P117" s="1" t="s">
        <v>42</v>
      </c>
      <c r="Q117" s="1" t="s">
        <v>42</v>
      </c>
      <c r="R117" s="1" t="s">
        <v>42</v>
      </c>
      <c r="S117" s="1" t="s">
        <v>42</v>
      </c>
      <c r="T117" s="2" t="s">
        <v>42</v>
      </c>
      <c r="U117" s="2" t="s">
        <v>42</v>
      </c>
      <c r="V117" s="2" t="s">
        <v>42</v>
      </c>
      <c r="W117" s="2" t="s">
        <v>42</v>
      </c>
      <c r="X117" s="2" t="s">
        <v>42</v>
      </c>
      <c r="Y117" s="2" t="s">
        <v>42</v>
      </c>
      <c r="Z117" s="2" t="s">
        <v>42</v>
      </c>
      <c r="AA117" s="2" t="s">
        <v>42</v>
      </c>
      <c r="AB117" s="2" t="s">
        <v>42</v>
      </c>
      <c r="AC117" s="2" t="s">
        <v>42</v>
      </c>
      <c r="AD117" s="2" t="s">
        <v>42</v>
      </c>
      <c r="AE117" s="2" t="s">
        <v>42</v>
      </c>
      <c r="AF117" s="2" t="s">
        <v>42</v>
      </c>
      <c r="AG117" s="2" t="s">
        <v>42</v>
      </c>
      <c r="AH117" s="2" t="s">
        <v>42</v>
      </c>
      <c r="AI117" s="2" t="s">
        <v>42</v>
      </c>
      <c r="AJ117" s="2" t="s">
        <v>42</v>
      </c>
      <c r="AK117" s="2" t="s">
        <v>42</v>
      </c>
      <c r="AL117" s="2" t="s">
        <v>42</v>
      </c>
      <c r="AM117" s="8" t="s">
        <v>42</v>
      </c>
      <c r="AN117">
        <f t="shared" si="4"/>
        <v>1</v>
      </c>
      <c r="AO117">
        <f t="shared" si="5"/>
        <v>0</v>
      </c>
      <c r="AP117">
        <f t="shared" si="6"/>
        <v>0</v>
      </c>
      <c r="AQ117" s="9">
        <f t="shared" si="7"/>
        <v>1</v>
      </c>
    </row>
    <row r="118" spans="8:43" x14ac:dyDescent="0.35">
      <c r="H118" s="100"/>
      <c r="I118" s="14" t="s">
        <v>149</v>
      </c>
      <c r="J118" s="5" t="s">
        <v>42</v>
      </c>
      <c r="K118" s="1" t="s">
        <v>42</v>
      </c>
      <c r="L118" s="1" t="s">
        <v>34</v>
      </c>
      <c r="M118" s="2" t="s">
        <v>42</v>
      </c>
      <c r="N118" s="5" t="s">
        <v>42</v>
      </c>
      <c r="O118" s="1" t="s">
        <v>42</v>
      </c>
      <c r="P118" s="1" t="s">
        <v>42</v>
      </c>
      <c r="Q118" s="1" t="s">
        <v>42</v>
      </c>
      <c r="R118" s="1" t="s">
        <v>42</v>
      </c>
      <c r="S118" s="1" t="s">
        <v>42</v>
      </c>
      <c r="T118" s="2" t="s">
        <v>42</v>
      </c>
      <c r="U118" s="2" t="s">
        <v>42</v>
      </c>
      <c r="V118" s="2" t="s">
        <v>42</v>
      </c>
      <c r="W118" s="2" t="s">
        <v>34</v>
      </c>
      <c r="X118" s="2" t="s">
        <v>42</v>
      </c>
      <c r="Y118" s="61" t="s">
        <v>34</v>
      </c>
      <c r="Z118" s="2" t="s">
        <v>42</v>
      </c>
      <c r="AA118" s="61" t="s">
        <v>34</v>
      </c>
      <c r="AB118" s="2" t="s">
        <v>42</v>
      </c>
      <c r="AC118" s="2" t="s">
        <v>42</v>
      </c>
      <c r="AD118" s="2" t="s">
        <v>42</v>
      </c>
      <c r="AE118" s="2" t="s">
        <v>42</v>
      </c>
      <c r="AF118" s="2" t="s">
        <v>42</v>
      </c>
      <c r="AG118" s="2" t="s">
        <v>42</v>
      </c>
      <c r="AH118" s="2" t="s">
        <v>42</v>
      </c>
      <c r="AI118" s="2" t="s">
        <v>42</v>
      </c>
      <c r="AJ118" s="2" t="s">
        <v>42</v>
      </c>
      <c r="AK118" s="2" t="s">
        <v>42</v>
      </c>
      <c r="AL118" s="2" t="s">
        <v>42</v>
      </c>
      <c r="AM118" s="8" t="s">
        <v>42</v>
      </c>
      <c r="AN118">
        <f t="shared" si="4"/>
        <v>4</v>
      </c>
      <c r="AO118">
        <f t="shared" si="5"/>
        <v>0</v>
      </c>
      <c r="AP118">
        <f t="shared" si="6"/>
        <v>0</v>
      </c>
      <c r="AQ118" s="9">
        <f t="shared" si="7"/>
        <v>4</v>
      </c>
    </row>
    <row r="119" spans="8:43" x14ac:dyDescent="0.35">
      <c r="H119" s="100"/>
      <c r="I119" s="14" t="s">
        <v>150</v>
      </c>
      <c r="J119" s="5" t="s">
        <v>42</v>
      </c>
      <c r="K119" s="1" t="s">
        <v>42</v>
      </c>
      <c r="L119" s="1" t="s">
        <v>42</v>
      </c>
      <c r="M119" s="2" t="s">
        <v>42</v>
      </c>
      <c r="N119" s="5" t="s">
        <v>42</v>
      </c>
      <c r="O119" s="1" t="s">
        <v>42</v>
      </c>
      <c r="P119" s="1" t="s">
        <v>42</v>
      </c>
      <c r="Q119" s="1" t="s">
        <v>42</v>
      </c>
      <c r="R119" s="1" t="s">
        <v>42</v>
      </c>
      <c r="S119" s="1" t="s">
        <v>42</v>
      </c>
      <c r="T119" s="2" t="s">
        <v>42</v>
      </c>
      <c r="U119" s="2" t="s">
        <v>42</v>
      </c>
      <c r="V119" s="2" t="s">
        <v>42</v>
      </c>
      <c r="W119" s="2" t="s">
        <v>42</v>
      </c>
      <c r="X119" s="2" t="s">
        <v>42</v>
      </c>
      <c r="Y119" s="2" t="s">
        <v>42</v>
      </c>
      <c r="Z119" s="2" t="s">
        <v>42</v>
      </c>
      <c r="AA119" s="2" t="s">
        <v>42</v>
      </c>
      <c r="AB119" s="2" t="s">
        <v>42</v>
      </c>
      <c r="AC119" s="2" t="s">
        <v>42</v>
      </c>
      <c r="AD119" s="2" t="s">
        <v>42</v>
      </c>
      <c r="AE119" s="2" t="s">
        <v>42</v>
      </c>
      <c r="AF119" s="2" t="s">
        <v>42</v>
      </c>
      <c r="AG119" s="2" t="s">
        <v>42</v>
      </c>
      <c r="AH119" s="2" t="s">
        <v>42</v>
      </c>
      <c r="AI119" s="2" t="s">
        <v>42</v>
      </c>
      <c r="AJ119" s="2" t="s">
        <v>42</v>
      </c>
      <c r="AK119" s="2" t="s">
        <v>42</v>
      </c>
      <c r="AL119" s="2" t="s">
        <v>42</v>
      </c>
      <c r="AM119" s="8" t="s">
        <v>42</v>
      </c>
      <c r="AN119">
        <f t="shared" si="4"/>
        <v>0</v>
      </c>
      <c r="AO119">
        <f t="shared" si="5"/>
        <v>0</v>
      </c>
      <c r="AP119">
        <f t="shared" si="6"/>
        <v>0</v>
      </c>
      <c r="AQ119" s="9">
        <f t="shared" si="7"/>
        <v>0</v>
      </c>
    </row>
    <row r="120" spans="8:43" x14ac:dyDescent="0.35">
      <c r="H120" s="100"/>
      <c r="I120" s="14" t="s">
        <v>151</v>
      </c>
      <c r="J120" s="5" t="s">
        <v>42</v>
      </c>
      <c r="K120" s="1" t="s">
        <v>42</v>
      </c>
      <c r="L120" s="1" t="s">
        <v>42</v>
      </c>
      <c r="M120" s="1" t="s">
        <v>42</v>
      </c>
      <c r="N120" s="5" t="s">
        <v>42</v>
      </c>
      <c r="O120" s="1" t="s">
        <v>42</v>
      </c>
      <c r="P120" s="1" t="s">
        <v>42</v>
      </c>
      <c r="Q120" s="1" t="s">
        <v>42</v>
      </c>
      <c r="R120" s="1" t="s">
        <v>42</v>
      </c>
      <c r="S120" s="1" t="s">
        <v>42</v>
      </c>
      <c r="T120" s="1" t="s">
        <v>42</v>
      </c>
      <c r="U120" s="1" t="s">
        <v>42</v>
      </c>
      <c r="V120" s="1" t="s">
        <v>42</v>
      </c>
      <c r="W120" s="1" t="s">
        <v>42</v>
      </c>
      <c r="X120" s="1" t="s">
        <v>42</v>
      </c>
      <c r="Y120" s="1" t="s">
        <v>42</v>
      </c>
      <c r="Z120" s="1" t="s">
        <v>42</v>
      </c>
      <c r="AA120" s="1" t="s">
        <v>42</v>
      </c>
      <c r="AB120" s="1" t="s">
        <v>42</v>
      </c>
      <c r="AC120" s="1" t="s">
        <v>42</v>
      </c>
      <c r="AD120" s="1" t="s">
        <v>42</v>
      </c>
      <c r="AE120" s="1" t="s">
        <v>42</v>
      </c>
      <c r="AF120" s="1" t="s">
        <v>42</v>
      </c>
      <c r="AG120" s="1" t="s">
        <v>42</v>
      </c>
      <c r="AH120" s="1" t="s">
        <v>42</v>
      </c>
      <c r="AI120" s="1" t="s">
        <v>42</v>
      </c>
      <c r="AJ120" s="1" t="s">
        <v>42</v>
      </c>
      <c r="AK120" s="1" t="s">
        <v>42</v>
      </c>
      <c r="AL120" s="1" t="s">
        <v>42</v>
      </c>
      <c r="AM120" s="8" t="s">
        <v>42</v>
      </c>
      <c r="AN120">
        <f t="shared" si="4"/>
        <v>0</v>
      </c>
      <c r="AO120">
        <f t="shared" si="5"/>
        <v>0</v>
      </c>
      <c r="AP120">
        <f t="shared" si="6"/>
        <v>0</v>
      </c>
      <c r="AQ120" s="9">
        <f t="shared" si="7"/>
        <v>0</v>
      </c>
    </row>
    <row r="121" spans="8:43" x14ac:dyDescent="0.35">
      <c r="H121" s="100"/>
      <c r="I121" s="14" t="s">
        <v>152</v>
      </c>
      <c r="J121" s="5" t="s">
        <v>42</v>
      </c>
      <c r="K121" s="1" t="s">
        <v>42</v>
      </c>
      <c r="L121" s="1" t="s">
        <v>42</v>
      </c>
      <c r="M121" s="7" t="s">
        <v>34</v>
      </c>
      <c r="N121" s="5" t="s">
        <v>42</v>
      </c>
      <c r="O121" s="1" t="s">
        <v>42</v>
      </c>
      <c r="P121" s="1" t="s">
        <v>42</v>
      </c>
      <c r="Q121" s="1" t="s">
        <v>42</v>
      </c>
      <c r="R121" s="1" t="s">
        <v>42</v>
      </c>
      <c r="S121" s="1" t="s">
        <v>42</v>
      </c>
      <c r="T121" s="2" t="s">
        <v>42</v>
      </c>
      <c r="U121" s="2" t="s">
        <v>42</v>
      </c>
      <c r="V121" s="2" t="s">
        <v>42</v>
      </c>
      <c r="W121" s="2" t="s">
        <v>42</v>
      </c>
      <c r="X121" s="2" t="s">
        <v>42</v>
      </c>
      <c r="Y121" s="2" t="s">
        <v>42</v>
      </c>
      <c r="Z121" s="2" t="s">
        <v>42</v>
      </c>
      <c r="AA121" s="2" t="s">
        <v>42</v>
      </c>
      <c r="AB121" s="2" t="s">
        <v>42</v>
      </c>
      <c r="AC121" s="2" t="s">
        <v>42</v>
      </c>
      <c r="AD121" s="2" t="s">
        <v>42</v>
      </c>
      <c r="AE121" s="17" t="s">
        <v>37</v>
      </c>
      <c r="AF121" s="2" t="s">
        <v>42</v>
      </c>
      <c r="AG121" s="2" t="s">
        <v>34</v>
      </c>
      <c r="AH121" s="2" t="s">
        <v>42</v>
      </c>
      <c r="AI121" s="2" t="s">
        <v>42</v>
      </c>
      <c r="AJ121" s="2" t="s">
        <v>42</v>
      </c>
      <c r="AK121" s="2" t="s">
        <v>42</v>
      </c>
      <c r="AL121" s="2" t="s">
        <v>35</v>
      </c>
      <c r="AM121" s="8" t="s">
        <v>42</v>
      </c>
      <c r="AN121">
        <f t="shared" si="4"/>
        <v>2</v>
      </c>
      <c r="AO121">
        <f t="shared" si="5"/>
        <v>1</v>
      </c>
      <c r="AP121">
        <f t="shared" si="6"/>
        <v>0</v>
      </c>
      <c r="AQ121" s="9">
        <f t="shared" si="7"/>
        <v>1</v>
      </c>
    </row>
    <row r="122" spans="8:43" x14ac:dyDescent="0.35">
      <c r="H122" s="100"/>
      <c r="I122" s="14" t="s">
        <v>153</v>
      </c>
      <c r="J122" s="5" t="s">
        <v>42</v>
      </c>
      <c r="K122" s="1" t="s">
        <v>42</v>
      </c>
      <c r="L122" s="1" t="s">
        <v>42</v>
      </c>
      <c r="M122" s="2" t="s">
        <v>42</v>
      </c>
      <c r="N122" s="5" t="s">
        <v>42</v>
      </c>
      <c r="O122" s="1" t="s">
        <v>34</v>
      </c>
      <c r="P122" s="1" t="s">
        <v>42</v>
      </c>
      <c r="Q122" s="1" t="s">
        <v>42</v>
      </c>
      <c r="R122" s="1" t="s">
        <v>42</v>
      </c>
      <c r="S122" s="1" t="s">
        <v>42</v>
      </c>
      <c r="T122" s="2" t="s">
        <v>42</v>
      </c>
      <c r="U122" s="2" t="s">
        <v>42</v>
      </c>
      <c r="V122" s="2" t="s">
        <v>42</v>
      </c>
      <c r="W122" s="2" t="s">
        <v>42</v>
      </c>
      <c r="X122" s="2" t="s">
        <v>42</v>
      </c>
      <c r="Y122" s="2" t="s">
        <v>42</v>
      </c>
      <c r="Z122" s="2" t="s">
        <v>42</v>
      </c>
      <c r="AA122" s="2" t="s">
        <v>42</v>
      </c>
      <c r="AB122" s="2" t="s">
        <v>42</v>
      </c>
      <c r="AC122" s="2" t="s">
        <v>42</v>
      </c>
      <c r="AD122" s="2" t="s">
        <v>42</v>
      </c>
      <c r="AE122" s="2" t="s">
        <v>42</v>
      </c>
      <c r="AF122" s="2" t="s">
        <v>42</v>
      </c>
      <c r="AG122" s="2" t="s">
        <v>42</v>
      </c>
      <c r="AH122" s="2" t="s">
        <v>42</v>
      </c>
      <c r="AI122" s="2" t="s">
        <v>42</v>
      </c>
      <c r="AJ122" s="2" t="s">
        <v>42</v>
      </c>
      <c r="AK122" s="2" t="s">
        <v>42</v>
      </c>
      <c r="AL122" s="2" t="s">
        <v>42</v>
      </c>
      <c r="AM122" s="8" t="s">
        <v>42</v>
      </c>
      <c r="AN122">
        <f t="shared" si="4"/>
        <v>1</v>
      </c>
      <c r="AO122">
        <f t="shared" si="5"/>
        <v>0</v>
      </c>
      <c r="AP122">
        <f t="shared" si="6"/>
        <v>0</v>
      </c>
      <c r="AQ122" s="9">
        <f t="shared" si="7"/>
        <v>1</v>
      </c>
    </row>
    <row r="123" spans="8:43" x14ac:dyDescent="0.35">
      <c r="H123" s="100"/>
      <c r="I123" s="14" t="s">
        <v>154</v>
      </c>
      <c r="J123" s="5" t="s">
        <v>42</v>
      </c>
      <c r="K123" s="1" t="s">
        <v>42</v>
      </c>
      <c r="L123" s="1" t="s">
        <v>35</v>
      </c>
      <c r="M123" s="1" t="s">
        <v>42</v>
      </c>
      <c r="N123" s="5" t="s">
        <v>42</v>
      </c>
      <c r="O123" s="1" t="s">
        <v>42</v>
      </c>
      <c r="P123" s="1" t="s">
        <v>42</v>
      </c>
      <c r="Q123" s="1" t="s">
        <v>42</v>
      </c>
      <c r="R123" s="1" t="s">
        <v>42</v>
      </c>
      <c r="S123" s="1" t="s">
        <v>42</v>
      </c>
      <c r="T123" s="1" t="s">
        <v>42</v>
      </c>
      <c r="U123" s="1" t="s">
        <v>42</v>
      </c>
      <c r="V123" s="1" t="s">
        <v>42</v>
      </c>
      <c r="W123" s="1" t="s">
        <v>42</v>
      </c>
      <c r="X123" s="1" t="s">
        <v>42</v>
      </c>
      <c r="Y123" s="1" t="s">
        <v>42</v>
      </c>
      <c r="Z123" s="1" t="s">
        <v>42</v>
      </c>
      <c r="AA123" s="1" t="s">
        <v>42</v>
      </c>
      <c r="AB123" s="1" t="s">
        <v>42</v>
      </c>
      <c r="AC123" s="1" t="s">
        <v>42</v>
      </c>
      <c r="AD123" s="1" t="s">
        <v>42</v>
      </c>
      <c r="AE123" s="1" t="s">
        <v>42</v>
      </c>
      <c r="AF123" s="1" t="s">
        <v>42</v>
      </c>
      <c r="AG123" s="1" t="s">
        <v>42</v>
      </c>
      <c r="AH123" s="1" t="s">
        <v>42</v>
      </c>
      <c r="AI123" s="1" t="s">
        <v>42</v>
      </c>
      <c r="AJ123" s="1" t="s">
        <v>42</v>
      </c>
      <c r="AK123" s="1" t="s">
        <v>42</v>
      </c>
      <c r="AL123" s="1" t="s">
        <v>42</v>
      </c>
      <c r="AM123" s="8" t="s">
        <v>42</v>
      </c>
      <c r="AN123">
        <f t="shared" si="4"/>
        <v>0</v>
      </c>
      <c r="AO123">
        <f t="shared" si="5"/>
        <v>1</v>
      </c>
      <c r="AP123">
        <f t="shared" si="6"/>
        <v>0</v>
      </c>
      <c r="AQ123" s="9">
        <f t="shared" si="7"/>
        <v>-1</v>
      </c>
    </row>
    <row r="124" spans="8:43" x14ac:dyDescent="0.35">
      <c r="H124" s="100"/>
      <c r="I124" s="14" t="s">
        <v>155</v>
      </c>
      <c r="J124" s="5" t="s">
        <v>42</v>
      </c>
      <c r="K124" s="1" t="s">
        <v>42</v>
      </c>
      <c r="L124" s="1" t="s">
        <v>42</v>
      </c>
      <c r="M124" s="2" t="s">
        <v>42</v>
      </c>
      <c r="N124" s="5" t="s">
        <v>42</v>
      </c>
      <c r="O124" s="1" t="s">
        <v>42</v>
      </c>
      <c r="P124" s="1" t="s">
        <v>42</v>
      </c>
      <c r="Q124" s="1" t="s">
        <v>42</v>
      </c>
      <c r="R124" s="1" t="s">
        <v>42</v>
      </c>
      <c r="S124" s="1" t="s">
        <v>42</v>
      </c>
      <c r="T124" s="2" t="s">
        <v>42</v>
      </c>
      <c r="U124" s="2" t="s">
        <v>42</v>
      </c>
      <c r="V124" s="2" t="s">
        <v>42</v>
      </c>
      <c r="W124" s="2" t="s">
        <v>42</v>
      </c>
      <c r="X124" s="2" t="s">
        <v>42</v>
      </c>
      <c r="Y124" s="2" t="s">
        <v>42</v>
      </c>
      <c r="Z124" s="2" t="s">
        <v>42</v>
      </c>
      <c r="AA124" s="2" t="s">
        <v>42</v>
      </c>
      <c r="AB124" s="2" t="s">
        <v>42</v>
      </c>
      <c r="AC124" s="2" t="s">
        <v>42</v>
      </c>
      <c r="AD124" s="2" t="s">
        <v>42</v>
      </c>
      <c r="AE124" s="2" t="s">
        <v>42</v>
      </c>
      <c r="AF124" s="2" t="s">
        <v>42</v>
      </c>
      <c r="AG124" s="2" t="s">
        <v>42</v>
      </c>
      <c r="AH124" s="2" t="s">
        <v>42</v>
      </c>
      <c r="AI124" s="2" t="s">
        <v>42</v>
      </c>
      <c r="AJ124" s="2" t="s">
        <v>42</v>
      </c>
      <c r="AK124" s="2" t="s">
        <v>42</v>
      </c>
      <c r="AL124" s="2" t="s">
        <v>42</v>
      </c>
      <c r="AM124" s="8" t="s">
        <v>42</v>
      </c>
      <c r="AN124">
        <f t="shared" si="4"/>
        <v>0</v>
      </c>
      <c r="AO124">
        <f t="shared" si="5"/>
        <v>0</v>
      </c>
      <c r="AP124">
        <f t="shared" si="6"/>
        <v>0</v>
      </c>
      <c r="AQ124" s="9">
        <f t="shared" si="7"/>
        <v>0</v>
      </c>
    </row>
    <row r="125" spans="8:43" x14ac:dyDescent="0.35">
      <c r="H125" s="100"/>
      <c r="I125" s="14" t="s">
        <v>156</v>
      </c>
      <c r="J125" s="5" t="s">
        <v>42</v>
      </c>
      <c r="K125" s="1" t="s">
        <v>42</v>
      </c>
      <c r="L125" s="1" t="s">
        <v>42</v>
      </c>
      <c r="M125" s="2" t="s">
        <v>42</v>
      </c>
      <c r="N125" s="5" t="s">
        <v>42</v>
      </c>
      <c r="O125" s="1" t="s">
        <v>35</v>
      </c>
      <c r="P125" s="1" t="s">
        <v>42</v>
      </c>
      <c r="Q125" s="1" t="s">
        <v>42</v>
      </c>
      <c r="R125" s="1" t="s">
        <v>42</v>
      </c>
      <c r="S125" s="1" t="s">
        <v>35</v>
      </c>
      <c r="T125" s="2" t="s">
        <v>42</v>
      </c>
      <c r="U125" s="2" t="s">
        <v>42</v>
      </c>
      <c r="V125" s="2" t="s">
        <v>42</v>
      </c>
      <c r="W125" s="2" t="s">
        <v>42</v>
      </c>
      <c r="X125" s="2" t="s">
        <v>42</v>
      </c>
      <c r="Y125" s="2" t="s">
        <v>42</v>
      </c>
      <c r="Z125" s="2" t="s">
        <v>42</v>
      </c>
      <c r="AA125" s="2" t="s">
        <v>42</v>
      </c>
      <c r="AB125" s="2" t="s">
        <v>42</v>
      </c>
      <c r="AC125" s="2" t="s">
        <v>42</v>
      </c>
      <c r="AD125" s="2" t="s">
        <v>42</v>
      </c>
      <c r="AE125" s="2" t="s">
        <v>42</v>
      </c>
      <c r="AF125" s="2" t="s">
        <v>42</v>
      </c>
      <c r="AG125" s="2" t="s">
        <v>42</v>
      </c>
      <c r="AH125" s="2" t="s">
        <v>42</v>
      </c>
      <c r="AI125" s="2" t="s">
        <v>42</v>
      </c>
      <c r="AJ125" s="2" t="s">
        <v>42</v>
      </c>
      <c r="AK125" s="2" t="s">
        <v>42</v>
      </c>
      <c r="AL125" s="2" t="s">
        <v>42</v>
      </c>
      <c r="AM125" s="8" t="s">
        <v>42</v>
      </c>
      <c r="AN125">
        <f t="shared" si="4"/>
        <v>0</v>
      </c>
      <c r="AO125">
        <f t="shared" si="5"/>
        <v>2</v>
      </c>
      <c r="AP125">
        <f t="shared" si="6"/>
        <v>0</v>
      </c>
      <c r="AQ125" s="9">
        <f t="shared" si="7"/>
        <v>-2</v>
      </c>
    </row>
    <row r="126" spans="8:43" x14ac:dyDescent="0.35">
      <c r="H126" s="100"/>
      <c r="I126" s="14" t="s">
        <v>157</v>
      </c>
      <c r="J126" s="5" t="s">
        <v>42</v>
      </c>
      <c r="K126" s="1" t="s">
        <v>42</v>
      </c>
      <c r="L126" s="1" t="s">
        <v>42</v>
      </c>
      <c r="M126" s="21" t="s">
        <v>35</v>
      </c>
      <c r="N126" s="5" t="s">
        <v>42</v>
      </c>
      <c r="O126" s="1" t="s">
        <v>35</v>
      </c>
      <c r="P126" s="3" t="s">
        <v>38</v>
      </c>
      <c r="Q126" s="1" t="s">
        <v>42</v>
      </c>
      <c r="R126" s="1" t="s">
        <v>42</v>
      </c>
      <c r="S126" s="1" t="s">
        <v>42</v>
      </c>
      <c r="T126" s="2" t="s">
        <v>42</v>
      </c>
      <c r="U126" s="2" t="s">
        <v>42</v>
      </c>
      <c r="V126" s="7" t="s">
        <v>34</v>
      </c>
      <c r="W126" s="2" t="s">
        <v>42</v>
      </c>
      <c r="X126" s="2" t="s">
        <v>42</v>
      </c>
      <c r="Y126" s="2" t="s">
        <v>42</v>
      </c>
      <c r="Z126" s="2" t="s">
        <v>42</v>
      </c>
      <c r="AA126" s="2" t="s">
        <v>42</v>
      </c>
      <c r="AB126" s="2" t="s">
        <v>42</v>
      </c>
      <c r="AC126" s="2" t="s">
        <v>42</v>
      </c>
      <c r="AD126" s="2" t="s">
        <v>42</v>
      </c>
      <c r="AE126" s="2" t="s">
        <v>42</v>
      </c>
      <c r="AF126" s="2" t="s">
        <v>42</v>
      </c>
      <c r="AG126" s="2">
        <v>0</v>
      </c>
      <c r="AH126" s="2" t="s">
        <v>42</v>
      </c>
      <c r="AI126" s="2" t="s">
        <v>42</v>
      </c>
      <c r="AJ126" s="2" t="s">
        <v>42</v>
      </c>
      <c r="AK126" s="2" t="s">
        <v>42</v>
      </c>
      <c r="AL126" s="2" t="s">
        <v>42</v>
      </c>
      <c r="AM126" s="8" t="s">
        <v>42</v>
      </c>
      <c r="AN126">
        <f t="shared" si="4"/>
        <v>1</v>
      </c>
      <c r="AO126">
        <f t="shared" si="5"/>
        <v>2</v>
      </c>
      <c r="AP126">
        <f t="shared" si="6"/>
        <v>1</v>
      </c>
      <c r="AQ126" s="9">
        <f t="shared" si="7"/>
        <v>-1</v>
      </c>
    </row>
    <row r="127" spans="8:43" x14ac:dyDescent="0.35">
      <c r="H127" s="100"/>
      <c r="I127" s="14" t="s">
        <v>158</v>
      </c>
      <c r="J127" s="5" t="s">
        <v>42</v>
      </c>
      <c r="K127" s="1" t="s">
        <v>42</v>
      </c>
      <c r="L127" s="1" t="s">
        <v>42</v>
      </c>
      <c r="M127" s="2" t="s">
        <v>42</v>
      </c>
      <c r="N127" s="5" t="s">
        <v>42</v>
      </c>
      <c r="O127" s="1" t="s">
        <v>42</v>
      </c>
      <c r="P127" s="1" t="s">
        <v>42</v>
      </c>
      <c r="Q127" s="1" t="s">
        <v>42</v>
      </c>
      <c r="R127" s="1" t="s">
        <v>42</v>
      </c>
      <c r="S127" s="1" t="s">
        <v>42</v>
      </c>
      <c r="T127" s="2" t="s">
        <v>42</v>
      </c>
      <c r="U127" s="2" t="s">
        <v>42</v>
      </c>
      <c r="V127" s="2" t="s">
        <v>42</v>
      </c>
      <c r="W127" s="3" t="s">
        <v>38</v>
      </c>
      <c r="X127" s="2" t="s">
        <v>42</v>
      </c>
      <c r="Y127" s="2" t="s">
        <v>42</v>
      </c>
      <c r="Z127" s="2" t="s">
        <v>42</v>
      </c>
      <c r="AA127" s="61" t="s">
        <v>34</v>
      </c>
      <c r="AB127" s="2" t="s">
        <v>42</v>
      </c>
      <c r="AC127" s="2" t="s">
        <v>42</v>
      </c>
      <c r="AD127" s="2" t="s">
        <v>42</v>
      </c>
      <c r="AE127" s="17" t="s">
        <v>36</v>
      </c>
      <c r="AF127" s="2" t="s">
        <v>34</v>
      </c>
      <c r="AG127" s="2" t="s">
        <v>42</v>
      </c>
      <c r="AH127" s="2" t="s">
        <v>42</v>
      </c>
      <c r="AI127" s="2" t="s">
        <v>42</v>
      </c>
      <c r="AJ127" s="2" t="s">
        <v>42</v>
      </c>
      <c r="AK127" s="2" t="s">
        <v>42</v>
      </c>
      <c r="AL127" s="2" t="s">
        <v>34</v>
      </c>
      <c r="AM127" s="8" t="s">
        <v>42</v>
      </c>
      <c r="AN127">
        <f t="shared" si="4"/>
        <v>3</v>
      </c>
      <c r="AO127">
        <f t="shared" si="5"/>
        <v>0</v>
      </c>
      <c r="AP127">
        <f t="shared" si="6"/>
        <v>0</v>
      </c>
      <c r="AQ127" s="9">
        <f t="shared" si="7"/>
        <v>3</v>
      </c>
    </row>
    <row r="128" spans="8:43" x14ac:dyDescent="0.35">
      <c r="H128" s="100"/>
      <c r="I128" s="14" t="s">
        <v>159</v>
      </c>
      <c r="J128" s="5" t="s">
        <v>42</v>
      </c>
      <c r="K128" s="15" t="s">
        <v>34</v>
      </c>
      <c r="L128" s="1" t="s">
        <v>42</v>
      </c>
      <c r="M128" s="2" t="s">
        <v>42</v>
      </c>
      <c r="N128" s="5" t="s">
        <v>42</v>
      </c>
      <c r="O128" s="1" t="s">
        <v>35</v>
      </c>
      <c r="P128" s="1" t="s">
        <v>34</v>
      </c>
      <c r="Q128" s="1" t="s">
        <v>42</v>
      </c>
      <c r="R128" s="1" t="s">
        <v>42</v>
      </c>
      <c r="S128" s="1" t="s">
        <v>42</v>
      </c>
      <c r="T128" s="2" t="s">
        <v>42</v>
      </c>
      <c r="U128" s="2" t="s">
        <v>42</v>
      </c>
      <c r="V128" s="2" t="s">
        <v>42</v>
      </c>
      <c r="W128" s="2" t="s">
        <v>42</v>
      </c>
      <c r="X128" s="2" t="s">
        <v>42</v>
      </c>
      <c r="Y128" s="2" t="s">
        <v>42</v>
      </c>
      <c r="Z128" s="2" t="s">
        <v>42</v>
      </c>
      <c r="AA128" s="2" t="s">
        <v>42</v>
      </c>
      <c r="AB128" s="2" t="s">
        <v>42</v>
      </c>
      <c r="AC128" s="2" t="s">
        <v>42</v>
      </c>
      <c r="AD128" s="2" t="s">
        <v>42</v>
      </c>
      <c r="AE128" s="2" t="s">
        <v>42</v>
      </c>
      <c r="AF128" s="2" t="s">
        <v>42</v>
      </c>
      <c r="AG128" s="2" t="s">
        <v>42</v>
      </c>
      <c r="AH128" s="2" t="s">
        <v>42</v>
      </c>
      <c r="AI128" s="2" t="s">
        <v>42</v>
      </c>
      <c r="AJ128" s="2" t="s">
        <v>42</v>
      </c>
      <c r="AK128" s="2" t="s">
        <v>42</v>
      </c>
      <c r="AL128" s="2" t="s">
        <v>42</v>
      </c>
      <c r="AM128" s="8" t="s">
        <v>42</v>
      </c>
      <c r="AN128">
        <f t="shared" si="4"/>
        <v>2</v>
      </c>
      <c r="AO128">
        <f t="shared" si="5"/>
        <v>1</v>
      </c>
      <c r="AP128">
        <f t="shared" si="6"/>
        <v>0</v>
      </c>
      <c r="AQ128" s="9">
        <f t="shared" si="7"/>
        <v>1</v>
      </c>
    </row>
    <row r="129" spans="8:43" x14ac:dyDescent="0.35">
      <c r="H129" s="100"/>
      <c r="I129" s="14" t="s">
        <v>160</v>
      </c>
      <c r="J129" s="5" t="s">
        <v>42</v>
      </c>
      <c r="K129" s="1" t="s">
        <v>42</v>
      </c>
      <c r="L129" s="1" t="s">
        <v>42</v>
      </c>
      <c r="M129" s="1" t="s">
        <v>42</v>
      </c>
      <c r="N129" s="5" t="s">
        <v>42</v>
      </c>
      <c r="O129" s="1" t="s">
        <v>42</v>
      </c>
      <c r="P129" s="1" t="s">
        <v>42</v>
      </c>
      <c r="Q129" s="1" t="s">
        <v>42</v>
      </c>
      <c r="R129" s="1" t="s">
        <v>42</v>
      </c>
      <c r="S129" s="1" t="s">
        <v>42</v>
      </c>
      <c r="T129" s="1" t="s">
        <v>42</v>
      </c>
      <c r="U129" s="1" t="s">
        <v>42</v>
      </c>
      <c r="V129" s="1" t="s">
        <v>42</v>
      </c>
      <c r="W129" s="2" t="s">
        <v>42</v>
      </c>
      <c r="X129" s="1" t="s">
        <v>42</v>
      </c>
      <c r="Y129" s="1" t="s">
        <v>42</v>
      </c>
      <c r="Z129" s="1" t="s">
        <v>42</v>
      </c>
      <c r="AA129" s="1" t="s">
        <v>42</v>
      </c>
      <c r="AB129" s="1" t="s">
        <v>42</v>
      </c>
      <c r="AC129" s="1" t="s">
        <v>42</v>
      </c>
      <c r="AD129" s="1" t="s">
        <v>42</v>
      </c>
      <c r="AE129" s="1" t="s">
        <v>42</v>
      </c>
      <c r="AF129" s="1" t="s">
        <v>42</v>
      </c>
      <c r="AG129" s="1" t="s">
        <v>42</v>
      </c>
      <c r="AH129" s="1" t="s">
        <v>42</v>
      </c>
      <c r="AI129" s="1" t="s">
        <v>42</v>
      </c>
      <c r="AJ129" s="1" t="s">
        <v>42</v>
      </c>
      <c r="AK129" s="1" t="s">
        <v>42</v>
      </c>
      <c r="AL129" s="1" t="s">
        <v>42</v>
      </c>
      <c r="AM129" s="8" t="s">
        <v>42</v>
      </c>
      <c r="AN129">
        <f t="shared" si="4"/>
        <v>0</v>
      </c>
      <c r="AO129">
        <f t="shared" si="5"/>
        <v>0</v>
      </c>
      <c r="AP129">
        <f t="shared" si="6"/>
        <v>0</v>
      </c>
      <c r="AQ129" s="9">
        <f t="shared" si="7"/>
        <v>0</v>
      </c>
    </row>
    <row r="130" spans="8:43" x14ac:dyDescent="0.35">
      <c r="H130" s="100"/>
      <c r="I130" s="14" t="s">
        <v>161</v>
      </c>
      <c r="J130" s="5" t="s">
        <v>42</v>
      </c>
      <c r="K130" s="1" t="s">
        <v>42</v>
      </c>
      <c r="L130" s="1" t="s">
        <v>42</v>
      </c>
      <c r="M130" s="1" t="s">
        <v>42</v>
      </c>
      <c r="N130" s="5" t="s">
        <v>42</v>
      </c>
      <c r="O130" s="1" t="s">
        <v>34</v>
      </c>
      <c r="P130" s="1" t="s">
        <v>42</v>
      </c>
      <c r="Q130" s="1" t="s">
        <v>42</v>
      </c>
      <c r="R130" s="1" t="s">
        <v>42</v>
      </c>
      <c r="S130" s="1" t="s">
        <v>42</v>
      </c>
      <c r="T130" s="1" t="s">
        <v>42</v>
      </c>
      <c r="U130" s="1" t="s">
        <v>42</v>
      </c>
      <c r="V130" s="1" t="s">
        <v>42</v>
      </c>
      <c r="W130" s="2" t="s">
        <v>42</v>
      </c>
      <c r="X130" s="1" t="s">
        <v>42</v>
      </c>
      <c r="Y130" s="1" t="s">
        <v>42</v>
      </c>
      <c r="Z130" s="1" t="s">
        <v>42</v>
      </c>
      <c r="AA130" s="1" t="s">
        <v>42</v>
      </c>
      <c r="AB130" s="1" t="s">
        <v>42</v>
      </c>
      <c r="AC130" s="1" t="s">
        <v>42</v>
      </c>
      <c r="AD130" s="1" t="s">
        <v>42</v>
      </c>
      <c r="AE130" s="1" t="s">
        <v>42</v>
      </c>
      <c r="AF130" s="1" t="s">
        <v>42</v>
      </c>
      <c r="AG130" s="1" t="s">
        <v>42</v>
      </c>
      <c r="AH130" s="1" t="s">
        <v>42</v>
      </c>
      <c r="AI130" s="1" t="s">
        <v>42</v>
      </c>
      <c r="AJ130" s="1" t="s">
        <v>42</v>
      </c>
      <c r="AK130" s="1" t="s">
        <v>42</v>
      </c>
      <c r="AL130" s="1" t="s">
        <v>42</v>
      </c>
      <c r="AM130" s="8" t="s">
        <v>42</v>
      </c>
      <c r="AN130">
        <f t="shared" si="4"/>
        <v>1</v>
      </c>
      <c r="AO130">
        <f t="shared" si="5"/>
        <v>0</v>
      </c>
      <c r="AP130">
        <f t="shared" si="6"/>
        <v>0</v>
      </c>
      <c r="AQ130" s="9">
        <f t="shared" si="7"/>
        <v>1</v>
      </c>
    </row>
    <row r="131" spans="8:43" x14ac:dyDescent="0.35">
      <c r="H131" s="100"/>
      <c r="I131" s="14" t="s">
        <v>162</v>
      </c>
      <c r="J131" s="5" t="s">
        <v>42</v>
      </c>
      <c r="K131" s="1" t="s">
        <v>42</v>
      </c>
      <c r="L131" s="1" t="s">
        <v>42</v>
      </c>
      <c r="M131" s="2" t="s">
        <v>42</v>
      </c>
      <c r="N131" s="5" t="s">
        <v>42</v>
      </c>
      <c r="O131" s="1" t="s">
        <v>42</v>
      </c>
      <c r="P131" s="1" t="s">
        <v>42</v>
      </c>
      <c r="Q131" s="1" t="s">
        <v>42</v>
      </c>
      <c r="R131" s="1" t="s">
        <v>42</v>
      </c>
      <c r="S131" s="1" t="s">
        <v>42</v>
      </c>
      <c r="T131" s="2" t="s">
        <v>42</v>
      </c>
      <c r="U131" s="2" t="s">
        <v>42</v>
      </c>
      <c r="V131" s="2" t="s">
        <v>42</v>
      </c>
      <c r="W131" s="2" t="s">
        <v>42</v>
      </c>
      <c r="X131" s="2" t="s">
        <v>42</v>
      </c>
      <c r="Y131" s="2" t="s">
        <v>42</v>
      </c>
      <c r="Z131" s="2" t="s">
        <v>42</v>
      </c>
      <c r="AA131" s="2" t="s">
        <v>34</v>
      </c>
      <c r="AB131" s="2" t="s">
        <v>42</v>
      </c>
      <c r="AC131" s="2" t="s">
        <v>42</v>
      </c>
      <c r="AD131" s="2" t="s">
        <v>42</v>
      </c>
      <c r="AE131" s="2" t="s">
        <v>42</v>
      </c>
      <c r="AF131" s="2" t="s">
        <v>42</v>
      </c>
      <c r="AG131" s="2" t="s">
        <v>42</v>
      </c>
      <c r="AH131" s="2" t="s">
        <v>42</v>
      </c>
      <c r="AI131" s="2" t="s">
        <v>42</v>
      </c>
      <c r="AJ131" s="2" t="s">
        <v>42</v>
      </c>
      <c r="AK131" s="2" t="s">
        <v>42</v>
      </c>
      <c r="AL131" s="2" t="s">
        <v>42</v>
      </c>
      <c r="AM131" s="8" t="s">
        <v>42</v>
      </c>
      <c r="AN131">
        <f t="shared" si="4"/>
        <v>1</v>
      </c>
      <c r="AO131">
        <f t="shared" si="5"/>
        <v>0</v>
      </c>
      <c r="AP131">
        <f t="shared" si="6"/>
        <v>0</v>
      </c>
      <c r="AQ131" s="9">
        <f t="shared" si="7"/>
        <v>1</v>
      </c>
    </row>
    <row r="132" spans="8:43" x14ac:dyDescent="0.35">
      <c r="H132" s="100"/>
      <c r="I132" s="14" t="s">
        <v>163</v>
      </c>
      <c r="J132" s="5" t="s">
        <v>42</v>
      </c>
      <c r="K132" s="1" t="s">
        <v>42</v>
      </c>
      <c r="L132" s="1" t="s">
        <v>42</v>
      </c>
      <c r="M132" s="1" t="s">
        <v>42</v>
      </c>
      <c r="N132" s="5" t="s">
        <v>42</v>
      </c>
      <c r="O132" s="1" t="s">
        <v>42</v>
      </c>
      <c r="P132" s="1" t="s">
        <v>42</v>
      </c>
      <c r="Q132" s="1" t="s">
        <v>42</v>
      </c>
      <c r="R132" s="1" t="s">
        <v>42</v>
      </c>
      <c r="S132" s="1" t="s">
        <v>42</v>
      </c>
      <c r="T132" s="1" t="s">
        <v>42</v>
      </c>
      <c r="U132" s="1" t="s">
        <v>42</v>
      </c>
      <c r="V132" s="1" t="s">
        <v>42</v>
      </c>
      <c r="W132" s="1" t="s">
        <v>42</v>
      </c>
      <c r="X132" s="1" t="s">
        <v>42</v>
      </c>
      <c r="Y132" s="1" t="s">
        <v>42</v>
      </c>
      <c r="Z132" s="1" t="s">
        <v>42</v>
      </c>
      <c r="AA132" s="1" t="s">
        <v>42</v>
      </c>
      <c r="AB132" s="1" t="s">
        <v>42</v>
      </c>
      <c r="AC132" s="1" t="s">
        <v>42</v>
      </c>
      <c r="AD132" s="1" t="s">
        <v>42</v>
      </c>
      <c r="AE132" s="1" t="s">
        <v>42</v>
      </c>
      <c r="AF132" s="1" t="s">
        <v>42</v>
      </c>
      <c r="AG132" s="1" t="s">
        <v>42</v>
      </c>
      <c r="AH132" s="1" t="s">
        <v>42</v>
      </c>
      <c r="AI132" s="1" t="s">
        <v>42</v>
      </c>
      <c r="AJ132" s="1" t="s">
        <v>42</v>
      </c>
      <c r="AK132" s="1" t="s">
        <v>42</v>
      </c>
      <c r="AL132" s="1" t="s">
        <v>42</v>
      </c>
      <c r="AM132" s="8" t="s">
        <v>42</v>
      </c>
      <c r="AN132">
        <f t="shared" si="4"/>
        <v>0</v>
      </c>
      <c r="AO132">
        <f t="shared" si="5"/>
        <v>0</v>
      </c>
      <c r="AP132">
        <f t="shared" si="6"/>
        <v>0</v>
      </c>
      <c r="AQ132" s="9">
        <f t="shared" si="7"/>
        <v>0</v>
      </c>
    </row>
    <row r="133" spans="8:43" x14ac:dyDescent="0.35">
      <c r="H133" s="100"/>
      <c r="I133" s="14" t="s">
        <v>164</v>
      </c>
      <c r="J133" s="5" t="s">
        <v>42</v>
      </c>
      <c r="K133" s="1" t="s">
        <v>42</v>
      </c>
      <c r="L133" s="1" t="s">
        <v>42</v>
      </c>
      <c r="M133" s="1" t="s">
        <v>42</v>
      </c>
      <c r="N133" s="5" t="s">
        <v>42</v>
      </c>
      <c r="O133" s="1" t="s">
        <v>42</v>
      </c>
      <c r="P133" s="1" t="s">
        <v>42</v>
      </c>
      <c r="Q133" s="1" t="s">
        <v>42</v>
      </c>
      <c r="R133" s="1" t="s">
        <v>42</v>
      </c>
      <c r="S133" s="1" t="s">
        <v>42</v>
      </c>
      <c r="T133" s="1" t="s">
        <v>42</v>
      </c>
      <c r="U133" s="1" t="s">
        <v>42</v>
      </c>
      <c r="V133" s="1" t="s">
        <v>42</v>
      </c>
      <c r="W133" s="1" t="s">
        <v>42</v>
      </c>
      <c r="X133" s="1" t="s">
        <v>42</v>
      </c>
      <c r="Y133" s="1" t="s">
        <v>42</v>
      </c>
      <c r="Z133" s="1" t="s">
        <v>42</v>
      </c>
      <c r="AA133" s="1" t="s">
        <v>42</v>
      </c>
      <c r="AB133" s="1" t="s">
        <v>42</v>
      </c>
      <c r="AC133" s="1" t="s">
        <v>42</v>
      </c>
      <c r="AD133" s="1" t="s">
        <v>42</v>
      </c>
      <c r="AE133" s="1" t="s">
        <v>42</v>
      </c>
      <c r="AF133" s="1" t="s">
        <v>42</v>
      </c>
      <c r="AG133" s="1" t="s">
        <v>42</v>
      </c>
      <c r="AH133" s="1" t="s">
        <v>42</v>
      </c>
      <c r="AI133" s="1" t="s">
        <v>42</v>
      </c>
      <c r="AJ133" s="1" t="s">
        <v>42</v>
      </c>
      <c r="AK133" s="1" t="s">
        <v>42</v>
      </c>
      <c r="AL133" s="1" t="s">
        <v>42</v>
      </c>
      <c r="AM133" s="8" t="s">
        <v>42</v>
      </c>
      <c r="AN133">
        <f t="shared" si="4"/>
        <v>0</v>
      </c>
      <c r="AO133">
        <f t="shared" si="5"/>
        <v>0</v>
      </c>
      <c r="AP133">
        <f t="shared" si="6"/>
        <v>0</v>
      </c>
      <c r="AQ133" s="9">
        <f t="shared" si="7"/>
        <v>0</v>
      </c>
    </row>
    <row r="134" spans="8:43" x14ac:dyDescent="0.35">
      <c r="H134" s="100"/>
      <c r="I134" s="14" t="s">
        <v>165</v>
      </c>
      <c r="J134" s="5" t="s">
        <v>42</v>
      </c>
      <c r="K134" s="1" t="s">
        <v>42</v>
      </c>
      <c r="L134" s="1" t="s">
        <v>42</v>
      </c>
      <c r="M134" s="1" t="s">
        <v>42</v>
      </c>
      <c r="N134" s="5" t="s">
        <v>42</v>
      </c>
      <c r="O134" s="1" t="s">
        <v>42</v>
      </c>
      <c r="P134" s="1" t="s">
        <v>42</v>
      </c>
      <c r="Q134" s="1" t="s">
        <v>42</v>
      </c>
      <c r="R134" s="1" t="s">
        <v>42</v>
      </c>
      <c r="S134" s="1" t="s">
        <v>42</v>
      </c>
      <c r="T134" s="1" t="s">
        <v>42</v>
      </c>
      <c r="U134" s="1" t="s">
        <v>42</v>
      </c>
      <c r="V134" s="1" t="s">
        <v>42</v>
      </c>
      <c r="W134" s="1" t="s">
        <v>42</v>
      </c>
      <c r="X134" s="1" t="s">
        <v>42</v>
      </c>
      <c r="Y134" s="1" t="s">
        <v>42</v>
      </c>
      <c r="Z134" s="1" t="s">
        <v>42</v>
      </c>
      <c r="AA134" s="1" t="s">
        <v>42</v>
      </c>
      <c r="AB134" s="1" t="s">
        <v>42</v>
      </c>
      <c r="AC134" s="1" t="s">
        <v>42</v>
      </c>
      <c r="AD134" s="1" t="s">
        <v>42</v>
      </c>
      <c r="AE134" s="1" t="s">
        <v>42</v>
      </c>
      <c r="AF134" s="1" t="s">
        <v>42</v>
      </c>
      <c r="AG134" s="1" t="s">
        <v>42</v>
      </c>
      <c r="AH134" s="1" t="s">
        <v>42</v>
      </c>
      <c r="AI134" s="1" t="s">
        <v>42</v>
      </c>
      <c r="AJ134" s="1" t="s">
        <v>42</v>
      </c>
      <c r="AK134" s="1" t="s">
        <v>42</v>
      </c>
      <c r="AL134" s="1" t="s">
        <v>42</v>
      </c>
      <c r="AM134" s="8" t="s">
        <v>42</v>
      </c>
      <c r="AN134">
        <f t="shared" si="4"/>
        <v>0</v>
      </c>
      <c r="AO134">
        <f t="shared" si="5"/>
        <v>0</v>
      </c>
      <c r="AP134">
        <f t="shared" si="6"/>
        <v>0</v>
      </c>
      <c r="AQ134" s="9">
        <f t="shared" si="7"/>
        <v>0</v>
      </c>
    </row>
    <row r="135" spans="8:43" x14ac:dyDescent="0.35">
      <c r="H135" s="100"/>
      <c r="I135" s="14" t="s">
        <v>166</v>
      </c>
      <c r="J135" s="5" t="s">
        <v>42</v>
      </c>
      <c r="K135" s="1" t="s">
        <v>42</v>
      </c>
      <c r="L135" s="1" t="s">
        <v>42</v>
      </c>
      <c r="M135" s="2" t="s">
        <v>42</v>
      </c>
      <c r="N135" s="5" t="s">
        <v>42</v>
      </c>
      <c r="O135" s="1" t="s">
        <v>42</v>
      </c>
      <c r="P135" s="1" t="s">
        <v>42</v>
      </c>
      <c r="Q135" s="1" t="s">
        <v>42</v>
      </c>
      <c r="R135" s="1" t="s">
        <v>42</v>
      </c>
      <c r="S135" s="1" t="s">
        <v>42</v>
      </c>
      <c r="T135" s="2" t="s">
        <v>42</v>
      </c>
      <c r="U135" s="2" t="s">
        <v>42</v>
      </c>
      <c r="V135" s="2" t="s">
        <v>42</v>
      </c>
      <c r="W135" s="2" t="s">
        <v>42</v>
      </c>
      <c r="X135" s="2" t="s">
        <v>42</v>
      </c>
      <c r="Y135" s="2" t="s">
        <v>42</v>
      </c>
      <c r="Z135" s="2" t="s">
        <v>42</v>
      </c>
      <c r="AA135" s="2" t="s">
        <v>42</v>
      </c>
      <c r="AB135" s="2" t="s">
        <v>42</v>
      </c>
      <c r="AC135" s="2" t="s">
        <v>42</v>
      </c>
      <c r="AD135" s="2" t="s">
        <v>42</v>
      </c>
      <c r="AE135" s="2" t="s">
        <v>42</v>
      </c>
      <c r="AF135" s="2" t="s">
        <v>42</v>
      </c>
      <c r="AG135" s="2" t="s">
        <v>42</v>
      </c>
      <c r="AH135" s="2" t="s">
        <v>42</v>
      </c>
      <c r="AI135" s="2" t="s">
        <v>42</v>
      </c>
      <c r="AJ135" s="2" t="s">
        <v>42</v>
      </c>
      <c r="AK135" s="2" t="s">
        <v>42</v>
      </c>
      <c r="AL135" s="2" t="s">
        <v>42</v>
      </c>
      <c r="AM135" s="8" t="s">
        <v>42</v>
      </c>
      <c r="AN135">
        <f t="shared" si="4"/>
        <v>0</v>
      </c>
      <c r="AO135">
        <f t="shared" si="5"/>
        <v>0</v>
      </c>
      <c r="AP135">
        <f t="shared" si="6"/>
        <v>0</v>
      </c>
      <c r="AQ135" s="9">
        <f t="shared" si="7"/>
        <v>0</v>
      </c>
    </row>
    <row r="136" spans="8:43" x14ac:dyDescent="0.35">
      <c r="H136" s="100"/>
      <c r="I136" s="14" t="s">
        <v>167</v>
      </c>
      <c r="J136" s="5" t="s">
        <v>42</v>
      </c>
      <c r="K136" s="1" t="s">
        <v>42</v>
      </c>
      <c r="L136" s="1" t="s">
        <v>42</v>
      </c>
      <c r="M136" s="1" t="s">
        <v>42</v>
      </c>
      <c r="N136" s="5" t="s">
        <v>42</v>
      </c>
      <c r="O136" s="1" t="s">
        <v>42</v>
      </c>
      <c r="P136" s="1" t="s">
        <v>42</v>
      </c>
      <c r="Q136" s="1" t="s">
        <v>42</v>
      </c>
      <c r="R136" s="1" t="s">
        <v>42</v>
      </c>
      <c r="S136" s="1" t="s">
        <v>42</v>
      </c>
      <c r="T136" s="1" t="s">
        <v>42</v>
      </c>
      <c r="U136" s="1" t="s">
        <v>42</v>
      </c>
      <c r="V136" s="1" t="s">
        <v>42</v>
      </c>
      <c r="W136" s="1" t="s">
        <v>42</v>
      </c>
      <c r="X136" s="1" t="s">
        <v>42</v>
      </c>
      <c r="Y136" s="1" t="s">
        <v>42</v>
      </c>
      <c r="Z136" s="1" t="s">
        <v>42</v>
      </c>
      <c r="AA136" s="1" t="s">
        <v>42</v>
      </c>
      <c r="AB136" s="1" t="s">
        <v>42</v>
      </c>
      <c r="AC136" s="1" t="s">
        <v>42</v>
      </c>
      <c r="AD136" s="1" t="s">
        <v>42</v>
      </c>
      <c r="AE136" s="1" t="s">
        <v>42</v>
      </c>
      <c r="AF136" s="1" t="s">
        <v>42</v>
      </c>
      <c r="AG136" s="1" t="s">
        <v>42</v>
      </c>
      <c r="AH136" s="1" t="s">
        <v>42</v>
      </c>
      <c r="AI136" s="1" t="s">
        <v>42</v>
      </c>
      <c r="AJ136" s="1" t="s">
        <v>42</v>
      </c>
      <c r="AK136" s="1" t="s">
        <v>42</v>
      </c>
      <c r="AL136" s="1" t="s">
        <v>42</v>
      </c>
      <c r="AM136" s="8" t="s">
        <v>42</v>
      </c>
      <c r="AN136">
        <f t="shared" si="4"/>
        <v>0</v>
      </c>
      <c r="AO136">
        <f t="shared" si="5"/>
        <v>0</v>
      </c>
      <c r="AP136">
        <f t="shared" si="6"/>
        <v>0</v>
      </c>
      <c r="AQ136" s="9">
        <f t="shared" si="7"/>
        <v>0</v>
      </c>
    </row>
    <row r="137" spans="8:43" x14ac:dyDescent="0.35">
      <c r="H137" s="100"/>
      <c r="I137" s="14" t="s">
        <v>168</v>
      </c>
      <c r="J137" s="5" t="s">
        <v>42</v>
      </c>
      <c r="K137" s="1" t="s">
        <v>42</v>
      </c>
      <c r="L137" s="1" t="s">
        <v>42</v>
      </c>
      <c r="M137" s="2" t="s">
        <v>42</v>
      </c>
      <c r="N137" s="5" t="s">
        <v>42</v>
      </c>
      <c r="O137" s="1" t="s">
        <v>42</v>
      </c>
      <c r="P137" s="1" t="s">
        <v>42</v>
      </c>
      <c r="Q137" s="1" t="s">
        <v>42</v>
      </c>
      <c r="R137" s="1" t="s">
        <v>42</v>
      </c>
      <c r="S137" s="1" t="s">
        <v>42</v>
      </c>
      <c r="T137" s="2" t="s">
        <v>42</v>
      </c>
      <c r="U137" s="2" t="s">
        <v>42</v>
      </c>
      <c r="V137" s="2" t="s">
        <v>42</v>
      </c>
      <c r="W137" s="2" t="s">
        <v>42</v>
      </c>
      <c r="X137" s="2" t="s">
        <v>42</v>
      </c>
      <c r="Y137" s="2" t="s">
        <v>42</v>
      </c>
      <c r="Z137" s="2" t="s">
        <v>42</v>
      </c>
      <c r="AA137" s="2" t="s">
        <v>42</v>
      </c>
      <c r="AB137" s="2" t="s">
        <v>42</v>
      </c>
      <c r="AC137" s="2" t="s">
        <v>42</v>
      </c>
      <c r="AD137" s="2" t="s">
        <v>42</v>
      </c>
      <c r="AE137" s="2" t="s">
        <v>34</v>
      </c>
      <c r="AF137" s="2" t="s">
        <v>42</v>
      </c>
      <c r="AG137" s="2" t="s">
        <v>42</v>
      </c>
      <c r="AH137" s="2" t="s">
        <v>42</v>
      </c>
      <c r="AI137" s="2" t="s">
        <v>42</v>
      </c>
      <c r="AJ137" s="2" t="s">
        <v>42</v>
      </c>
      <c r="AK137" s="2" t="s">
        <v>42</v>
      </c>
      <c r="AL137" s="2" t="s">
        <v>42</v>
      </c>
      <c r="AM137" s="8" t="s">
        <v>42</v>
      </c>
      <c r="AN137">
        <f t="shared" si="4"/>
        <v>1</v>
      </c>
      <c r="AO137">
        <f t="shared" si="5"/>
        <v>0</v>
      </c>
      <c r="AP137">
        <f t="shared" si="6"/>
        <v>0</v>
      </c>
      <c r="AQ137" s="9">
        <f t="shared" si="7"/>
        <v>1</v>
      </c>
    </row>
    <row r="138" spans="8:43" x14ac:dyDescent="0.35">
      <c r="H138" s="100"/>
      <c r="I138" s="14" t="s">
        <v>169</v>
      </c>
      <c r="J138" s="5" t="s">
        <v>42</v>
      </c>
      <c r="K138" s="1" t="s">
        <v>42</v>
      </c>
      <c r="L138" s="1" t="s">
        <v>34</v>
      </c>
      <c r="M138" s="2" t="s">
        <v>42</v>
      </c>
      <c r="N138" s="5" t="s">
        <v>42</v>
      </c>
      <c r="O138" s="1" t="s">
        <v>42</v>
      </c>
      <c r="P138" s="1" t="s">
        <v>42</v>
      </c>
      <c r="Q138" s="1" t="s">
        <v>42</v>
      </c>
      <c r="R138" s="1" t="s">
        <v>42</v>
      </c>
      <c r="S138" s="1" t="s">
        <v>42</v>
      </c>
      <c r="T138" s="2" t="s">
        <v>42</v>
      </c>
      <c r="U138" s="2" t="s">
        <v>42</v>
      </c>
      <c r="V138" s="2" t="s">
        <v>42</v>
      </c>
      <c r="W138" s="2" t="s">
        <v>42</v>
      </c>
      <c r="X138" s="2" t="s">
        <v>42</v>
      </c>
      <c r="Y138" s="2" t="s">
        <v>42</v>
      </c>
      <c r="Z138" s="2" t="s">
        <v>42</v>
      </c>
      <c r="AA138" s="2" t="s">
        <v>42</v>
      </c>
      <c r="AB138" s="2" t="s">
        <v>42</v>
      </c>
      <c r="AC138" s="2" t="s">
        <v>35</v>
      </c>
      <c r="AD138" s="2" t="s">
        <v>42</v>
      </c>
      <c r="AE138" s="2" t="s">
        <v>42</v>
      </c>
      <c r="AF138" s="2" t="s">
        <v>42</v>
      </c>
      <c r="AG138" s="2" t="s">
        <v>42</v>
      </c>
      <c r="AH138" s="2" t="s">
        <v>42</v>
      </c>
      <c r="AI138" s="2" t="s">
        <v>42</v>
      </c>
      <c r="AJ138" s="2" t="s">
        <v>42</v>
      </c>
      <c r="AK138" s="2" t="s">
        <v>42</v>
      </c>
      <c r="AL138" s="2" t="s">
        <v>42</v>
      </c>
      <c r="AM138" s="8" t="s">
        <v>42</v>
      </c>
      <c r="AN138">
        <f t="shared" si="4"/>
        <v>1</v>
      </c>
      <c r="AO138">
        <f t="shared" si="5"/>
        <v>1</v>
      </c>
      <c r="AP138">
        <f t="shared" si="6"/>
        <v>0</v>
      </c>
      <c r="AQ138" s="9">
        <f t="shared" si="7"/>
        <v>0</v>
      </c>
    </row>
    <row r="139" spans="8:43" x14ac:dyDescent="0.35">
      <c r="H139" s="100"/>
      <c r="I139" s="14" t="s">
        <v>170</v>
      </c>
      <c r="J139" s="5" t="s">
        <v>42</v>
      </c>
      <c r="K139" s="15" t="s">
        <v>34</v>
      </c>
      <c r="L139" s="1" t="s">
        <v>42</v>
      </c>
      <c r="M139" s="2" t="s">
        <v>42</v>
      </c>
      <c r="N139" s="5" t="s">
        <v>42</v>
      </c>
      <c r="O139" s="1" t="s">
        <v>42</v>
      </c>
      <c r="P139" s="1" t="s">
        <v>42</v>
      </c>
      <c r="Q139" s="1" t="s">
        <v>42</v>
      </c>
      <c r="R139" s="1" t="s">
        <v>42</v>
      </c>
      <c r="S139" s="1" t="s">
        <v>42</v>
      </c>
      <c r="T139" s="2" t="s">
        <v>42</v>
      </c>
      <c r="U139" s="2" t="s">
        <v>42</v>
      </c>
      <c r="V139" s="2" t="s">
        <v>42</v>
      </c>
      <c r="W139" s="2" t="s">
        <v>42</v>
      </c>
      <c r="X139" s="2" t="s">
        <v>42</v>
      </c>
      <c r="Y139" s="2" t="s">
        <v>42</v>
      </c>
      <c r="Z139" s="2" t="s">
        <v>42</v>
      </c>
      <c r="AA139" s="2" t="s">
        <v>42</v>
      </c>
      <c r="AB139" s="2" t="s">
        <v>42</v>
      </c>
      <c r="AC139" s="2" t="s">
        <v>42</v>
      </c>
      <c r="AD139" s="2" t="s">
        <v>42</v>
      </c>
      <c r="AE139" s="2" t="s">
        <v>42</v>
      </c>
      <c r="AF139" s="2" t="s">
        <v>42</v>
      </c>
      <c r="AG139" s="2" t="s">
        <v>42</v>
      </c>
      <c r="AH139" s="2" t="s">
        <v>42</v>
      </c>
      <c r="AI139" s="2" t="s">
        <v>42</v>
      </c>
      <c r="AJ139" s="2" t="s">
        <v>42</v>
      </c>
      <c r="AK139" s="2" t="s">
        <v>42</v>
      </c>
      <c r="AL139" s="2" t="s">
        <v>42</v>
      </c>
      <c r="AM139" s="8" t="s">
        <v>42</v>
      </c>
      <c r="AN139">
        <f t="shared" si="4"/>
        <v>1</v>
      </c>
      <c r="AO139">
        <f t="shared" si="5"/>
        <v>0</v>
      </c>
      <c r="AP139">
        <f t="shared" si="6"/>
        <v>0</v>
      </c>
      <c r="AQ139" s="9">
        <f t="shared" si="7"/>
        <v>1</v>
      </c>
    </row>
    <row r="140" spans="8:43" x14ac:dyDescent="0.35">
      <c r="H140" s="100"/>
      <c r="I140" s="14" t="s">
        <v>171</v>
      </c>
      <c r="J140" s="5" t="s">
        <v>42</v>
      </c>
      <c r="K140" s="1" t="s">
        <v>42</v>
      </c>
      <c r="L140" s="1" t="s">
        <v>42</v>
      </c>
      <c r="M140" s="1" t="s">
        <v>42</v>
      </c>
      <c r="N140" s="5" t="s">
        <v>42</v>
      </c>
      <c r="O140" s="1" t="s">
        <v>42</v>
      </c>
      <c r="P140" s="1" t="s">
        <v>42</v>
      </c>
      <c r="Q140" s="1" t="s">
        <v>42</v>
      </c>
      <c r="R140" s="1" t="s">
        <v>42</v>
      </c>
      <c r="S140" s="1" t="s">
        <v>42</v>
      </c>
      <c r="T140" s="1" t="s">
        <v>42</v>
      </c>
      <c r="U140" s="1" t="s">
        <v>42</v>
      </c>
      <c r="V140" s="1" t="s">
        <v>42</v>
      </c>
      <c r="W140" s="1" t="s">
        <v>42</v>
      </c>
      <c r="X140" s="1" t="s">
        <v>42</v>
      </c>
      <c r="Y140" s="1" t="s">
        <v>42</v>
      </c>
      <c r="Z140" s="1" t="s">
        <v>42</v>
      </c>
      <c r="AA140" s="1" t="s">
        <v>42</v>
      </c>
      <c r="AB140" s="1" t="s">
        <v>42</v>
      </c>
      <c r="AC140" s="1" t="s">
        <v>42</v>
      </c>
      <c r="AD140" s="1" t="s">
        <v>42</v>
      </c>
      <c r="AE140" s="1" t="s">
        <v>42</v>
      </c>
      <c r="AF140" s="1" t="s">
        <v>42</v>
      </c>
      <c r="AG140" s="1" t="s">
        <v>42</v>
      </c>
      <c r="AH140" s="1" t="s">
        <v>42</v>
      </c>
      <c r="AI140" s="1" t="s">
        <v>42</v>
      </c>
      <c r="AJ140" s="1" t="s">
        <v>42</v>
      </c>
      <c r="AK140" s="1" t="s">
        <v>42</v>
      </c>
      <c r="AL140" s="1" t="s">
        <v>42</v>
      </c>
      <c r="AM140" s="8" t="s">
        <v>42</v>
      </c>
      <c r="AN140">
        <f t="shared" si="4"/>
        <v>0</v>
      </c>
      <c r="AO140">
        <f t="shared" si="5"/>
        <v>0</v>
      </c>
      <c r="AP140">
        <f t="shared" si="6"/>
        <v>0</v>
      </c>
      <c r="AQ140" s="9">
        <f t="shared" si="7"/>
        <v>0</v>
      </c>
    </row>
    <row r="141" spans="8:43" x14ac:dyDescent="0.35">
      <c r="H141" s="100"/>
      <c r="I141" s="14" t="s">
        <v>172</v>
      </c>
      <c r="J141" s="5" t="s">
        <v>42</v>
      </c>
      <c r="K141" s="1" t="s">
        <v>42</v>
      </c>
      <c r="L141" s="1" t="s">
        <v>42</v>
      </c>
      <c r="M141" s="1" t="s">
        <v>42</v>
      </c>
      <c r="N141" s="5" t="s">
        <v>42</v>
      </c>
      <c r="O141" s="1" t="s">
        <v>42</v>
      </c>
      <c r="P141" s="1" t="s">
        <v>42</v>
      </c>
      <c r="Q141" s="1" t="s">
        <v>42</v>
      </c>
      <c r="R141" s="1" t="s">
        <v>42</v>
      </c>
      <c r="S141" s="1" t="s">
        <v>42</v>
      </c>
      <c r="T141" s="1" t="s">
        <v>42</v>
      </c>
      <c r="U141" s="1" t="s">
        <v>42</v>
      </c>
      <c r="V141" s="1" t="s">
        <v>42</v>
      </c>
      <c r="W141" s="1" t="s">
        <v>42</v>
      </c>
      <c r="X141" s="1" t="s">
        <v>42</v>
      </c>
      <c r="Y141" s="1" t="s">
        <v>42</v>
      </c>
      <c r="Z141" s="1" t="s">
        <v>42</v>
      </c>
      <c r="AA141" s="1" t="s">
        <v>42</v>
      </c>
      <c r="AB141" s="1" t="s">
        <v>42</v>
      </c>
      <c r="AC141" s="1" t="s">
        <v>42</v>
      </c>
      <c r="AD141" s="1" t="s">
        <v>42</v>
      </c>
      <c r="AE141" s="1" t="s">
        <v>42</v>
      </c>
      <c r="AF141" s="1" t="s">
        <v>42</v>
      </c>
      <c r="AG141" s="1" t="s">
        <v>42</v>
      </c>
      <c r="AH141" s="1" t="s">
        <v>42</v>
      </c>
      <c r="AI141" s="1" t="s">
        <v>42</v>
      </c>
      <c r="AJ141" s="1" t="s">
        <v>42</v>
      </c>
      <c r="AK141" s="1" t="s">
        <v>42</v>
      </c>
      <c r="AL141" s="1" t="s">
        <v>42</v>
      </c>
      <c r="AM141" s="8" t="s">
        <v>42</v>
      </c>
      <c r="AN141">
        <f t="shared" si="4"/>
        <v>0</v>
      </c>
      <c r="AO141">
        <f t="shared" si="5"/>
        <v>0</v>
      </c>
      <c r="AP141">
        <f t="shared" si="6"/>
        <v>0</v>
      </c>
      <c r="AQ141" s="9">
        <f t="shared" si="7"/>
        <v>0</v>
      </c>
    </row>
    <row r="142" spans="8:43" x14ac:dyDescent="0.35">
      <c r="H142" s="100"/>
      <c r="I142" s="14" t="s">
        <v>173</v>
      </c>
      <c r="J142" s="5" t="s">
        <v>42</v>
      </c>
      <c r="K142" s="1" t="s">
        <v>42</v>
      </c>
      <c r="L142" s="1" t="s">
        <v>42</v>
      </c>
      <c r="M142" s="1" t="s">
        <v>42</v>
      </c>
      <c r="N142" s="5" t="s">
        <v>42</v>
      </c>
      <c r="O142" s="1" t="s">
        <v>34</v>
      </c>
      <c r="P142" s="1" t="s">
        <v>42</v>
      </c>
      <c r="Q142" s="1" t="s">
        <v>42</v>
      </c>
      <c r="R142" s="1" t="s">
        <v>42</v>
      </c>
      <c r="S142" s="1" t="s">
        <v>34</v>
      </c>
      <c r="T142" s="1" t="s">
        <v>42</v>
      </c>
      <c r="U142" s="1" t="s">
        <v>42</v>
      </c>
      <c r="V142" s="1" t="s">
        <v>42</v>
      </c>
      <c r="W142" s="1" t="s">
        <v>34</v>
      </c>
      <c r="X142" s="1" t="s">
        <v>42</v>
      </c>
      <c r="Y142" s="1" t="s">
        <v>42</v>
      </c>
      <c r="Z142" s="1" t="s">
        <v>42</v>
      </c>
      <c r="AA142" s="1" t="s">
        <v>42</v>
      </c>
      <c r="AB142" s="1" t="s">
        <v>42</v>
      </c>
      <c r="AC142" s="1" t="s">
        <v>42</v>
      </c>
      <c r="AD142" s="1" t="s">
        <v>42</v>
      </c>
      <c r="AE142" s="1" t="s">
        <v>42</v>
      </c>
      <c r="AF142" s="1" t="s">
        <v>42</v>
      </c>
      <c r="AG142" s="1" t="s">
        <v>42</v>
      </c>
      <c r="AH142" s="1" t="s">
        <v>42</v>
      </c>
      <c r="AI142" s="1" t="s">
        <v>42</v>
      </c>
      <c r="AJ142" s="1" t="s">
        <v>42</v>
      </c>
      <c r="AK142" s="1" t="s">
        <v>42</v>
      </c>
      <c r="AL142" s="1" t="s">
        <v>42</v>
      </c>
      <c r="AM142" s="8" t="s">
        <v>42</v>
      </c>
      <c r="AN142">
        <f t="shared" si="4"/>
        <v>3</v>
      </c>
      <c r="AO142">
        <f t="shared" si="5"/>
        <v>0</v>
      </c>
      <c r="AP142">
        <f t="shared" si="6"/>
        <v>0</v>
      </c>
      <c r="AQ142" s="9">
        <f t="shared" si="7"/>
        <v>3</v>
      </c>
    </row>
    <row r="143" spans="8:43" ht="16" thickBot="1" x14ac:dyDescent="0.4">
      <c r="H143" s="101"/>
      <c r="I143" s="14" t="s">
        <v>174</v>
      </c>
      <c r="J143" s="70" t="s">
        <v>42</v>
      </c>
      <c r="K143" s="71" t="s">
        <v>42</v>
      </c>
      <c r="L143" s="71" t="s">
        <v>42</v>
      </c>
      <c r="M143" s="72" t="s">
        <v>42</v>
      </c>
      <c r="N143" s="70" t="s">
        <v>42</v>
      </c>
      <c r="O143" s="1" t="s">
        <v>34</v>
      </c>
      <c r="P143" s="1"/>
      <c r="Q143" s="1"/>
      <c r="R143" s="1"/>
      <c r="S143" s="71" t="s">
        <v>42</v>
      </c>
      <c r="T143" s="72" t="s">
        <v>42</v>
      </c>
      <c r="U143" s="72" t="s">
        <v>42</v>
      </c>
      <c r="V143" s="72" t="s">
        <v>42</v>
      </c>
      <c r="W143" s="72" t="s">
        <v>42</v>
      </c>
      <c r="X143" s="72" t="s">
        <v>42</v>
      </c>
      <c r="Y143" s="72" t="s">
        <v>42</v>
      </c>
      <c r="Z143" s="72" t="s">
        <v>42</v>
      </c>
      <c r="AA143" s="72" t="s">
        <v>42</v>
      </c>
      <c r="AB143" s="2"/>
      <c r="AC143" s="72" t="s">
        <v>42</v>
      </c>
      <c r="AD143" s="72" t="s">
        <v>42</v>
      </c>
      <c r="AE143" s="72" t="s">
        <v>42</v>
      </c>
      <c r="AF143" s="72" t="s">
        <v>42</v>
      </c>
      <c r="AG143" s="72" t="s">
        <v>42</v>
      </c>
      <c r="AH143" s="72" t="s">
        <v>42</v>
      </c>
      <c r="AI143" s="72" t="s">
        <v>42</v>
      </c>
      <c r="AJ143" s="72" t="s">
        <v>42</v>
      </c>
      <c r="AK143" s="72" t="s">
        <v>42</v>
      </c>
      <c r="AL143" s="72" t="s">
        <v>42</v>
      </c>
      <c r="AM143" s="8"/>
      <c r="AQ143" s="9"/>
    </row>
    <row r="144" spans="8:43" x14ac:dyDescent="0.35">
      <c r="H144" s="99" t="s">
        <v>175</v>
      </c>
      <c r="I144" s="77" t="s">
        <v>176</v>
      </c>
      <c r="J144" s="78" t="s">
        <v>42</v>
      </c>
      <c r="K144" s="79" t="s">
        <v>34</v>
      </c>
      <c r="L144" s="80" t="s">
        <v>42</v>
      </c>
      <c r="M144" s="83" t="s">
        <v>42</v>
      </c>
      <c r="N144" s="78" t="s">
        <v>42</v>
      </c>
      <c r="O144" s="80" t="s">
        <v>42</v>
      </c>
      <c r="P144" s="80" t="s">
        <v>42</v>
      </c>
      <c r="Q144" s="80" t="s">
        <v>42</v>
      </c>
      <c r="R144" s="80" t="s">
        <v>42</v>
      </c>
      <c r="S144" s="80" t="s">
        <v>42</v>
      </c>
      <c r="T144" s="83" t="s">
        <v>42</v>
      </c>
      <c r="U144" s="83" t="s">
        <v>42</v>
      </c>
      <c r="V144" s="83" t="s">
        <v>42</v>
      </c>
      <c r="W144" s="83" t="s">
        <v>42</v>
      </c>
      <c r="X144" s="83" t="s">
        <v>42</v>
      </c>
      <c r="Y144" s="83" t="s">
        <v>42</v>
      </c>
      <c r="Z144" s="83" t="s">
        <v>42</v>
      </c>
      <c r="AA144" s="83" t="s">
        <v>42</v>
      </c>
      <c r="AB144" s="83" t="s">
        <v>42</v>
      </c>
      <c r="AC144" s="83" t="s">
        <v>42</v>
      </c>
      <c r="AD144" s="83" t="s">
        <v>42</v>
      </c>
      <c r="AE144" s="83" t="s">
        <v>42</v>
      </c>
      <c r="AF144" s="83" t="s">
        <v>42</v>
      </c>
      <c r="AG144" s="83" t="s">
        <v>42</v>
      </c>
      <c r="AH144" s="83" t="s">
        <v>42</v>
      </c>
      <c r="AI144" s="83" t="s">
        <v>42</v>
      </c>
      <c r="AJ144" s="83" t="s">
        <v>42</v>
      </c>
      <c r="AK144" s="83" t="s">
        <v>42</v>
      </c>
      <c r="AL144" s="83" t="s">
        <v>42</v>
      </c>
      <c r="AM144" s="8" t="s">
        <v>42</v>
      </c>
      <c r="AN144" s="12">
        <f t="shared" ref="AN144:AN152" si="8">COUNTIF(J144:AM144,"+")</f>
        <v>1</v>
      </c>
      <c r="AO144" s="12">
        <f t="shared" ref="AO144:AO152" si="9">COUNTIF(J144:AM144,"-")</f>
        <v>0</v>
      </c>
      <c r="AP144" s="12">
        <f t="shared" ref="AP144:AP152" si="10">COUNTIF(J144:AM144,"0")</f>
        <v>0</v>
      </c>
      <c r="AQ144" s="13">
        <f t="shared" si="7"/>
        <v>1</v>
      </c>
    </row>
    <row r="145" spans="8:43" x14ac:dyDescent="0.35">
      <c r="H145" s="100"/>
      <c r="I145" s="14" t="s">
        <v>177</v>
      </c>
      <c r="J145" s="5" t="s">
        <v>42</v>
      </c>
      <c r="K145" s="1" t="s">
        <v>42</v>
      </c>
      <c r="L145" s="1" t="s">
        <v>42</v>
      </c>
      <c r="M145" s="7" t="s">
        <v>34</v>
      </c>
      <c r="N145" s="5" t="s">
        <v>42</v>
      </c>
      <c r="O145" s="1" t="s">
        <v>42</v>
      </c>
      <c r="P145" s="1" t="s">
        <v>42</v>
      </c>
      <c r="Q145" s="1" t="s">
        <v>42</v>
      </c>
      <c r="R145" s="1" t="s">
        <v>42</v>
      </c>
      <c r="S145" s="1" t="s">
        <v>42</v>
      </c>
      <c r="T145" s="2" t="s">
        <v>42</v>
      </c>
      <c r="U145" s="2" t="s">
        <v>42</v>
      </c>
      <c r="V145" s="2" t="s">
        <v>42</v>
      </c>
      <c r="W145" s="2" t="s">
        <v>42</v>
      </c>
      <c r="X145" s="2" t="s">
        <v>42</v>
      </c>
      <c r="Y145" s="2" t="s">
        <v>42</v>
      </c>
      <c r="Z145" s="2" t="s">
        <v>42</v>
      </c>
      <c r="AA145" s="2" t="s">
        <v>42</v>
      </c>
      <c r="AB145" s="2" t="s">
        <v>42</v>
      </c>
      <c r="AC145" s="2" t="s">
        <v>42</v>
      </c>
      <c r="AD145" s="2" t="s">
        <v>42</v>
      </c>
      <c r="AE145" s="2" t="s">
        <v>42</v>
      </c>
      <c r="AF145" s="2" t="s">
        <v>42</v>
      </c>
      <c r="AG145" s="2" t="s">
        <v>42</v>
      </c>
      <c r="AH145" s="2" t="s">
        <v>42</v>
      </c>
      <c r="AI145" s="2" t="s">
        <v>42</v>
      </c>
      <c r="AJ145" s="2" t="s">
        <v>42</v>
      </c>
      <c r="AK145" s="2" t="s">
        <v>42</v>
      </c>
      <c r="AL145" s="2" t="s">
        <v>42</v>
      </c>
      <c r="AM145" s="8" t="s">
        <v>42</v>
      </c>
      <c r="AN145">
        <f t="shared" si="8"/>
        <v>1</v>
      </c>
      <c r="AO145">
        <f t="shared" si="9"/>
        <v>0</v>
      </c>
      <c r="AP145">
        <f t="shared" si="10"/>
        <v>0</v>
      </c>
      <c r="AQ145" s="9">
        <f t="shared" si="7"/>
        <v>1</v>
      </c>
    </row>
    <row r="146" spans="8:43" x14ac:dyDescent="0.35">
      <c r="H146" s="100"/>
      <c r="I146" s="14" t="s">
        <v>178</v>
      </c>
      <c r="J146" s="5" t="s">
        <v>42</v>
      </c>
      <c r="K146" s="1" t="s">
        <v>42</v>
      </c>
      <c r="L146" s="1" t="s">
        <v>42</v>
      </c>
      <c r="M146" s="7" t="s">
        <v>34</v>
      </c>
      <c r="N146" s="5" t="s">
        <v>42</v>
      </c>
      <c r="O146" s="1" t="s">
        <v>42</v>
      </c>
      <c r="P146" s="1" t="s">
        <v>42</v>
      </c>
      <c r="Q146" s="1" t="s">
        <v>42</v>
      </c>
      <c r="R146" s="1" t="s">
        <v>42</v>
      </c>
      <c r="S146" s="1" t="s">
        <v>42</v>
      </c>
      <c r="T146" s="2" t="s">
        <v>42</v>
      </c>
      <c r="U146" s="2" t="s">
        <v>42</v>
      </c>
      <c r="V146" s="2" t="s">
        <v>42</v>
      </c>
      <c r="W146" s="2" t="s">
        <v>42</v>
      </c>
      <c r="X146" s="2" t="s">
        <v>42</v>
      </c>
      <c r="Y146" s="2" t="s">
        <v>42</v>
      </c>
      <c r="Z146" s="2" t="s">
        <v>42</v>
      </c>
      <c r="AA146" s="2" t="s">
        <v>42</v>
      </c>
      <c r="AB146" s="2" t="s">
        <v>42</v>
      </c>
      <c r="AC146" s="2" t="s">
        <v>42</v>
      </c>
      <c r="AD146" s="2" t="s">
        <v>42</v>
      </c>
      <c r="AE146" s="2" t="s">
        <v>42</v>
      </c>
      <c r="AF146" s="2" t="s">
        <v>42</v>
      </c>
      <c r="AG146" s="2" t="s">
        <v>42</v>
      </c>
      <c r="AH146" s="2" t="s">
        <v>42</v>
      </c>
      <c r="AI146" s="2" t="s">
        <v>42</v>
      </c>
      <c r="AJ146" s="2" t="s">
        <v>42</v>
      </c>
      <c r="AK146" s="2" t="s">
        <v>42</v>
      </c>
      <c r="AL146" s="2" t="s">
        <v>42</v>
      </c>
      <c r="AM146" s="8" t="s">
        <v>42</v>
      </c>
      <c r="AN146">
        <f t="shared" si="8"/>
        <v>1</v>
      </c>
      <c r="AO146">
        <f t="shared" si="9"/>
        <v>0</v>
      </c>
      <c r="AP146">
        <f t="shared" si="10"/>
        <v>0</v>
      </c>
      <c r="AQ146" s="9">
        <f t="shared" si="7"/>
        <v>1</v>
      </c>
    </row>
    <row r="147" spans="8:43" x14ac:dyDescent="0.35">
      <c r="H147" s="100"/>
      <c r="I147" s="14" t="s">
        <v>179</v>
      </c>
      <c r="J147" s="5" t="s">
        <v>42</v>
      </c>
      <c r="K147" s="1" t="s">
        <v>42</v>
      </c>
      <c r="L147" s="1" t="s">
        <v>42</v>
      </c>
      <c r="M147" s="2" t="s">
        <v>42</v>
      </c>
      <c r="N147" s="5" t="s">
        <v>42</v>
      </c>
      <c r="O147" s="1" t="s">
        <v>42</v>
      </c>
      <c r="P147" s="1" t="s">
        <v>42</v>
      </c>
      <c r="Q147" s="1" t="s">
        <v>42</v>
      </c>
      <c r="R147" s="1" t="s">
        <v>42</v>
      </c>
      <c r="S147" s="1" t="s">
        <v>42</v>
      </c>
      <c r="T147" s="2" t="s">
        <v>42</v>
      </c>
      <c r="U147" s="2" t="s">
        <v>42</v>
      </c>
      <c r="V147" s="2" t="s">
        <v>42</v>
      </c>
      <c r="W147" s="2" t="s">
        <v>42</v>
      </c>
      <c r="X147" s="2" t="s">
        <v>42</v>
      </c>
      <c r="Y147" s="61" t="s">
        <v>34</v>
      </c>
      <c r="Z147" s="2" t="s">
        <v>42</v>
      </c>
      <c r="AA147" s="2" t="s">
        <v>42</v>
      </c>
      <c r="AB147" s="2" t="s">
        <v>42</v>
      </c>
      <c r="AC147" s="2" t="s">
        <v>42</v>
      </c>
      <c r="AD147" s="2" t="s">
        <v>42</v>
      </c>
      <c r="AE147" s="2" t="s">
        <v>42</v>
      </c>
      <c r="AF147" s="2" t="s">
        <v>42</v>
      </c>
      <c r="AG147" s="2">
        <v>0</v>
      </c>
      <c r="AH147" s="2">
        <v>0</v>
      </c>
      <c r="AI147" s="2" t="s">
        <v>42</v>
      </c>
      <c r="AJ147" s="2" t="s">
        <v>42</v>
      </c>
      <c r="AK147" s="2" t="s">
        <v>42</v>
      </c>
      <c r="AL147" s="2" t="s">
        <v>42</v>
      </c>
      <c r="AM147" s="8" t="s">
        <v>42</v>
      </c>
      <c r="AN147">
        <f t="shared" si="8"/>
        <v>1</v>
      </c>
      <c r="AO147">
        <f t="shared" si="9"/>
        <v>0</v>
      </c>
      <c r="AP147">
        <f t="shared" si="10"/>
        <v>2</v>
      </c>
      <c r="AQ147" s="9">
        <f t="shared" ref="AQ147:AQ173" si="11">AN147-AO147</f>
        <v>1</v>
      </c>
    </row>
    <row r="148" spans="8:43" x14ac:dyDescent="0.35">
      <c r="H148" s="100"/>
      <c r="I148" s="14" t="s">
        <v>180</v>
      </c>
      <c r="J148" s="5" t="s">
        <v>42</v>
      </c>
      <c r="K148" s="15" t="s">
        <v>34</v>
      </c>
      <c r="L148" s="1" t="s">
        <v>42</v>
      </c>
      <c r="M148" s="7" t="s">
        <v>34</v>
      </c>
      <c r="N148" s="5" t="s">
        <v>42</v>
      </c>
      <c r="O148" s="1" t="s">
        <v>42</v>
      </c>
      <c r="P148" s="1" t="s">
        <v>42</v>
      </c>
      <c r="Q148" s="1" t="s">
        <v>42</v>
      </c>
      <c r="R148" s="1" t="s">
        <v>42</v>
      </c>
      <c r="S148" s="1" t="s">
        <v>42</v>
      </c>
      <c r="T148" s="2" t="s">
        <v>42</v>
      </c>
      <c r="U148" s="2" t="s">
        <v>42</v>
      </c>
      <c r="V148" s="2" t="s">
        <v>42</v>
      </c>
      <c r="W148" s="2" t="s">
        <v>42</v>
      </c>
      <c r="X148" s="2" t="s">
        <v>42</v>
      </c>
      <c r="Y148" s="2" t="s">
        <v>42</v>
      </c>
      <c r="Z148" s="2" t="s">
        <v>42</v>
      </c>
      <c r="AA148" s="2" t="s">
        <v>42</v>
      </c>
      <c r="AB148" s="2" t="s">
        <v>42</v>
      </c>
      <c r="AC148" s="2" t="s">
        <v>42</v>
      </c>
      <c r="AD148" s="2" t="s">
        <v>42</v>
      </c>
      <c r="AE148" s="2" t="s">
        <v>42</v>
      </c>
      <c r="AF148" s="2" t="s">
        <v>42</v>
      </c>
      <c r="AG148" s="2" t="s">
        <v>42</v>
      </c>
      <c r="AH148" s="2" t="s">
        <v>42</v>
      </c>
      <c r="AI148" s="2" t="s">
        <v>42</v>
      </c>
      <c r="AJ148" s="2" t="s">
        <v>42</v>
      </c>
      <c r="AK148" s="2" t="s">
        <v>42</v>
      </c>
      <c r="AL148" s="2" t="s">
        <v>42</v>
      </c>
      <c r="AM148" s="8" t="s">
        <v>42</v>
      </c>
      <c r="AN148">
        <f t="shared" si="8"/>
        <v>2</v>
      </c>
      <c r="AO148">
        <f t="shared" si="9"/>
        <v>0</v>
      </c>
      <c r="AP148">
        <f t="shared" si="10"/>
        <v>0</v>
      </c>
      <c r="AQ148" s="9">
        <f t="shared" si="11"/>
        <v>2</v>
      </c>
    </row>
    <row r="149" spans="8:43" x14ac:dyDescent="0.35">
      <c r="H149" s="100"/>
      <c r="I149" s="14" t="s">
        <v>181</v>
      </c>
      <c r="J149" s="5" t="s">
        <v>42</v>
      </c>
      <c r="K149" s="1" t="s">
        <v>42</v>
      </c>
      <c r="L149" s="1" t="s">
        <v>42</v>
      </c>
      <c r="M149" s="1" t="s">
        <v>42</v>
      </c>
      <c r="N149" s="5" t="s">
        <v>42</v>
      </c>
      <c r="O149" s="1" t="s">
        <v>42</v>
      </c>
      <c r="P149" s="1" t="s">
        <v>42</v>
      </c>
      <c r="Q149" s="1" t="s">
        <v>42</v>
      </c>
      <c r="R149" s="1" t="s">
        <v>42</v>
      </c>
      <c r="S149" s="1" t="s">
        <v>42</v>
      </c>
      <c r="T149" s="1" t="s">
        <v>42</v>
      </c>
      <c r="U149" s="1" t="s">
        <v>42</v>
      </c>
      <c r="V149" s="1" t="s">
        <v>42</v>
      </c>
      <c r="W149" s="1" t="s">
        <v>42</v>
      </c>
      <c r="X149" s="1" t="s">
        <v>42</v>
      </c>
      <c r="Y149" s="1" t="s">
        <v>42</v>
      </c>
      <c r="Z149" s="1" t="s">
        <v>42</v>
      </c>
      <c r="AA149" s="1" t="s">
        <v>42</v>
      </c>
      <c r="AB149" s="1" t="s">
        <v>42</v>
      </c>
      <c r="AC149" s="1" t="s">
        <v>42</v>
      </c>
      <c r="AD149" s="1" t="s">
        <v>42</v>
      </c>
      <c r="AE149" s="1" t="s">
        <v>42</v>
      </c>
      <c r="AF149" s="1" t="s">
        <v>42</v>
      </c>
      <c r="AG149" s="1" t="s">
        <v>42</v>
      </c>
      <c r="AH149" s="1" t="s">
        <v>42</v>
      </c>
      <c r="AI149" s="1" t="s">
        <v>42</v>
      </c>
      <c r="AJ149" s="1" t="s">
        <v>42</v>
      </c>
      <c r="AK149" s="1" t="s">
        <v>42</v>
      </c>
      <c r="AL149" s="1" t="s">
        <v>42</v>
      </c>
      <c r="AM149" s="8" t="s">
        <v>42</v>
      </c>
      <c r="AN149">
        <f t="shared" si="8"/>
        <v>0</v>
      </c>
      <c r="AO149">
        <f t="shared" si="9"/>
        <v>0</v>
      </c>
      <c r="AP149">
        <f t="shared" si="10"/>
        <v>0</v>
      </c>
      <c r="AQ149" s="9">
        <f t="shared" si="11"/>
        <v>0</v>
      </c>
    </row>
    <row r="150" spans="8:43" x14ac:dyDescent="0.35">
      <c r="H150" s="100"/>
      <c r="I150" s="14" t="s">
        <v>182</v>
      </c>
      <c r="J150" s="5" t="s">
        <v>42</v>
      </c>
      <c r="K150" s="1" t="s">
        <v>42</v>
      </c>
      <c r="L150" s="1" t="s">
        <v>42</v>
      </c>
      <c r="M150" s="22" t="s">
        <v>34</v>
      </c>
      <c r="N150" s="5" t="s">
        <v>42</v>
      </c>
      <c r="O150" s="1" t="s">
        <v>42</v>
      </c>
      <c r="P150" s="1" t="s">
        <v>42</v>
      </c>
      <c r="Q150" s="1" t="s">
        <v>34</v>
      </c>
      <c r="R150" s="1" t="s">
        <v>42</v>
      </c>
      <c r="S150" s="1" t="s">
        <v>42</v>
      </c>
      <c r="T150" s="2" t="s">
        <v>42</v>
      </c>
      <c r="U150" s="2" t="s">
        <v>42</v>
      </c>
      <c r="V150" s="2" t="s">
        <v>42</v>
      </c>
      <c r="W150" s="2" t="s">
        <v>42</v>
      </c>
      <c r="X150" s="2" t="s">
        <v>42</v>
      </c>
      <c r="Y150" s="2" t="s">
        <v>42</v>
      </c>
      <c r="Z150" s="2" t="s">
        <v>42</v>
      </c>
      <c r="AA150" s="2" t="s">
        <v>42</v>
      </c>
      <c r="AB150" s="2" t="s">
        <v>42</v>
      </c>
      <c r="AC150" s="2" t="s">
        <v>42</v>
      </c>
      <c r="AD150" s="2" t="s">
        <v>42</v>
      </c>
      <c r="AE150" s="2" t="s">
        <v>42</v>
      </c>
      <c r="AF150" s="2" t="s">
        <v>42</v>
      </c>
      <c r="AG150" s="2" t="s">
        <v>42</v>
      </c>
      <c r="AH150" s="23" t="s">
        <v>183</v>
      </c>
      <c r="AI150" s="2" t="s">
        <v>42</v>
      </c>
      <c r="AJ150" s="2" t="s">
        <v>42</v>
      </c>
      <c r="AK150" s="2" t="s">
        <v>42</v>
      </c>
      <c r="AL150" s="2" t="s">
        <v>42</v>
      </c>
      <c r="AM150" s="8" t="s">
        <v>42</v>
      </c>
      <c r="AN150">
        <f t="shared" si="8"/>
        <v>2</v>
      </c>
      <c r="AO150">
        <f t="shared" si="9"/>
        <v>0</v>
      </c>
      <c r="AP150">
        <f t="shared" si="10"/>
        <v>0</v>
      </c>
      <c r="AQ150" s="9">
        <f t="shared" si="11"/>
        <v>2</v>
      </c>
    </row>
    <row r="151" spans="8:43" x14ac:dyDescent="0.35">
      <c r="H151" s="100"/>
      <c r="I151" s="14" t="s">
        <v>184</v>
      </c>
      <c r="J151" s="5" t="s">
        <v>42</v>
      </c>
      <c r="K151" s="1" t="s">
        <v>42</v>
      </c>
      <c r="L151" s="1" t="s">
        <v>42</v>
      </c>
      <c r="M151" s="2" t="s">
        <v>35</v>
      </c>
      <c r="N151" s="5" t="s">
        <v>42</v>
      </c>
      <c r="O151" s="1" t="s">
        <v>42</v>
      </c>
      <c r="P151" s="1" t="s">
        <v>42</v>
      </c>
      <c r="Q151" s="1" t="s">
        <v>42</v>
      </c>
      <c r="R151" s="1" t="s">
        <v>42</v>
      </c>
      <c r="S151" s="1" t="s">
        <v>42</v>
      </c>
      <c r="T151" s="2" t="s">
        <v>42</v>
      </c>
      <c r="U151" s="2" t="s">
        <v>42</v>
      </c>
      <c r="V151" s="2" t="s">
        <v>42</v>
      </c>
      <c r="W151" s="2" t="s">
        <v>42</v>
      </c>
      <c r="X151" s="2" t="s">
        <v>42</v>
      </c>
      <c r="Y151" s="2" t="s">
        <v>42</v>
      </c>
      <c r="Z151" s="2" t="s">
        <v>42</v>
      </c>
      <c r="AA151" s="2" t="s">
        <v>42</v>
      </c>
      <c r="AB151" s="2" t="s">
        <v>42</v>
      </c>
      <c r="AC151" s="2" t="s">
        <v>42</v>
      </c>
      <c r="AD151" s="2" t="s">
        <v>42</v>
      </c>
      <c r="AE151" s="2" t="s">
        <v>42</v>
      </c>
      <c r="AF151" s="2" t="s">
        <v>42</v>
      </c>
      <c r="AG151" s="2" t="s">
        <v>42</v>
      </c>
      <c r="AH151" s="2" t="s">
        <v>42</v>
      </c>
      <c r="AI151" s="2" t="s">
        <v>42</v>
      </c>
      <c r="AJ151" s="2" t="s">
        <v>42</v>
      </c>
      <c r="AK151" s="2" t="s">
        <v>42</v>
      </c>
      <c r="AL151" s="2" t="s">
        <v>42</v>
      </c>
      <c r="AM151" s="8" t="s">
        <v>42</v>
      </c>
      <c r="AN151">
        <f t="shared" si="8"/>
        <v>0</v>
      </c>
      <c r="AO151">
        <f t="shared" si="9"/>
        <v>1</v>
      </c>
      <c r="AP151">
        <f t="shared" si="10"/>
        <v>0</v>
      </c>
      <c r="AQ151" s="9">
        <f t="shared" si="11"/>
        <v>-1</v>
      </c>
    </row>
    <row r="152" spans="8:43" x14ac:dyDescent="0.35">
      <c r="H152" s="100"/>
      <c r="I152" s="14" t="s">
        <v>185</v>
      </c>
      <c r="J152" s="5" t="s">
        <v>42</v>
      </c>
      <c r="K152" s="1" t="s">
        <v>42</v>
      </c>
      <c r="L152" s="1" t="s">
        <v>42</v>
      </c>
      <c r="M152" s="1" t="s">
        <v>42</v>
      </c>
      <c r="N152" s="5" t="s">
        <v>42</v>
      </c>
      <c r="O152" s="1" t="s">
        <v>42</v>
      </c>
      <c r="P152" s="1" t="s">
        <v>42</v>
      </c>
      <c r="Q152" s="1" t="s">
        <v>42</v>
      </c>
      <c r="R152" s="1" t="s">
        <v>42</v>
      </c>
      <c r="S152" s="1" t="s">
        <v>42</v>
      </c>
      <c r="T152" s="1" t="s">
        <v>42</v>
      </c>
      <c r="U152" s="1" t="s">
        <v>42</v>
      </c>
      <c r="V152" s="1" t="s">
        <v>42</v>
      </c>
      <c r="W152" s="1" t="s">
        <v>42</v>
      </c>
      <c r="X152" s="1" t="s">
        <v>42</v>
      </c>
      <c r="Y152" s="1" t="s">
        <v>42</v>
      </c>
      <c r="Z152" s="1" t="s">
        <v>42</v>
      </c>
      <c r="AA152" s="1" t="s">
        <v>42</v>
      </c>
      <c r="AB152" s="1" t="s">
        <v>42</v>
      </c>
      <c r="AC152" s="1" t="s">
        <v>42</v>
      </c>
      <c r="AD152" s="1" t="s">
        <v>42</v>
      </c>
      <c r="AE152" s="1" t="s">
        <v>42</v>
      </c>
      <c r="AF152" s="1" t="s">
        <v>42</v>
      </c>
      <c r="AG152" s="1" t="s">
        <v>42</v>
      </c>
      <c r="AH152" s="1" t="s">
        <v>42</v>
      </c>
      <c r="AI152" s="1" t="s">
        <v>42</v>
      </c>
      <c r="AJ152" s="1" t="s">
        <v>42</v>
      </c>
      <c r="AK152" s="1" t="s">
        <v>42</v>
      </c>
      <c r="AL152" s="1" t="s">
        <v>42</v>
      </c>
      <c r="AM152" s="8" t="s">
        <v>42</v>
      </c>
      <c r="AN152">
        <f t="shared" si="8"/>
        <v>0</v>
      </c>
      <c r="AO152">
        <f t="shared" si="9"/>
        <v>0</v>
      </c>
      <c r="AP152">
        <f t="shared" si="10"/>
        <v>0</v>
      </c>
      <c r="AQ152" s="9">
        <f t="shared" si="11"/>
        <v>0</v>
      </c>
    </row>
    <row r="153" spans="8:43" x14ac:dyDescent="0.35">
      <c r="H153" s="100"/>
      <c r="I153" s="14" t="s">
        <v>186</v>
      </c>
      <c r="J153" s="5" t="s">
        <v>42</v>
      </c>
      <c r="K153" s="1" t="s">
        <v>35</v>
      </c>
      <c r="L153" s="1"/>
      <c r="M153" s="1"/>
      <c r="N153" s="5"/>
      <c r="O153" s="1"/>
      <c r="P153" s="1"/>
      <c r="Q153" s="1"/>
      <c r="R153" s="1"/>
      <c r="S153" s="1"/>
      <c r="T153" s="2" t="s">
        <v>42</v>
      </c>
      <c r="U153" s="2" t="s">
        <v>42</v>
      </c>
      <c r="V153" s="2" t="s">
        <v>42</v>
      </c>
      <c r="W153" s="2" t="s">
        <v>42</v>
      </c>
      <c r="X153" s="2" t="s">
        <v>42</v>
      </c>
      <c r="Y153" s="2" t="s">
        <v>42</v>
      </c>
      <c r="Z153" s="2" t="s">
        <v>42</v>
      </c>
      <c r="AA153" s="2" t="s">
        <v>42</v>
      </c>
      <c r="AB153" s="1"/>
      <c r="AC153" s="2" t="s">
        <v>42</v>
      </c>
      <c r="AD153" s="2" t="s">
        <v>42</v>
      </c>
      <c r="AE153" s="2" t="s">
        <v>42</v>
      </c>
      <c r="AF153" s="2" t="s">
        <v>42</v>
      </c>
      <c r="AG153" s="2" t="s">
        <v>42</v>
      </c>
      <c r="AH153" s="2" t="s">
        <v>42</v>
      </c>
      <c r="AI153" s="2" t="s">
        <v>42</v>
      </c>
      <c r="AJ153" s="2" t="s">
        <v>42</v>
      </c>
      <c r="AK153" s="2" t="s">
        <v>42</v>
      </c>
      <c r="AL153" s="2" t="s">
        <v>42</v>
      </c>
      <c r="AM153" s="8"/>
      <c r="AQ153" s="9"/>
    </row>
    <row r="154" spans="8:43" x14ac:dyDescent="0.35">
      <c r="H154" s="100"/>
      <c r="I154" s="14" t="s">
        <v>187</v>
      </c>
      <c r="J154" s="5" t="s">
        <v>42</v>
      </c>
      <c r="K154" s="15" t="s">
        <v>34</v>
      </c>
      <c r="L154" s="1" t="s">
        <v>42</v>
      </c>
      <c r="M154" s="2" t="s">
        <v>42</v>
      </c>
      <c r="N154" s="5" t="s">
        <v>42</v>
      </c>
      <c r="O154" s="1" t="s">
        <v>42</v>
      </c>
      <c r="P154" s="1" t="s">
        <v>42</v>
      </c>
      <c r="Q154" s="1" t="s">
        <v>42</v>
      </c>
      <c r="R154" s="1" t="s">
        <v>42</v>
      </c>
      <c r="S154" s="1" t="s">
        <v>42</v>
      </c>
      <c r="T154" s="2" t="s">
        <v>42</v>
      </c>
      <c r="U154" s="2" t="s">
        <v>42</v>
      </c>
      <c r="V154" s="2" t="s">
        <v>42</v>
      </c>
      <c r="W154" s="2" t="s">
        <v>42</v>
      </c>
      <c r="X154" s="2" t="s">
        <v>42</v>
      </c>
      <c r="Y154" s="2" t="s">
        <v>42</v>
      </c>
      <c r="Z154" s="2" t="s">
        <v>42</v>
      </c>
      <c r="AA154" s="2" t="s">
        <v>42</v>
      </c>
      <c r="AB154" s="2" t="s">
        <v>42</v>
      </c>
      <c r="AC154" s="2" t="s">
        <v>42</v>
      </c>
      <c r="AD154" s="2" t="s">
        <v>42</v>
      </c>
      <c r="AE154" s="2" t="s">
        <v>42</v>
      </c>
      <c r="AF154" s="2" t="s">
        <v>42</v>
      </c>
      <c r="AG154" s="2" t="s">
        <v>42</v>
      </c>
      <c r="AH154" s="2">
        <v>0</v>
      </c>
      <c r="AI154" s="2" t="s">
        <v>42</v>
      </c>
      <c r="AJ154" s="2" t="s">
        <v>42</v>
      </c>
      <c r="AK154" s="2" t="s">
        <v>42</v>
      </c>
      <c r="AL154" s="2" t="s">
        <v>42</v>
      </c>
      <c r="AM154" s="8" t="s">
        <v>42</v>
      </c>
      <c r="AN154">
        <f t="shared" ref="AN154:AN170" si="12">COUNTIF(J154:AM154,"+")</f>
        <v>1</v>
      </c>
      <c r="AO154">
        <f t="shared" ref="AO154:AO170" si="13">COUNTIF(J154:AM154,"-")</f>
        <v>0</v>
      </c>
      <c r="AP154">
        <f t="shared" ref="AP154:AP170" si="14">COUNTIF(J154:AM154,"0")</f>
        <v>1</v>
      </c>
      <c r="AQ154" s="9">
        <f t="shared" si="11"/>
        <v>1</v>
      </c>
    </row>
    <row r="155" spans="8:43" x14ac:dyDescent="0.35">
      <c r="H155" s="100"/>
      <c r="I155" s="14" t="s">
        <v>188</v>
      </c>
      <c r="J155" s="5" t="s">
        <v>42</v>
      </c>
      <c r="K155" s="1" t="s">
        <v>42</v>
      </c>
      <c r="L155" s="1" t="s">
        <v>42</v>
      </c>
      <c r="M155" s="1" t="s">
        <v>42</v>
      </c>
      <c r="N155" s="5" t="s">
        <v>42</v>
      </c>
      <c r="O155" s="1" t="s">
        <v>42</v>
      </c>
      <c r="P155" s="1" t="s">
        <v>42</v>
      </c>
      <c r="Q155" s="1" t="s">
        <v>42</v>
      </c>
      <c r="R155" s="1" t="s">
        <v>42</v>
      </c>
      <c r="S155" s="1" t="s">
        <v>42</v>
      </c>
      <c r="T155" s="1" t="s">
        <v>42</v>
      </c>
      <c r="U155" s="1" t="s">
        <v>42</v>
      </c>
      <c r="V155" s="1" t="s">
        <v>42</v>
      </c>
      <c r="W155" s="1" t="s">
        <v>42</v>
      </c>
      <c r="X155" s="1" t="s">
        <v>42</v>
      </c>
      <c r="Y155" s="1" t="s">
        <v>42</v>
      </c>
      <c r="Z155" s="1" t="s">
        <v>42</v>
      </c>
      <c r="AA155" s="1" t="s">
        <v>42</v>
      </c>
      <c r="AB155" s="1" t="s">
        <v>42</v>
      </c>
      <c r="AC155" s="1" t="s">
        <v>42</v>
      </c>
      <c r="AD155" s="1" t="s">
        <v>42</v>
      </c>
      <c r="AE155" s="1" t="s">
        <v>42</v>
      </c>
      <c r="AF155" s="1" t="s">
        <v>42</v>
      </c>
      <c r="AG155" s="1" t="s">
        <v>42</v>
      </c>
      <c r="AH155" s="1" t="s">
        <v>42</v>
      </c>
      <c r="AI155" s="1" t="s">
        <v>42</v>
      </c>
      <c r="AJ155" s="1" t="s">
        <v>42</v>
      </c>
      <c r="AK155" s="1" t="s">
        <v>42</v>
      </c>
      <c r="AL155" s="1" t="s">
        <v>42</v>
      </c>
      <c r="AM155" s="8" t="s">
        <v>42</v>
      </c>
      <c r="AN155">
        <f t="shared" si="12"/>
        <v>0</v>
      </c>
      <c r="AO155">
        <f t="shared" si="13"/>
        <v>0</v>
      </c>
      <c r="AP155">
        <f t="shared" si="14"/>
        <v>0</v>
      </c>
      <c r="AQ155" s="9">
        <f t="shared" si="11"/>
        <v>0</v>
      </c>
    </row>
    <row r="156" spans="8:43" x14ac:dyDescent="0.35">
      <c r="H156" s="100"/>
      <c r="I156" s="14" t="s">
        <v>189</v>
      </c>
      <c r="J156" s="5" t="s">
        <v>42</v>
      </c>
      <c r="K156" s="1" t="s">
        <v>42</v>
      </c>
      <c r="L156" s="1" t="s">
        <v>42</v>
      </c>
      <c r="M156" s="1" t="s">
        <v>42</v>
      </c>
      <c r="N156" s="5" t="s">
        <v>42</v>
      </c>
      <c r="O156" s="1" t="s">
        <v>42</v>
      </c>
      <c r="P156" s="1" t="s">
        <v>42</v>
      </c>
      <c r="Q156" s="1" t="s">
        <v>42</v>
      </c>
      <c r="R156" s="1" t="s">
        <v>42</v>
      </c>
      <c r="S156" s="1" t="s">
        <v>42</v>
      </c>
      <c r="T156" s="1" t="s">
        <v>42</v>
      </c>
      <c r="U156" s="1" t="s">
        <v>42</v>
      </c>
      <c r="V156" s="1" t="s">
        <v>42</v>
      </c>
      <c r="W156" s="1" t="s">
        <v>42</v>
      </c>
      <c r="X156" s="1" t="s">
        <v>42</v>
      </c>
      <c r="Y156" s="1" t="s">
        <v>42</v>
      </c>
      <c r="Z156" s="1" t="s">
        <v>42</v>
      </c>
      <c r="AA156" s="1" t="s">
        <v>42</v>
      </c>
      <c r="AB156" s="1" t="s">
        <v>42</v>
      </c>
      <c r="AC156" s="1" t="s">
        <v>42</v>
      </c>
      <c r="AD156" s="1" t="s">
        <v>42</v>
      </c>
      <c r="AE156" s="1" t="s">
        <v>42</v>
      </c>
      <c r="AF156" s="1" t="s">
        <v>42</v>
      </c>
      <c r="AG156" s="1" t="s">
        <v>42</v>
      </c>
      <c r="AH156" s="1" t="s">
        <v>42</v>
      </c>
      <c r="AI156" s="1" t="s">
        <v>42</v>
      </c>
      <c r="AJ156" s="1" t="s">
        <v>42</v>
      </c>
      <c r="AK156" s="1" t="s">
        <v>42</v>
      </c>
      <c r="AL156" s="1" t="s">
        <v>42</v>
      </c>
      <c r="AM156" s="8" t="s">
        <v>42</v>
      </c>
      <c r="AN156">
        <f t="shared" si="12"/>
        <v>0</v>
      </c>
      <c r="AO156">
        <f t="shared" si="13"/>
        <v>0</v>
      </c>
      <c r="AP156">
        <f t="shared" si="14"/>
        <v>0</v>
      </c>
      <c r="AQ156" s="9">
        <f t="shared" si="11"/>
        <v>0</v>
      </c>
    </row>
    <row r="157" spans="8:43" x14ac:dyDescent="0.35">
      <c r="H157" s="100"/>
      <c r="I157" s="14" t="s">
        <v>190</v>
      </c>
      <c r="J157" s="5" t="s">
        <v>42</v>
      </c>
      <c r="K157" s="1" t="s">
        <v>42</v>
      </c>
      <c r="L157" s="1" t="s">
        <v>42</v>
      </c>
      <c r="M157" s="1" t="s">
        <v>42</v>
      </c>
      <c r="N157" s="5" t="s">
        <v>42</v>
      </c>
      <c r="O157" s="1" t="s">
        <v>42</v>
      </c>
      <c r="P157" s="1" t="s">
        <v>42</v>
      </c>
      <c r="Q157" s="1" t="s">
        <v>42</v>
      </c>
      <c r="R157" s="1" t="s">
        <v>42</v>
      </c>
      <c r="S157" s="1" t="s">
        <v>42</v>
      </c>
      <c r="T157" s="1" t="s">
        <v>42</v>
      </c>
      <c r="U157" s="1" t="s">
        <v>42</v>
      </c>
      <c r="V157" s="1" t="s">
        <v>42</v>
      </c>
      <c r="W157" s="1" t="s">
        <v>42</v>
      </c>
      <c r="X157" s="1" t="s">
        <v>42</v>
      </c>
      <c r="Y157" s="1" t="s">
        <v>42</v>
      </c>
      <c r="Z157" s="1" t="s">
        <v>42</v>
      </c>
      <c r="AA157" s="1" t="s">
        <v>42</v>
      </c>
      <c r="AB157" s="1" t="s">
        <v>42</v>
      </c>
      <c r="AC157" s="1" t="s">
        <v>42</v>
      </c>
      <c r="AD157" s="1" t="s">
        <v>42</v>
      </c>
      <c r="AE157" s="1" t="s">
        <v>42</v>
      </c>
      <c r="AF157" s="1" t="s">
        <v>42</v>
      </c>
      <c r="AG157" s="1" t="s">
        <v>42</v>
      </c>
      <c r="AH157" s="1" t="s">
        <v>42</v>
      </c>
      <c r="AI157" s="1" t="s">
        <v>42</v>
      </c>
      <c r="AJ157" s="1" t="s">
        <v>42</v>
      </c>
      <c r="AK157" s="1" t="s">
        <v>42</v>
      </c>
      <c r="AL157" s="1" t="s">
        <v>42</v>
      </c>
      <c r="AM157" s="8" t="s">
        <v>42</v>
      </c>
      <c r="AN157">
        <f t="shared" si="12"/>
        <v>0</v>
      </c>
      <c r="AO157">
        <f t="shared" si="13"/>
        <v>0</v>
      </c>
      <c r="AP157">
        <f t="shared" si="14"/>
        <v>0</v>
      </c>
      <c r="AQ157" s="9">
        <f t="shared" si="11"/>
        <v>0</v>
      </c>
    </row>
    <row r="158" spans="8:43" x14ac:dyDescent="0.35">
      <c r="H158" s="100"/>
      <c r="I158" s="14" t="s">
        <v>191</v>
      </c>
      <c r="J158" s="5" t="s">
        <v>42</v>
      </c>
      <c r="K158" s="1" t="s">
        <v>42</v>
      </c>
      <c r="L158" s="1" t="s">
        <v>42</v>
      </c>
      <c r="M158" s="1" t="s">
        <v>42</v>
      </c>
      <c r="N158" s="5" t="s">
        <v>42</v>
      </c>
      <c r="O158" s="1" t="s">
        <v>42</v>
      </c>
      <c r="P158" s="1" t="s">
        <v>42</v>
      </c>
      <c r="Q158" s="1" t="s">
        <v>42</v>
      </c>
      <c r="R158" s="1" t="s">
        <v>42</v>
      </c>
      <c r="S158" s="1" t="s">
        <v>42</v>
      </c>
      <c r="T158" s="1" t="s">
        <v>42</v>
      </c>
      <c r="U158" s="1" t="s">
        <v>42</v>
      </c>
      <c r="V158" s="1" t="s">
        <v>42</v>
      </c>
      <c r="W158" s="1" t="s">
        <v>42</v>
      </c>
      <c r="X158" s="1" t="s">
        <v>42</v>
      </c>
      <c r="Y158" s="1" t="s">
        <v>42</v>
      </c>
      <c r="Z158" s="1" t="s">
        <v>42</v>
      </c>
      <c r="AA158" s="1" t="s">
        <v>42</v>
      </c>
      <c r="AB158" s="1" t="s">
        <v>42</v>
      </c>
      <c r="AC158" s="1" t="s">
        <v>42</v>
      </c>
      <c r="AD158" s="1" t="s">
        <v>42</v>
      </c>
      <c r="AE158" s="1" t="s">
        <v>42</v>
      </c>
      <c r="AF158" s="1" t="s">
        <v>42</v>
      </c>
      <c r="AG158" s="1" t="s">
        <v>42</v>
      </c>
      <c r="AH158" s="1" t="s">
        <v>42</v>
      </c>
      <c r="AI158" s="1" t="s">
        <v>42</v>
      </c>
      <c r="AJ158" s="1" t="s">
        <v>42</v>
      </c>
      <c r="AK158" s="1" t="s">
        <v>42</v>
      </c>
      <c r="AL158" s="1" t="s">
        <v>42</v>
      </c>
      <c r="AM158" s="8" t="s">
        <v>42</v>
      </c>
      <c r="AN158">
        <f t="shared" si="12"/>
        <v>0</v>
      </c>
      <c r="AO158">
        <f t="shared" si="13"/>
        <v>0</v>
      </c>
      <c r="AP158">
        <f t="shared" si="14"/>
        <v>0</v>
      </c>
      <c r="AQ158" s="9">
        <f t="shared" si="11"/>
        <v>0</v>
      </c>
    </row>
    <row r="159" spans="8:43" x14ac:dyDescent="0.35">
      <c r="H159" s="100"/>
      <c r="I159" s="14" t="s">
        <v>192</v>
      </c>
      <c r="J159" s="5" t="s">
        <v>42</v>
      </c>
      <c r="K159" s="1" t="s">
        <v>42</v>
      </c>
      <c r="L159" s="1" t="s">
        <v>42</v>
      </c>
      <c r="M159" s="1" t="s">
        <v>42</v>
      </c>
      <c r="N159" s="5" t="s">
        <v>42</v>
      </c>
      <c r="O159" s="1" t="s">
        <v>42</v>
      </c>
      <c r="P159" s="1" t="s">
        <v>42</v>
      </c>
      <c r="Q159" s="1" t="s">
        <v>42</v>
      </c>
      <c r="R159" s="1" t="s">
        <v>42</v>
      </c>
      <c r="S159" s="1" t="s">
        <v>42</v>
      </c>
      <c r="T159" s="1" t="s">
        <v>42</v>
      </c>
      <c r="U159" s="1" t="s">
        <v>42</v>
      </c>
      <c r="V159" s="1" t="s">
        <v>42</v>
      </c>
      <c r="W159" s="1" t="s">
        <v>42</v>
      </c>
      <c r="X159" s="1" t="s">
        <v>42</v>
      </c>
      <c r="Y159" s="1" t="s">
        <v>42</v>
      </c>
      <c r="Z159" s="1" t="s">
        <v>42</v>
      </c>
      <c r="AA159" s="1" t="s">
        <v>42</v>
      </c>
      <c r="AB159" s="1" t="s">
        <v>42</v>
      </c>
      <c r="AC159" s="1" t="s">
        <v>42</v>
      </c>
      <c r="AD159" s="1" t="s">
        <v>42</v>
      </c>
      <c r="AE159" s="1" t="s">
        <v>42</v>
      </c>
      <c r="AF159" s="1" t="s">
        <v>42</v>
      </c>
      <c r="AG159" s="1" t="s">
        <v>42</v>
      </c>
      <c r="AH159" s="1" t="s">
        <v>42</v>
      </c>
      <c r="AI159" s="1" t="s">
        <v>42</v>
      </c>
      <c r="AJ159" s="1" t="s">
        <v>34</v>
      </c>
      <c r="AK159" s="1" t="s">
        <v>42</v>
      </c>
      <c r="AL159" s="1" t="s">
        <v>42</v>
      </c>
      <c r="AM159" s="8" t="s">
        <v>42</v>
      </c>
      <c r="AN159">
        <f t="shared" si="12"/>
        <v>1</v>
      </c>
      <c r="AO159">
        <f t="shared" si="13"/>
        <v>0</v>
      </c>
      <c r="AP159">
        <f t="shared" si="14"/>
        <v>0</v>
      </c>
      <c r="AQ159" s="9">
        <f t="shared" si="11"/>
        <v>1</v>
      </c>
    </row>
    <row r="160" spans="8:43" ht="16" thickBot="1" x14ac:dyDescent="0.4">
      <c r="H160" s="101"/>
      <c r="I160" s="82" t="s">
        <v>193</v>
      </c>
      <c r="J160" s="70" t="s">
        <v>42</v>
      </c>
      <c r="K160" s="71" t="s">
        <v>42</v>
      </c>
      <c r="L160" s="71" t="s">
        <v>42</v>
      </c>
      <c r="M160" s="72" t="s">
        <v>42</v>
      </c>
      <c r="N160" s="70" t="s">
        <v>42</v>
      </c>
      <c r="O160" s="71" t="s">
        <v>42</v>
      </c>
      <c r="P160" s="71" t="s">
        <v>42</v>
      </c>
      <c r="Q160" s="71" t="s">
        <v>42</v>
      </c>
      <c r="R160" s="71" t="s">
        <v>42</v>
      </c>
      <c r="S160" s="71" t="s">
        <v>42</v>
      </c>
      <c r="T160" s="72" t="s">
        <v>42</v>
      </c>
      <c r="U160" s="72" t="s">
        <v>42</v>
      </c>
      <c r="V160" s="72" t="s">
        <v>42</v>
      </c>
      <c r="W160" s="72" t="s">
        <v>34</v>
      </c>
      <c r="X160" s="72" t="s">
        <v>42</v>
      </c>
      <c r="Y160" s="72" t="s">
        <v>42</v>
      </c>
      <c r="Z160" s="72" t="s">
        <v>42</v>
      </c>
      <c r="AA160" s="72" t="s">
        <v>42</v>
      </c>
      <c r="AB160" s="72" t="s">
        <v>42</v>
      </c>
      <c r="AC160" s="72" t="s">
        <v>42</v>
      </c>
      <c r="AD160" s="72" t="s">
        <v>42</v>
      </c>
      <c r="AE160" s="72" t="s">
        <v>42</v>
      </c>
      <c r="AF160" s="72" t="s">
        <v>42</v>
      </c>
      <c r="AG160" s="72" t="s">
        <v>35</v>
      </c>
      <c r="AH160" s="72" t="s">
        <v>42</v>
      </c>
      <c r="AI160" s="72" t="s">
        <v>42</v>
      </c>
      <c r="AJ160" s="72" t="s">
        <v>42</v>
      </c>
      <c r="AK160" s="72" t="s">
        <v>42</v>
      </c>
      <c r="AL160" s="72" t="s">
        <v>42</v>
      </c>
      <c r="AM160" s="76" t="s">
        <v>42</v>
      </c>
      <c r="AN160" s="10">
        <f t="shared" si="12"/>
        <v>1</v>
      </c>
      <c r="AO160" s="10">
        <f t="shared" si="13"/>
        <v>1</v>
      </c>
      <c r="AP160" s="10">
        <f t="shared" si="14"/>
        <v>0</v>
      </c>
      <c r="AQ160" s="11">
        <f t="shared" si="11"/>
        <v>0</v>
      </c>
    </row>
    <row r="161" spans="8:43" x14ac:dyDescent="0.35">
      <c r="H161" s="102" t="s">
        <v>194</v>
      </c>
      <c r="I161" s="77" t="s">
        <v>195</v>
      </c>
      <c r="J161" s="78" t="s">
        <v>42</v>
      </c>
      <c r="K161" s="80" t="s">
        <v>42</v>
      </c>
      <c r="L161" s="80" t="s">
        <v>42</v>
      </c>
      <c r="M161" s="83" t="s">
        <v>42</v>
      </c>
      <c r="N161" s="78" t="s">
        <v>42</v>
      </c>
      <c r="O161" s="80" t="s">
        <v>42</v>
      </c>
      <c r="P161" s="61" t="s">
        <v>34</v>
      </c>
      <c r="Q161" s="80" t="s">
        <v>42</v>
      </c>
      <c r="R161" s="80" t="s">
        <v>42</v>
      </c>
      <c r="S161" s="80" t="s">
        <v>42</v>
      </c>
      <c r="T161" s="83" t="s">
        <v>42</v>
      </c>
      <c r="U161" s="83" t="s">
        <v>42</v>
      </c>
      <c r="V161" s="83" t="s">
        <v>42</v>
      </c>
      <c r="W161" s="83" t="s">
        <v>42</v>
      </c>
      <c r="X161" s="83" t="s">
        <v>42</v>
      </c>
      <c r="Y161" s="83" t="s">
        <v>42</v>
      </c>
      <c r="Z161" s="83" t="s">
        <v>42</v>
      </c>
      <c r="AA161" s="83" t="s">
        <v>42</v>
      </c>
      <c r="AB161" s="83" t="s">
        <v>42</v>
      </c>
      <c r="AC161" s="83" t="s">
        <v>42</v>
      </c>
      <c r="AD161" s="83" t="s">
        <v>42</v>
      </c>
      <c r="AE161" s="83" t="s">
        <v>42</v>
      </c>
      <c r="AF161" s="83" t="s">
        <v>42</v>
      </c>
      <c r="AG161" s="83" t="s">
        <v>42</v>
      </c>
      <c r="AH161" s="83" t="s">
        <v>42</v>
      </c>
      <c r="AI161" s="83" t="s">
        <v>42</v>
      </c>
      <c r="AJ161" s="83" t="s">
        <v>42</v>
      </c>
      <c r="AK161" s="83" t="s">
        <v>42</v>
      </c>
      <c r="AL161" s="83" t="s">
        <v>42</v>
      </c>
      <c r="AM161" s="8" t="s">
        <v>42</v>
      </c>
      <c r="AN161" s="12">
        <f t="shared" si="12"/>
        <v>1</v>
      </c>
      <c r="AO161" s="12">
        <f t="shared" si="13"/>
        <v>0</v>
      </c>
      <c r="AP161" s="12">
        <f t="shared" si="14"/>
        <v>0</v>
      </c>
      <c r="AQ161" s="13">
        <f t="shared" si="11"/>
        <v>1</v>
      </c>
    </row>
    <row r="162" spans="8:43" x14ac:dyDescent="0.35">
      <c r="H162" s="103"/>
      <c r="I162" s="14" t="s">
        <v>196</v>
      </c>
      <c r="J162" s="5" t="s">
        <v>42</v>
      </c>
      <c r="K162" s="1" t="s">
        <v>42</v>
      </c>
      <c r="L162" s="1" t="s">
        <v>42</v>
      </c>
      <c r="M162" s="2" t="s">
        <v>42</v>
      </c>
      <c r="N162" s="5" t="s">
        <v>42</v>
      </c>
      <c r="O162" s="1" t="s">
        <v>42</v>
      </c>
      <c r="P162" s="61" t="s">
        <v>34</v>
      </c>
      <c r="Q162" s="1" t="s">
        <v>42</v>
      </c>
      <c r="R162" s="1" t="s">
        <v>42</v>
      </c>
      <c r="S162" s="1" t="s">
        <v>42</v>
      </c>
      <c r="T162" s="2" t="s">
        <v>42</v>
      </c>
      <c r="U162" s="2" t="s">
        <v>42</v>
      </c>
      <c r="V162" s="2" t="s">
        <v>42</v>
      </c>
      <c r="W162" s="2" t="s">
        <v>42</v>
      </c>
      <c r="X162" s="2" t="s">
        <v>42</v>
      </c>
      <c r="Y162" s="2" t="s">
        <v>42</v>
      </c>
      <c r="Z162" s="2" t="s">
        <v>42</v>
      </c>
      <c r="AA162" s="2" t="s">
        <v>42</v>
      </c>
      <c r="AB162" s="2" t="s">
        <v>42</v>
      </c>
      <c r="AC162" s="2" t="s">
        <v>42</v>
      </c>
      <c r="AD162" s="2" t="s">
        <v>42</v>
      </c>
      <c r="AE162" s="2" t="s">
        <v>42</v>
      </c>
      <c r="AF162" s="2" t="s">
        <v>42</v>
      </c>
      <c r="AG162" s="2" t="s">
        <v>42</v>
      </c>
      <c r="AH162" s="2" t="s">
        <v>42</v>
      </c>
      <c r="AI162" s="2" t="s">
        <v>42</v>
      </c>
      <c r="AJ162" s="2" t="s">
        <v>42</v>
      </c>
      <c r="AK162" s="2" t="s">
        <v>42</v>
      </c>
      <c r="AL162" s="2" t="s">
        <v>42</v>
      </c>
      <c r="AM162" s="8" t="s">
        <v>42</v>
      </c>
      <c r="AN162">
        <f t="shared" si="12"/>
        <v>1</v>
      </c>
      <c r="AO162">
        <f t="shared" si="13"/>
        <v>0</v>
      </c>
      <c r="AP162">
        <f t="shared" si="14"/>
        <v>0</v>
      </c>
      <c r="AQ162" s="9">
        <f t="shared" si="11"/>
        <v>1</v>
      </c>
    </row>
    <row r="163" spans="8:43" x14ac:dyDescent="0.35">
      <c r="H163" s="103"/>
      <c r="I163" s="14" t="s">
        <v>197</v>
      </c>
      <c r="J163" s="5" t="s">
        <v>42</v>
      </c>
      <c r="K163" s="1" t="s">
        <v>42</v>
      </c>
      <c r="L163" s="1" t="s">
        <v>42</v>
      </c>
      <c r="M163" s="2" t="s">
        <v>42</v>
      </c>
      <c r="N163" s="5" t="s">
        <v>42</v>
      </c>
      <c r="O163" s="1" t="s">
        <v>42</v>
      </c>
      <c r="P163" s="61" t="s">
        <v>34</v>
      </c>
      <c r="Q163" s="1" t="s">
        <v>42</v>
      </c>
      <c r="R163" s="1" t="s">
        <v>42</v>
      </c>
      <c r="S163" s="1" t="s">
        <v>42</v>
      </c>
      <c r="T163" s="2" t="s">
        <v>42</v>
      </c>
      <c r="U163" s="2" t="s">
        <v>42</v>
      </c>
      <c r="V163" s="2" t="s">
        <v>42</v>
      </c>
      <c r="W163" s="2" t="s">
        <v>42</v>
      </c>
      <c r="X163" s="2" t="s">
        <v>42</v>
      </c>
      <c r="Y163" s="2" t="s">
        <v>42</v>
      </c>
      <c r="Z163" s="2" t="s">
        <v>42</v>
      </c>
      <c r="AA163" s="2" t="s">
        <v>42</v>
      </c>
      <c r="AB163" s="2" t="s">
        <v>42</v>
      </c>
      <c r="AC163" s="2" t="s">
        <v>42</v>
      </c>
      <c r="AD163" s="2" t="s">
        <v>42</v>
      </c>
      <c r="AE163" s="2" t="s">
        <v>42</v>
      </c>
      <c r="AF163" s="2" t="s">
        <v>42</v>
      </c>
      <c r="AG163" s="2" t="s">
        <v>42</v>
      </c>
      <c r="AH163" s="2" t="s">
        <v>42</v>
      </c>
      <c r="AI163" s="2" t="s">
        <v>42</v>
      </c>
      <c r="AJ163" s="2" t="s">
        <v>42</v>
      </c>
      <c r="AK163" s="2" t="s">
        <v>42</v>
      </c>
      <c r="AL163" s="2" t="s">
        <v>42</v>
      </c>
      <c r="AM163" s="8" t="s">
        <v>42</v>
      </c>
      <c r="AN163">
        <f t="shared" si="12"/>
        <v>1</v>
      </c>
      <c r="AO163">
        <f t="shared" si="13"/>
        <v>0</v>
      </c>
      <c r="AP163">
        <f t="shared" si="14"/>
        <v>0</v>
      </c>
      <c r="AQ163" s="9">
        <f t="shared" si="11"/>
        <v>1</v>
      </c>
    </row>
    <row r="164" spans="8:43" ht="16" thickBot="1" x14ac:dyDescent="0.4">
      <c r="H164" s="104"/>
      <c r="I164" s="82" t="s">
        <v>198</v>
      </c>
      <c r="J164" s="70" t="s">
        <v>42</v>
      </c>
      <c r="K164" s="71" t="s">
        <v>42</v>
      </c>
      <c r="L164" s="71" t="s">
        <v>42</v>
      </c>
      <c r="M164" s="72" t="s">
        <v>42</v>
      </c>
      <c r="N164" s="70" t="s">
        <v>42</v>
      </c>
      <c r="O164" s="71" t="s">
        <v>42</v>
      </c>
      <c r="P164" s="71" t="s">
        <v>42</v>
      </c>
      <c r="Q164" s="71" t="s">
        <v>42</v>
      </c>
      <c r="R164" s="71" t="s">
        <v>42</v>
      </c>
      <c r="S164" s="71" t="s">
        <v>42</v>
      </c>
      <c r="T164" s="72" t="s">
        <v>42</v>
      </c>
      <c r="U164" s="72" t="s">
        <v>42</v>
      </c>
      <c r="V164" s="72" t="s">
        <v>42</v>
      </c>
      <c r="W164" s="72" t="s">
        <v>42</v>
      </c>
      <c r="X164" s="72" t="s">
        <v>42</v>
      </c>
      <c r="Y164" s="72" t="s">
        <v>42</v>
      </c>
      <c r="Z164" s="72" t="s">
        <v>42</v>
      </c>
      <c r="AA164" s="72" t="s">
        <v>42</v>
      </c>
      <c r="AB164" s="72" t="s">
        <v>42</v>
      </c>
      <c r="AC164" s="72" t="s">
        <v>42</v>
      </c>
      <c r="AD164" s="72" t="s">
        <v>42</v>
      </c>
      <c r="AE164" s="72" t="s">
        <v>42</v>
      </c>
      <c r="AF164" s="72" t="s">
        <v>42</v>
      </c>
      <c r="AG164" s="72" t="s">
        <v>42</v>
      </c>
      <c r="AH164" s="72" t="s">
        <v>42</v>
      </c>
      <c r="AI164" s="72" t="s">
        <v>42</v>
      </c>
      <c r="AJ164" s="72" t="s">
        <v>42</v>
      </c>
      <c r="AK164" s="72" t="s">
        <v>42</v>
      </c>
      <c r="AL164" s="72" t="s">
        <v>42</v>
      </c>
      <c r="AM164" s="76" t="s">
        <v>42</v>
      </c>
      <c r="AN164" s="10">
        <f t="shared" si="12"/>
        <v>0</v>
      </c>
      <c r="AO164" s="10">
        <f t="shared" si="13"/>
        <v>0</v>
      </c>
      <c r="AP164" s="10">
        <f t="shared" si="14"/>
        <v>0</v>
      </c>
      <c r="AQ164" s="11">
        <f t="shared" si="11"/>
        <v>0</v>
      </c>
    </row>
    <row r="165" spans="8:43" x14ac:dyDescent="0.35">
      <c r="H165" s="102" t="s">
        <v>199</v>
      </c>
      <c r="I165" s="77" t="s">
        <v>200</v>
      </c>
      <c r="J165" s="78" t="s">
        <v>42</v>
      </c>
      <c r="K165" s="80" t="s">
        <v>42</v>
      </c>
      <c r="L165" s="80" t="s">
        <v>42</v>
      </c>
      <c r="M165" s="80" t="s">
        <v>34</v>
      </c>
      <c r="N165" s="78" t="s">
        <v>42</v>
      </c>
      <c r="O165" s="80" t="s">
        <v>42</v>
      </c>
      <c r="P165" s="80" t="s">
        <v>42</v>
      </c>
      <c r="Q165" s="80" t="s">
        <v>42</v>
      </c>
      <c r="R165" s="80" t="s">
        <v>42</v>
      </c>
      <c r="S165" s="80" t="s">
        <v>42</v>
      </c>
      <c r="T165" s="80" t="s">
        <v>42</v>
      </c>
      <c r="U165" s="80" t="s">
        <v>42</v>
      </c>
      <c r="V165" s="80" t="s">
        <v>42</v>
      </c>
      <c r="W165" s="80" t="s">
        <v>42</v>
      </c>
      <c r="X165" s="80" t="s">
        <v>42</v>
      </c>
      <c r="Y165" s="80" t="s">
        <v>42</v>
      </c>
      <c r="Z165" s="80" t="s">
        <v>42</v>
      </c>
      <c r="AA165" s="80" t="s">
        <v>42</v>
      </c>
      <c r="AB165" s="80" t="s">
        <v>42</v>
      </c>
      <c r="AC165" s="80" t="s">
        <v>42</v>
      </c>
      <c r="AD165" s="80" t="s">
        <v>42</v>
      </c>
      <c r="AE165" s="80" t="s">
        <v>42</v>
      </c>
      <c r="AF165" s="80" t="s">
        <v>42</v>
      </c>
      <c r="AG165" s="80" t="s">
        <v>42</v>
      </c>
      <c r="AH165" s="80" t="s">
        <v>42</v>
      </c>
      <c r="AI165" s="80" t="s">
        <v>42</v>
      </c>
      <c r="AJ165" s="80" t="s">
        <v>42</v>
      </c>
      <c r="AK165" s="80" t="s">
        <v>42</v>
      </c>
      <c r="AL165" s="80" t="s">
        <v>42</v>
      </c>
      <c r="AM165" s="1" t="s">
        <v>42</v>
      </c>
      <c r="AN165">
        <f t="shared" si="12"/>
        <v>1</v>
      </c>
      <c r="AO165">
        <f t="shared" si="13"/>
        <v>0</v>
      </c>
      <c r="AP165">
        <f t="shared" si="14"/>
        <v>0</v>
      </c>
      <c r="AQ165" s="9">
        <f t="shared" si="11"/>
        <v>1</v>
      </c>
    </row>
    <row r="166" spans="8:43" x14ac:dyDescent="0.35">
      <c r="H166" s="103"/>
      <c r="I166" s="14" t="s">
        <v>201</v>
      </c>
      <c r="J166" s="5" t="s">
        <v>42</v>
      </c>
      <c r="K166" s="1" t="s">
        <v>42</v>
      </c>
      <c r="L166" s="1" t="s">
        <v>42</v>
      </c>
      <c r="M166" s="1" t="s">
        <v>42</v>
      </c>
      <c r="N166" s="5" t="s">
        <v>42</v>
      </c>
      <c r="O166" s="1" t="s">
        <v>42</v>
      </c>
      <c r="P166" s="1" t="s">
        <v>42</v>
      </c>
      <c r="Q166" s="1" t="s">
        <v>42</v>
      </c>
      <c r="R166" s="1" t="s">
        <v>42</v>
      </c>
      <c r="S166" s="1" t="s">
        <v>42</v>
      </c>
      <c r="T166" s="1" t="s">
        <v>42</v>
      </c>
      <c r="U166" s="1" t="s">
        <v>42</v>
      </c>
      <c r="V166" s="1" t="s">
        <v>42</v>
      </c>
      <c r="W166" s="1" t="s">
        <v>42</v>
      </c>
      <c r="X166" s="1" t="s">
        <v>42</v>
      </c>
      <c r="Y166" s="1" t="s">
        <v>42</v>
      </c>
      <c r="Z166" s="1" t="s">
        <v>42</v>
      </c>
      <c r="AA166" s="1" t="s">
        <v>42</v>
      </c>
      <c r="AB166" s="1" t="s">
        <v>42</v>
      </c>
      <c r="AC166" s="1" t="s">
        <v>42</v>
      </c>
      <c r="AD166" s="1" t="s">
        <v>42</v>
      </c>
      <c r="AE166" s="1" t="s">
        <v>42</v>
      </c>
      <c r="AF166" s="1" t="s">
        <v>42</v>
      </c>
      <c r="AG166" s="1" t="s">
        <v>42</v>
      </c>
      <c r="AH166" s="1" t="s">
        <v>42</v>
      </c>
      <c r="AI166" s="1" t="s">
        <v>42</v>
      </c>
      <c r="AJ166" s="1" t="s">
        <v>42</v>
      </c>
      <c r="AK166" s="1" t="s">
        <v>42</v>
      </c>
      <c r="AL166" s="1" t="s">
        <v>42</v>
      </c>
      <c r="AM166" s="1" t="s">
        <v>42</v>
      </c>
      <c r="AN166">
        <f t="shared" si="12"/>
        <v>0</v>
      </c>
      <c r="AO166">
        <f t="shared" si="13"/>
        <v>0</v>
      </c>
      <c r="AP166">
        <f t="shared" si="14"/>
        <v>0</v>
      </c>
      <c r="AQ166" s="9">
        <f t="shared" si="11"/>
        <v>0</v>
      </c>
    </row>
    <row r="167" spans="8:43" x14ac:dyDescent="0.35">
      <c r="H167" s="103"/>
      <c r="I167" s="14" t="s">
        <v>202</v>
      </c>
      <c r="J167" s="5" t="s">
        <v>42</v>
      </c>
      <c r="K167" s="1" t="s">
        <v>42</v>
      </c>
      <c r="L167" s="1" t="s">
        <v>42</v>
      </c>
      <c r="M167" s="1" t="s">
        <v>42</v>
      </c>
      <c r="N167" s="5" t="s">
        <v>42</v>
      </c>
      <c r="O167" s="1" t="s">
        <v>42</v>
      </c>
      <c r="P167" s="1" t="s">
        <v>42</v>
      </c>
      <c r="Q167" s="1" t="s">
        <v>42</v>
      </c>
      <c r="R167" s="1" t="s">
        <v>42</v>
      </c>
      <c r="S167" s="1" t="s">
        <v>42</v>
      </c>
      <c r="T167" s="1" t="s">
        <v>42</v>
      </c>
      <c r="U167" s="1" t="s">
        <v>42</v>
      </c>
      <c r="V167" s="1" t="s">
        <v>42</v>
      </c>
      <c r="W167" s="1" t="s">
        <v>42</v>
      </c>
      <c r="X167" s="1" t="s">
        <v>42</v>
      </c>
      <c r="Y167" s="1" t="s">
        <v>42</v>
      </c>
      <c r="Z167" s="1" t="s">
        <v>42</v>
      </c>
      <c r="AA167" s="1" t="s">
        <v>42</v>
      </c>
      <c r="AB167" s="1" t="s">
        <v>42</v>
      </c>
      <c r="AC167" s="1" t="s">
        <v>42</v>
      </c>
      <c r="AD167" s="1" t="s">
        <v>42</v>
      </c>
      <c r="AE167" s="1" t="s">
        <v>42</v>
      </c>
      <c r="AF167" s="1" t="s">
        <v>42</v>
      </c>
      <c r="AG167" s="1" t="s">
        <v>42</v>
      </c>
      <c r="AH167" s="1" t="s">
        <v>42</v>
      </c>
      <c r="AI167" s="1" t="s">
        <v>42</v>
      </c>
      <c r="AJ167" s="1" t="s">
        <v>42</v>
      </c>
      <c r="AK167" s="1" t="s">
        <v>42</v>
      </c>
      <c r="AL167" s="1" t="s">
        <v>42</v>
      </c>
      <c r="AM167" s="1" t="s">
        <v>42</v>
      </c>
      <c r="AN167">
        <f t="shared" si="12"/>
        <v>0</v>
      </c>
      <c r="AO167">
        <f t="shared" si="13"/>
        <v>0</v>
      </c>
      <c r="AP167">
        <f t="shared" si="14"/>
        <v>0</v>
      </c>
      <c r="AQ167" s="9">
        <f t="shared" si="11"/>
        <v>0</v>
      </c>
    </row>
    <row r="168" spans="8:43" x14ac:dyDescent="0.35">
      <c r="H168" s="103"/>
      <c r="I168" s="14" t="s">
        <v>203</v>
      </c>
      <c r="J168" s="5" t="s">
        <v>42</v>
      </c>
      <c r="K168" s="1" t="s">
        <v>42</v>
      </c>
      <c r="L168" s="1" t="s">
        <v>42</v>
      </c>
      <c r="M168" s="1" t="s">
        <v>42</v>
      </c>
      <c r="N168" s="5" t="s">
        <v>42</v>
      </c>
      <c r="O168" s="1" t="s">
        <v>42</v>
      </c>
      <c r="P168" s="1" t="s">
        <v>42</v>
      </c>
      <c r="Q168" s="1" t="s">
        <v>42</v>
      </c>
      <c r="R168" s="1" t="s">
        <v>42</v>
      </c>
      <c r="S168" s="1" t="s">
        <v>42</v>
      </c>
      <c r="T168" s="1" t="s">
        <v>42</v>
      </c>
      <c r="U168" s="1" t="s">
        <v>42</v>
      </c>
      <c r="V168" s="1" t="s">
        <v>42</v>
      </c>
      <c r="W168" s="1" t="s">
        <v>42</v>
      </c>
      <c r="X168" s="1" t="s">
        <v>42</v>
      </c>
      <c r="Y168" s="1" t="s">
        <v>42</v>
      </c>
      <c r="Z168" s="1" t="s">
        <v>42</v>
      </c>
      <c r="AA168" s="1" t="s">
        <v>42</v>
      </c>
      <c r="AB168" s="1" t="s">
        <v>42</v>
      </c>
      <c r="AC168" s="1" t="s">
        <v>42</v>
      </c>
      <c r="AD168" s="1" t="s">
        <v>42</v>
      </c>
      <c r="AE168" s="1" t="s">
        <v>42</v>
      </c>
      <c r="AF168" s="1" t="s">
        <v>42</v>
      </c>
      <c r="AG168" s="1" t="s">
        <v>42</v>
      </c>
      <c r="AH168" s="1" t="s">
        <v>42</v>
      </c>
      <c r="AI168" s="1" t="s">
        <v>42</v>
      </c>
      <c r="AJ168" s="1" t="s">
        <v>42</v>
      </c>
      <c r="AK168" s="1" t="s">
        <v>42</v>
      </c>
      <c r="AL168" s="1" t="s">
        <v>42</v>
      </c>
      <c r="AM168" s="1" t="s">
        <v>42</v>
      </c>
      <c r="AN168">
        <f t="shared" si="12"/>
        <v>0</v>
      </c>
      <c r="AO168">
        <f t="shared" si="13"/>
        <v>0</v>
      </c>
      <c r="AP168">
        <f t="shared" si="14"/>
        <v>0</v>
      </c>
      <c r="AQ168" s="9">
        <f t="shared" si="11"/>
        <v>0</v>
      </c>
    </row>
    <row r="169" spans="8:43" x14ac:dyDescent="0.35">
      <c r="H169" s="103"/>
      <c r="I169" s="14" t="s">
        <v>204</v>
      </c>
      <c r="J169" s="5" t="s">
        <v>42</v>
      </c>
      <c r="K169" s="1" t="s">
        <v>42</v>
      </c>
      <c r="L169" s="1" t="s">
        <v>42</v>
      </c>
      <c r="M169" s="1" t="s">
        <v>42</v>
      </c>
      <c r="N169" s="5" t="s">
        <v>42</v>
      </c>
      <c r="O169" s="1" t="s">
        <v>42</v>
      </c>
      <c r="P169" s="1" t="s">
        <v>42</v>
      </c>
      <c r="Q169" s="1" t="s">
        <v>42</v>
      </c>
      <c r="R169" s="1" t="s">
        <v>42</v>
      </c>
      <c r="S169" s="1" t="s">
        <v>42</v>
      </c>
      <c r="T169" s="1" t="s">
        <v>42</v>
      </c>
      <c r="U169" s="1" t="s">
        <v>42</v>
      </c>
      <c r="V169" s="1" t="s">
        <v>42</v>
      </c>
      <c r="W169" s="1" t="s">
        <v>42</v>
      </c>
      <c r="X169" s="1" t="s">
        <v>42</v>
      </c>
      <c r="Y169" s="1" t="s">
        <v>42</v>
      </c>
      <c r="Z169" s="1" t="s">
        <v>42</v>
      </c>
      <c r="AA169" s="1" t="s">
        <v>42</v>
      </c>
      <c r="AB169" s="1" t="s">
        <v>42</v>
      </c>
      <c r="AC169" s="1" t="s">
        <v>42</v>
      </c>
      <c r="AD169" s="1" t="s">
        <v>42</v>
      </c>
      <c r="AE169" s="1" t="s">
        <v>42</v>
      </c>
      <c r="AF169" s="1" t="s">
        <v>42</v>
      </c>
      <c r="AG169" s="1" t="s">
        <v>42</v>
      </c>
      <c r="AH169" s="1" t="s">
        <v>42</v>
      </c>
      <c r="AI169" s="1" t="s">
        <v>42</v>
      </c>
      <c r="AJ169" s="1" t="s">
        <v>42</v>
      </c>
      <c r="AK169" s="1" t="s">
        <v>42</v>
      </c>
      <c r="AL169" s="1" t="s">
        <v>42</v>
      </c>
      <c r="AM169" s="1" t="s">
        <v>42</v>
      </c>
      <c r="AN169">
        <f t="shared" si="12"/>
        <v>0</v>
      </c>
      <c r="AO169">
        <f t="shared" si="13"/>
        <v>0</v>
      </c>
      <c r="AP169">
        <f t="shared" si="14"/>
        <v>0</v>
      </c>
      <c r="AQ169" s="9">
        <f t="shared" si="11"/>
        <v>0</v>
      </c>
    </row>
    <row r="170" spans="8:43" x14ac:dyDescent="0.35">
      <c r="H170" s="103"/>
      <c r="I170" s="14" t="s">
        <v>205</v>
      </c>
      <c r="J170" s="5" t="s">
        <v>42</v>
      </c>
      <c r="K170" s="1" t="s">
        <v>42</v>
      </c>
      <c r="L170" s="1" t="s">
        <v>42</v>
      </c>
      <c r="M170" s="1" t="s">
        <v>42</v>
      </c>
      <c r="N170" s="5" t="s">
        <v>42</v>
      </c>
      <c r="O170" s="1" t="s">
        <v>42</v>
      </c>
      <c r="P170" s="1" t="s">
        <v>42</v>
      </c>
      <c r="Q170" s="1" t="s">
        <v>42</v>
      </c>
      <c r="R170" s="1" t="s">
        <v>42</v>
      </c>
      <c r="S170" s="1" t="s">
        <v>42</v>
      </c>
      <c r="T170" s="1" t="s">
        <v>42</v>
      </c>
      <c r="U170" s="1" t="s">
        <v>42</v>
      </c>
      <c r="V170" s="1" t="s">
        <v>42</v>
      </c>
      <c r="W170" s="1" t="s">
        <v>42</v>
      </c>
      <c r="X170" s="1" t="s">
        <v>42</v>
      </c>
      <c r="Y170" s="1" t="s">
        <v>42</v>
      </c>
      <c r="Z170" s="1" t="s">
        <v>42</v>
      </c>
      <c r="AA170" s="1" t="s">
        <v>42</v>
      </c>
      <c r="AB170" s="1" t="s">
        <v>42</v>
      </c>
      <c r="AC170" s="1" t="s">
        <v>42</v>
      </c>
      <c r="AD170" s="1" t="s">
        <v>42</v>
      </c>
      <c r="AE170" s="1" t="s">
        <v>42</v>
      </c>
      <c r="AF170" s="1" t="s">
        <v>42</v>
      </c>
      <c r="AG170" s="1" t="s">
        <v>42</v>
      </c>
      <c r="AH170" s="1" t="s">
        <v>42</v>
      </c>
      <c r="AI170" s="1" t="s">
        <v>42</v>
      </c>
      <c r="AJ170" s="1" t="s">
        <v>42</v>
      </c>
      <c r="AK170" s="1" t="s">
        <v>42</v>
      </c>
      <c r="AL170" s="1" t="s">
        <v>42</v>
      </c>
      <c r="AM170" s="1" t="s">
        <v>42</v>
      </c>
      <c r="AN170">
        <f t="shared" si="12"/>
        <v>0</v>
      </c>
      <c r="AO170">
        <f t="shared" si="13"/>
        <v>0</v>
      </c>
      <c r="AP170">
        <f t="shared" si="14"/>
        <v>0</v>
      </c>
      <c r="AQ170" s="9">
        <f t="shared" si="11"/>
        <v>0</v>
      </c>
    </row>
    <row r="171" spans="8:43" x14ac:dyDescent="0.35">
      <c r="H171" s="103"/>
      <c r="I171" s="14" t="s">
        <v>206</v>
      </c>
      <c r="J171" s="5"/>
      <c r="K171" s="1"/>
      <c r="L171" s="1"/>
      <c r="M171" s="1"/>
      <c r="N171" s="5"/>
      <c r="O171" s="1"/>
      <c r="P171" s="61" t="s">
        <v>34</v>
      </c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20" t="s">
        <v>36</v>
      </c>
      <c r="AF171" s="1"/>
      <c r="AG171" s="1"/>
      <c r="AH171" s="1"/>
      <c r="AI171" s="1"/>
      <c r="AJ171" s="1"/>
      <c r="AK171" s="1"/>
      <c r="AL171" s="1"/>
      <c r="AM171" s="1"/>
      <c r="AQ171" s="9"/>
    </row>
    <row r="172" spans="8:43" x14ac:dyDescent="0.35">
      <c r="H172" s="103"/>
      <c r="I172" s="14"/>
      <c r="J172" s="5" t="s">
        <v>42</v>
      </c>
      <c r="K172" s="1" t="s">
        <v>42</v>
      </c>
      <c r="L172" s="1" t="s">
        <v>42</v>
      </c>
      <c r="M172" s="1" t="s">
        <v>42</v>
      </c>
      <c r="N172" s="5" t="s">
        <v>42</v>
      </c>
      <c r="O172" s="1" t="s">
        <v>42</v>
      </c>
      <c r="P172" s="1" t="s">
        <v>42</v>
      </c>
      <c r="Q172" s="1" t="s">
        <v>42</v>
      </c>
      <c r="R172" s="1" t="s">
        <v>42</v>
      </c>
      <c r="S172" s="1" t="s">
        <v>42</v>
      </c>
      <c r="T172" s="1"/>
      <c r="U172" s="1"/>
      <c r="V172" s="1" t="s">
        <v>42</v>
      </c>
      <c r="W172" s="1"/>
      <c r="X172" s="1"/>
      <c r="Y172" s="1"/>
      <c r="Z172" s="1"/>
      <c r="AA172" s="1"/>
      <c r="AB172" s="1" t="s">
        <v>42</v>
      </c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 t="s">
        <v>42</v>
      </c>
      <c r="AN172">
        <f>COUNTIF(J172:AM172,"+")</f>
        <v>0</v>
      </c>
      <c r="AO172">
        <f>COUNTIF(J172:AM172,"-")</f>
        <v>0</v>
      </c>
      <c r="AP172">
        <f>COUNTIF(J172:AM172,"0")</f>
        <v>0</v>
      </c>
      <c r="AQ172" s="9">
        <f t="shared" si="11"/>
        <v>0</v>
      </c>
    </row>
    <row r="173" spans="8:43" ht="16" thickBot="1" x14ac:dyDescent="0.4">
      <c r="H173" s="104"/>
      <c r="I173" s="82" t="s">
        <v>207</v>
      </c>
      <c r="J173" s="70" t="s">
        <v>42</v>
      </c>
      <c r="K173" s="71" t="s">
        <v>34</v>
      </c>
      <c r="L173" s="71" t="s">
        <v>42</v>
      </c>
      <c r="M173" s="71" t="s">
        <v>42</v>
      </c>
      <c r="N173" s="70" t="s">
        <v>42</v>
      </c>
      <c r="O173" s="71" t="s">
        <v>42</v>
      </c>
      <c r="P173" s="71" t="s">
        <v>42</v>
      </c>
      <c r="Q173" s="71" t="s">
        <v>34</v>
      </c>
      <c r="R173" s="71" t="s">
        <v>34</v>
      </c>
      <c r="S173" s="71" t="s">
        <v>42</v>
      </c>
      <c r="T173" s="71"/>
      <c r="U173" s="71"/>
      <c r="V173" s="71" t="s">
        <v>42</v>
      </c>
      <c r="W173" s="71"/>
      <c r="X173" s="71"/>
      <c r="Y173" s="71"/>
      <c r="Z173" s="71"/>
      <c r="AA173" s="71"/>
      <c r="AB173" s="71" t="s">
        <v>42</v>
      </c>
      <c r="AC173" s="71"/>
      <c r="AD173" s="71"/>
      <c r="AE173" s="71"/>
      <c r="AF173" s="71"/>
      <c r="AG173" s="71"/>
      <c r="AH173" s="71"/>
      <c r="AI173" s="71"/>
      <c r="AJ173" s="71"/>
      <c r="AK173" s="71"/>
      <c r="AL173" s="71"/>
      <c r="AM173" s="1" t="s">
        <v>42</v>
      </c>
      <c r="AN173" s="10">
        <f>COUNTIF(J173:AM173,"+")</f>
        <v>3</v>
      </c>
      <c r="AO173" s="10">
        <f>COUNTIF(J173:AM173,"-")</f>
        <v>0</v>
      </c>
      <c r="AP173" s="10">
        <f>COUNTIF(J173:AM173,"0")</f>
        <v>0</v>
      </c>
      <c r="AQ173" s="11">
        <f t="shared" si="11"/>
        <v>3</v>
      </c>
    </row>
  </sheetData>
  <mergeCells count="49">
    <mergeCell ref="AN3:AQ3"/>
    <mergeCell ref="J4:J15"/>
    <mergeCell ref="K4:K15"/>
    <mergeCell ref="L4:L15"/>
    <mergeCell ref="M4:M15"/>
    <mergeCell ref="N4:N15"/>
    <mergeCell ref="O4:O15"/>
    <mergeCell ref="AN4:AN15"/>
    <mergeCell ref="AO4:AO15"/>
    <mergeCell ref="AP4:AP15"/>
    <mergeCell ref="AQ4:AQ15"/>
    <mergeCell ref="H17:I17"/>
    <mergeCell ref="AH4:AH15"/>
    <mergeCell ref="AI4:AI15"/>
    <mergeCell ref="AJ4:AJ15"/>
    <mergeCell ref="AK4:AK15"/>
    <mergeCell ref="AB4:AB15"/>
    <mergeCell ref="AC4:AC15"/>
    <mergeCell ref="AD4:AD15"/>
    <mergeCell ref="AE4:AE15"/>
    <mergeCell ref="AF4:AF15"/>
    <mergeCell ref="AG4:AG15"/>
    <mergeCell ref="V4:V15"/>
    <mergeCell ref="W4:W15"/>
    <mergeCell ref="X4:X15"/>
    <mergeCell ref="Y4:Y15"/>
    <mergeCell ref="Z4:Z15"/>
    <mergeCell ref="H16:I16"/>
    <mergeCell ref="AL4:AL15"/>
    <mergeCell ref="AM4:AM15"/>
    <mergeCell ref="AA4:AA15"/>
    <mergeCell ref="P4:P15"/>
    <mergeCell ref="Q4:Q15"/>
    <mergeCell ref="R4:R15"/>
    <mergeCell ref="S4:S15"/>
    <mergeCell ref="T4:T15"/>
    <mergeCell ref="U4:U15"/>
    <mergeCell ref="H3:I15"/>
    <mergeCell ref="J3:M3"/>
    <mergeCell ref="N3:AL3"/>
    <mergeCell ref="H144:H160"/>
    <mergeCell ref="H161:H164"/>
    <mergeCell ref="H165:H173"/>
    <mergeCell ref="H18:I18"/>
    <mergeCell ref="H19:H24"/>
    <mergeCell ref="H25:H37"/>
    <mergeCell ref="H38:H56"/>
    <mergeCell ref="H57:H91"/>
    <mergeCell ref="H92:H143"/>
  </mergeCells>
  <conditionalFormatting sqref="S17:S24 AB19:AB81 K84:N111 K113:N133 K17:N19 K21:N81 J112:S112 K20:M20 AM17:AM173 K135:N173 T127:V127 X127:Z127 T118:X118 Z118 T101:X101 T147:X147 T106:Y106 T17:AA81 T84:AA100 T128:AA133 T119:AA126 T102:AA105 Z101:AA101 T107:AA117 AA106 T135:AB146 T148:AB173 Z147:AB147 AC17:AL81 AC135:AL170 AB84:AL133 AF171:AL173">
    <cfRule type="containsText" dxfId="59" priority="58" operator="containsText" text="0">
      <formula>NOT(ISERROR(SEARCH("0",J17)))</formula>
    </cfRule>
  </conditionalFormatting>
  <conditionalFormatting sqref="K17:N19 K21:N81 N112:S112 K20:M20 P135:S141 P142:R142 K135:N173 P164:S170 Q161:S163 P143:S160 AM17:AM170 T127:V127 X127:Z127 T118:X118 Z118 T101:X101 T147:X147 T106:Y106 T84:AA100 T128:AA133 T119:AA126 T102:AA105 Z101:AA101 T107:AA117 AA106 P18:AA18 P172:AM173 Q171:AM171 P17:AL17 T135:AL146 T148:AL170 Z147:AL147 P19:AL81 AC18:AL18 AB84:AL133">
    <cfRule type="containsText" dxfId="58" priority="57" operator="containsText" text="L">
      <formula>NOT(ISERROR(SEARCH("L",K17)))</formula>
    </cfRule>
  </conditionalFormatting>
  <conditionalFormatting sqref="AN17:AQ173">
    <cfRule type="cellIs" dxfId="57" priority="54" operator="lessThan">
      <formula>0</formula>
    </cfRule>
    <cfRule type="cellIs" dxfId="56" priority="55" operator="greaterThan">
      <formula>3</formula>
    </cfRule>
    <cfRule type="cellIs" dxfId="55" priority="56" operator="greaterThan">
      <formula>1</formula>
    </cfRule>
  </conditionalFormatting>
  <conditionalFormatting sqref="P113:S125 Q35:S81 Q17:R34 P17:P81 S25:S34 AB17 P135:S141 P142:R142 P127:S133 Q126:S126 P102:S111 Q101:S101 P164:S170 Q161:S163 P172:S173 Q171:S171 P84:S100 P143:S160">
    <cfRule type="containsText" dxfId="54" priority="51" operator="containsText" text="0">
      <formula>NOT(ISERROR(SEARCH("0",P17)))</formula>
    </cfRule>
  </conditionalFormatting>
  <conditionalFormatting sqref="M64:M74 M113 M115:M119 M131:M133 M76 M121:M128 M55 M89:M90 M135:M140 M84:M86 M47:M52 M79:M81 M36 M57:M61 M92:M108 M38:M44 M143:M173">
    <cfRule type="containsText" dxfId="53" priority="48" operator="containsText" text="0">
      <formula>NOT(ISERROR(SEARCH("0",M36)))</formula>
    </cfRule>
  </conditionalFormatting>
  <conditionalFormatting sqref="K84:K111 P113:S125 K113:K133 L84:M133 J112:K112 N84:N111 N113:N133 P127:S133 Q126:S126 P102:S111 Q101:S101 P84:S100">
    <cfRule type="containsText" dxfId="52" priority="47" operator="containsText" text="L">
      <formula>NOT(ISERROR(SEARCH("L",J84)))</formula>
    </cfRule>
  </conditionalFormatting>
  <conditionalFormatting sqref="O84:P100 O17:P23 O25:P81 O113:P125 O135:P160 O127:P133 O126 O102:P111 O101 O164:P170 O161:O163 O172:P173 O171">
    <cfRule type="containsText" dxfId="51" priority="44" operator="containsText" text="0">
      <formula>NOT(ISERROR(SEARCH("0",O17)))</formula>
    </cfRule>
  </conditionalFormatting>
  <conditionalFormatting sqref="O84:P100 O17:P23 O25:P81 O113:P125 O135:P160 O127:P133 O126 O102:P111 O101 O164:P170 O161:O163 O172:P173 O171">
    <cfRule type="containsText" dxfId="50" priority="43" operator="containsText" text="L">
      <formula>NOT(ISERROR(SEARCH("L",O17)))</formula>
    </cfRule>
  </conditionalFormatting>
  <conditionalFormatting sqref="O24:P24">
    <cfRule type="containsText" dxfId="49" priority="40" operator="containsText" text="0">
      <formula>NOT(ISERROR(SEARCH("0",O24)))</formula>
    </cfRule>
  </conditionalFormatting>
  <conditionalFormatting sqref="O24:P24">
    <cfRule type="containsText" dxfId="48" priority="39" operator="containsText" text="L">
      <formula>NOT(ISERROR(SEARCH("L",O24)))</formula>
    </cfRule>
  </conditionalFormatting>
  <conditionalFormatting sqref="J84:J111 J17:J23 J25:J81 J113:J133 J135:J173">
    <cfRule type="containsText" dxfId="47" priority="36" operator="containsText" text="0">
      <formula>NOT(ISERROR(SEARCH("0",J17)))</formula>
    </cfRule>
  </conditionalFormatting>
  <conditionalFormatting sqref="J84:J111 J17:J23 J25:J81 J113:J133 J135:J173">
    <cfRule type="containsText" dxfId="46" priority="35" operator="containsText" text="L">
      <formula>NOT(ISERROR(SEARCH("L",J17)))</formula>
    </cfRule>
  </conditionalFormatting>
  <conditionalFormatting sqref="J24">
    <cfRule type="containsText" dxfId="45" priority="32" operator="containsText" text="0">
      <formula>NOT(ISERROR(SEARCH("0",J24)))</formula>
    </cfRule>
  </conditionalFormatting>
  <conditionalFormatting sqref="J24">
    <cfRule type="containsText" dxfId="44" priority="31" operator="containsText" text="L">
      <formula>NOT(ISERROR(SEARCH("L",J24)))</formula>
    </cfRule>
  </conditionalFormatting>
  <conditionalFormatting sqref="AC171:AE173">
    <cfRule type="containsText" dxfId="43" priority="28" operator="containsText" text="0">
      <formula>NOT(ISERROR(SEARCH("0",AC171)))</formula>
    </cfRule>
  </conditionalFormatting>
  <conditionalFormatting sqref="B9">
    <cfRule type="containsText" dxfId="42" priority="25" operator="containsText" text="0">
      <formula>NOT(ISERROR(SEARCH("0",B9)))</formula>
    </cfRule>
  </conditionalFormatting>
  <conditionalFormatting sqref="B9">
    <cfRule type="containsText" dxfId="41" priority="24" operator="containsText" text="L">
      <formula>NOT(ISERROR(SEARCH("L",B9)))</formula>
    </cfRule>
  </conditionalFormatting>
  <conditionalFormatting sqref="B8">
    <cfRule type="containsText" dxfId="40" priority="21" operator="containsText" text="0">
      <formula>NOT(ISERROR(SEARCH("0",B8)))</formula>
    </cfRule>
  </conditionalFormatting>
  <conditionalFormatting sqref="B8">
    <cfRule type="containsText" dxfId="39" priority="20" operator="containsText" text="L">
      <formula>NOT(ISERROR(SEARCH("L",B8)))</formula>
    </cfRule>
  </conditionalFormatting>
  <conditionalFormatting sqref="B10">
    <cfRule type="containsText" dxfId="38" priority="17" operator="containsText" text="0">
      <formula>NOT(ISERROR(SEARCH("0",B10)))</formula>
    </cfRule>
  </conditionalFormatting>
  <conditionalFormatting sqref="B10">
    <cfRule type="containsText" dxfId="37" priority="16" operator="containsText" text="L">
      <formula>NOT(ISERROR(SEARCH("L",B10)))</formula>
    </cfRule>
  </conditionalFormatting>
  <conditionalFormatting sqref="B11">
    <cfRule type="containsText" dxfId="36" priority="13" operator="containsText" text="0">
      <formula>NOT(ISERROR(SEARCH("0",B11)))</formula>
    </cfRule>
  </conditionalFormatting>
  <conditionalFormatting sqref="B11">
    <cfRule type="containsText" dxfId="35" priority="12" operator="containsText" text="L">
      <formula>NOT(ISERROR(SEARCH("L",B11)))</formula>
    </cfRule>
  </conditionalFormatting>
  <conditionalFormatting sqref="AB17">
    <cfRule type="containsText" dxfId="34" priority="9" operator="containsText" text="0">
      <formula>NOT(ISERROR(SEARCH("0",AB17)))</formula>
    </cfRule>
  </conditionalFormatting>
  <conditionalFormatting sqref="B14:B15">
    <cfRule type="containsText" dxfId="33" priority="6" operator="containsText" text="0">
      <formula>NOT(ISERROR(SEARCH("0",B14)))</formula>
    </cfRule>
  </conditionalFormatting>
  <conditionalFormatting sqref="B14:B15">
    <cfRule type="containsText" dxfId="32" priority="5" operator="containsText" text="L">
      <formula>NOT(ISERROR(SEARCH("L",B14)))</formula>
    </cfRule>
  </conditionalFormatting>
  <conditionalFormatting sqref="S142">
    <cfRule type="containsText" dxfId="31" priority="2" operator="containsText" text="0">
      <formula>NOT(ISERROR(SEARCH("0",S142)))</formula>
    </cfRule>
  </conditionalFormatting>
  <conditionalFormatting sqref="S142">
    <cfRule type="containsText" dxfId="30" priority="1" operator="containsText" text="L">
      <formula>NOT(ISERROR(SEARCH("L",S142)))</formula>
    </cfRule>
  </conditionalFormatting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9" operator="containsText" id="{ABD0E53A-D3C2-DE49-8C3F-55CCBFDE1183}">
            <xm:f>NOT(ISERROR(SEARCH("+",J17)))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0" operator="containsText" id="{C7700681-48E1-8C4E-AD2E-8C055D8CE5F5}">
            <xm:f>NOT(ISERROR(SEARCH("-",J17)))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S17:S24 AB19:AB81 K84:N111 K113:N133 K17:N19 K21:N81 J112:S112 K20:M20 AM17:AM173 K135:N173 T127:V127 X127:Z127 T118:X118 Z118 T101:X101 T147:X147 T106:Y106 T17:AA81 T84:AA100 T128:AA133 T119:AA126 T102:AA105 Z101:AA101 T107:AA117 AA106 T135:AB146 T148:AB173 Z147:AB147 AC17:AL81 AC135:AL170 AB84:AL133 AF171:AL173</xm:sqref>
        </x14:conditionalFormatting>
        <x14:conditionalFormatting xmlns:xm="http://schemas.microsoft.com/office/excel/2006/main">
          <x14:cfRule type="containsText" priority="52" operator="containsText" id="{8EA69147-C88E-0D47-88B1-9AD45744A853}">
            <xm:f>NOT(ISERROR(SEARCH("+",P17)))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" operator="containsText" id="{179BBFC4-5AD3-CC44-B9A0-3EC1C9D59E3A}">
            <xm:f>NOT(ISERROR(SEARCH("-",P17)))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P113:S125 Q35:S81 Q17:R34 P17:P81 S25:S34 AB17 P135:S141 P142:R142 P127:S133 Q126:S126 P102:S111 Q101:S101 P164:S170 Q161:S163 P172:S173 Q171:S171 P84:S100 P143:S160</xm:sqref>
        </x14:conditionalFormatting>
        <x14:conditionalFormatting xmlns:xm="http://schemas.microsoft.com/office/excel/2006/main">
          <x14:cfRule type="containsText" priority="49" operator="containsText" id="{2A52E9D0-2260-AF4F-AA4D-43F0CF141487}">
            <xm:f>NOT(ISERROR(SEARCH("+",M36)))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0" operator="containsText" id="{9F9F7E08-17A2-9949-B08D-DCF180CDD8C1}">
            <xm:f>NOT(ISERROR(SEARCH("-",M36)))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M64:M74 M113 M115:M119 M131:M133 M76 M121:M128 M55 M89:M90 M135:M140 M84:M86 M47:M52 M79:M81 M36 M57:M61 M92:M108 M38:M44 M143:M173</xm:sqref>
        </x14:conditionalFormatting>
        <x14:conditionalFormatting xmlns:xm="http://schemas.microsoft.com/office/excel/2006/main">
          <x14:cfRule type="containsText" priority="45" operator="containsText" id="{2DDFA95F-A746-724B-9B11-64F6EF9660E0}">
            <xm:f>NOT(ISERROR(SEARCH("+",O17)))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" operator="containsText" id="{CAE22861-BE85-9640-B28E-DB4797BD5E48}">
            <xm:f>NOT(ISERROR(SEARCH("-",O17)))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O84:P100 O17:P23 O25:P81 O113:P125 O135:P160 O127:P133 O126 O102:P111 O101 O164:P170 O161:O163 O172:P173 O171</xm:sqref>
        </x14:conditionalFormatting>
        <x14:conditionalFormatting xmlns:xm="http://schemas.microsoft.com/office/excel/2006/main">
          <x14:cfRule type="containsText" priority="41" operator="containsText" id="{F9CD99B5-3761-AC48-9847-DC0D080CD3DB}">
            <xm:f>NOT(ISERROR(SEARCH("+",O24)))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" operator="containsText" id="{CB2933BC-8CE6-DF49-BF36-BB4BF1E32F80}">
            <xm:f>NOT(ISERROR(SEARCH("-",O24)))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O24:P24</xm:sqref>
        </x14:conditionalFormatting>
        <x14:conditionalFormatting xmlns:xm="http://schemas.microsoft.com/office/excel/2006/main">
          <x14:cfRule type="containsText" priority="37" operator="containsText" id="{6E7F3FAF-C2B8-5341-AE3D-7A30EF18AD0A}">
            <xm:f>NOT(ISERROR(SEARCH("+",J17)))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" operator="containsText" id="{60E7F6EE-0E76-A84F-B08F-43B037B3AACA}">
            <xm:f>NOT(ISERROR(SEARCH("-",J17)))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J84:J111 J17:J23 J25:J81 J113:J133 J135:J173</xm:sqref>
        </x14:conditionalFormatting>
        <x14:conditionalFormatting xmlns:xm="http://schemas.microsoft.com/office/excel/2006/main">
          <x14:cfRule type="containsText" priority="33" operator="containsText" id="{E3D2A1A6-1FF3-DA49-AF79-172FEEAA59C8}">
            <xm:f>NOT(ISERROR(SEARCH("+",J24)))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" operator="containsText" id="{495150F3-99DA-3E4D-9786-4B433FC56C2C}">
            <xm:f>NOT(ISERROR(SEARCH("-",J24)))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J24</xm:sqref>
        </x14:conditionalFormatting>
        <x14:conditionalFormatting xmlns:xm="http://schemas.microsoft.com/office/excel/2006/main">
          <x14:cfRule type="containsText" priority="29" operator="containsText" id="{D01ACDCA-6B69-2345-92B1-BF17FEB2982C}">
            <xm:f>NOT(ISERROR(SEARCH("+",AC171)))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" operator="containsText" id="{331A6637-60B5-C740-B631-73C57A248EF4}">
            <xm:f>NOT(ISERROR(SEARCH("-",AC171)))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AC171:AE173</xm:sqref>
        </x14:conditionalFormatting>
        <x14:conditionalFormatting xmlns:xm="http://schemas.microsoft.com/office/excel/2006/main">
          <x14:cfRule type="containsText" priority="26" operator="containsText" id="{A5BB294C-0D47-5646-9881-939FCC157C62}">
            <xm:f>NOT(ISERROR(SEARCH("+",B9)))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7" operator="containsText" id="{A570B621-1A32-1F45-9B59-0C82E105EC68}">
            <xm:f>NOT(ISERROR(SEARCH("-",B9)))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22" operator="containsText" id="{E83BD123-7D2F-7F41-8C85-D0AEF45B8657}">
            <xm:f>NOT(ISERROR(SEARCH("+",B8)))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" operator="containsText" id="{A6D57E5F-DEBC-FB41-AC0C-A3AE19657425}">
            <xm:f>NOT(ISERROR(SEARCH("-",B8)))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B8</xm:sqref>
        </x14:conditionalFormatting>
        <x14:conditionalFormatting xmlns:xm="http://schemas.microsoft.com/office/excel/2006/main">
          <x14:cfRule type="containsText" priority="18" operator="containsText" id="{F66A301C-94F6-8D40-B90F-62CF900DBB6A}">
            <xm:f>NOT(ISERROR(SEARCH("+",B10)))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" operator="containsText" id="{977133C8-D81E-A24C-BF53-981DC6EEFF46}">
            <xm:f>NOT(ISERROR(SEARCH("-",B10)))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4" operator="containsText" id="{CE8E830C-4BDC-F645-8BA2-6E6DD7DB416A}">
            <xm:f>NOT(ISERROR(SEARCH("+",B11)))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" operator="containsText" id="{C3135589-2A19-F541-BFFB-527AA9F15F1E}">
            <xm:f>NOT(ISERROR(SEARCH("-",B11)))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10" operator="containsText" id="{1F1151C6-5E1C-294A-BB69-8CC29A0D85A0}">
            <xm:f>NOT(ISERROR(SEARCH("+",AB17)))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" operator="containsText" id="{F1A9E251-6277-1147-B05C-7976F8C7468F}">
            <xm:f>NOT(ISERROR(SEARCH("-",AB17)))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AB17</xm:sqref>
        </x14:conditionalFormatting>
        <x14:conditionalFormatting xmlns:xm="http://schemas.microsoft.com/office/excel/2006/main">
          <x14:cfRule type="containsText" priority="7" operator="containsText" id="{92ABF4F3-0EEB-9B4F-9465-BA2CE0E0F22F}">
            <xm:f>NOT(ISERROR(SEARCH("+",B14)))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" operator="containsText" id="{451C2850-CC3D-5042-8407-FA394F4DDCEA}">
            <xm:f>NOT(ISERROR(SEARCH("-",B14)))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B14:B15</xm:sqref>
        </x14:conditionalFormatting>
        <x14:conditionalFormatting xmlns:xm="http://schemas.microsoft.com/office/excel/2006/main">
          <x14:cfRule type="containsText" priority="3" operator="containsText" id="{15D55D1E-6DEF-1742-86CF-A51D39AB8F53}">
            <xm:f>NOT(ISERROR(SEARCH("+",S142)))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6B0F7902-4BF5-804A-9C92-87E32855BA5F}">
            <xm:f>NOT(ISERROR(SEARCH("-",S142)))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S142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Supplementary Table S1</vt:lpstr>
      <vt:lpstr>Supplementary Table S2</vt:lpstr>
      <vt:lpstr>Sort function</vt:lpstr>
      <vt:lpstr>Supplementary 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MDPI</cp:lastModifiedBy>
  <dcterms:created xsi:type="dcterms:W3CDTF">2023-02-24T05:22:54Z</dcterms:created>
  <dcterms:modified xsi:type="dcterms:W3CDTF">2023-03-22T05:38:09Z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2023-03-16T05:19:29Z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d4290270-4a5f-4ca0-92f1-e62582804412</vt:lpwstr>
  </property>
  <property fmtid="{D5CDD505-2E9C-101B-9397-08002B2CF9AE}" pid="8" name="MSIP_Label_0f488380-630a-4f55-a077-a19445e3f360_ContentBits">
    <vt:lpwstr>0</vt:lpwstr>
  </property>
</Properties>
</file>