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4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oltea\Desktop\24.10.2021\DATA SETS\"/>
    </mc:Choice>
  </mc:AlternateContent>
  <xr:revisionPtr revIDLastSave="0" documentId="13_ncr:1_{702F9EAC-ECB9-4A67-9B65-890FC436CFB1}" xr6:coauthVersionLast="47" xr6:coauthVersionMax="47" xr10:uidLastSave="{00000000-0000-0000-0000-000000000000}"/>
  <bookViews>
    <workbookView xWindow="-120" yWindow="-120" windowWidth="29040" windowHeight="15840" activeTab="1" xr2:uid="{CDCCAE37-B06D-4585-ACB4-A28669BD6B4B}"/>
  </bookViews>
  <sheets>
    <sheet name="Bone markers" sheetId="2" r:id="rId1"/>
    <sheet name="Micro-CT" sheetId="1" r:id="rId2"/>
    <sheet name="Ra&amp;Rq" sheetId="3" r:id="rId3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J67" i="2" l="1"/>
  <c r="J66" i="2"/>
  <c r="D65" i="2"/>
  <c r="D66" i="2"/>
  <c r="C30" i="2"/>
  <c r="J73" i="2"/>
  <c r="J72" i="2"/>
  <c r="J71" i="2"/>
  <c r="J70" i="2"/>
  <c r="D73" i="2"/>
  <c r="D72" i="2"/>
  <c r="D71" i="2"/>
  <c r="D70" i="2"/>
  <c r="J65" i="2"/>
  <c r="J64" i="2"/>
  <c r="D67" i="2"/>
  <c r="D64" i="2"/>
  <c r="J61" i="2"/>
  <c r="J60" i="2"/>
  <c r="J59" i="2"/>
  <c r="J58" i="2"/>
  <c r="D61" i="2"/>
  <c r="D60" i="2"/>
  <c r="D59" i="2"/>
  <c r="D58" i="2"/>
  <c r="J55" i="2"/>
  <c r="J54" i="2"/>
  <c r="J53" i="2"/>
  <c r="J52" i="2"/>
  <c r="J51" i="2"/>
  <c r="J50" i="2"/>
  <c r="D55" i="2"/>
  <c r="D54" i="2"/>
  <c r="D53" i="2"/>
  <c r="D52" i="2"/>
  <c r="D51" i="2"/>
  <c r="D50" i="2"/>
  <c r="D47" i="2"/>
  <c r="D46" i="2"/>
  <c r="D45" i="2"/>
  <c r="D44" i="2"/>
  <c r="D43" i="2"/>
  <c r="D42" i="2"/>
  <c r="J47" i="2"/>
  <c r="J46" i="2"/>
  <c r="J45" i="2"/>
  <c r="J44" i="2"/>
  <c r="J43" i="2"/>
  <c r="J42" i="2"/>
  <c r="J37" i="2"/>
  <c r="J39" i="2"/>
  <c r="J38" i="2"/>
  <c r="J36" i="2"/>
  <c r="J35" i="2"/>
  <c r="D35" i="2"/>
  <c r="J34" i="2"/>
  <c r="D39" i="2"/>
  <c r="D38" i="2"/>
  <c r="D37" i="2"/>
  <c r="D36" i="2"/>
  <c r="D34" i="2"/>
  <c r="D107" i="1"/>
  <c r="D106" i="1"/>
  <c r="D105" i="1"/>
  <c r="D104" i="1"/>
  <c r="D103" i="1"/>
  <c r="D102" i="1"/>
  <c r="N37" i="3"/>
  <c r="J37" i="3"/>
  <c r="F37" i="3"/>
  <c r="B37" i="3"/>
  <c r="N36" i="3"/>
  <c r="J36" i="3"/>
  <c r="F36" i="3"/>
  <c r="B36" i="3"/>
  <c r="N5" i="3"/>
  <c r="J5" i="3"/>
  <c r="F5" i="3"/>
  <c r="B5" i="3"/>
  <c r="N4" i="3"/>
  <c r="J4" i="3"/>
  <c r="F4" i="3"/>
  <c r="B4" i="3"/>
  <c r="E28" i="2"/>
  <c r="C28" i="2"/>
  <c r="D28" i="2"/>
  <c r="H28" i="2"/>
  <c r="I28" i="2"/>
  <c r="J28" i="2"/>
  <c r="K28" i="2"/>
  <c r="C29" i="2"/>
  <c r="D29" i="2"/>
  <c r="E29" i="2"/>
  <c r="H29" i="2"/>
  <c r="I29" i="2"/>
  <c r="J29" i="2"/>
  <c r="K29" i="2"/>
  <c r="D30" i="2"/>
  <c r="E30" i="2"/>
  <c r="H30" i="2"/>
  <c r="I30" i="2"/>
  <c r="J30" i="2"/>
  <c r="K30" i="2"/>
  <c r="C26" i="2"/>
  <c r="D26" i="2"/>
  <c r="E26" i="2"/>
  <c r="H26" i="2"/>
  <c r="I26" i="2"/>
  <c r="J26" i="2"/>
  <c r="K26" i="2"/>
  <c r="C25" i="2"/>
  <c r="D25" i="2"/>
  <c r="E25" i="2"/>
  <c r="H25" i="2"/>
  <c r="I25" i="2"/>
  <c r="J25" i="2"/>
  <c r="K25" i="2"/>
  <c r="C24" i="2"/>
  <c r="D24" i="2"/>
  <c r="E24" i="2"/>
  <c r="H24" i="2"/>
  <c r="I24" i="2"/>
  <c r="J24" i="2"/>
  <c r="K24" i="2"/>
  <c r="B30" i="2"/>
  <c r="B29" i="2"/>
  <c r="B28" i="2"/>
  <c r="B26" i="2"/>
  <c r="B25" i="2"/>
  <c r="B24" i="2"/>
  <c r="N77" i="1"/>
  <c r="J77" i="1"/>
  <c r="F77" i="1"/>
  <c r="B77" i="1"/>
  <c r="N76" i="1"/>
  <c r="J76" i="1"/>
  <c r="F76" i="1"/>
  <c r="B76" i="1"/>
  <c r="N53" i="1"/>
  <c r="J53" i="1"/>
  <c r="F53" i="1"/>
  <c r="B53" i="1"/>
  <c r="N52" i="1"/>
  <c r="J52" i="1"/>
  <c r="F52" i="1"/>
  <c r="B52" i="1"/>
  <c r="N5" i="1"/>
  <c r="J5" i="1"/>
  <c r="F5" i="1"/>
  <c r="B5" i="1"/>
  <c r="J29" i="1"/>
  <c r="N29" i="1"/>
  <c r="B29" i="1"/>
  <c r="F29" i="1"/>
  <c r="N28" i="1"/>
  <c r="J28" i="1"/>
  <c r="F28" i="1"/>
  <c r="B28" i="1"/>
  <c r="N4" i="1"/>
  <c r="J4" i="1"/>
  <c r="F4" i="1"/>
  <c r="B4" i="1"/>
</calcChain>
</file>

<file path=xl/sharedStrings.xml><?xml version="1.0" encoding="utf-8"?>
<sst xmlns="http://schemas.openxmlformats.org/spreadsheetml/2006/main" count="299" uniqueCount="42">
  <si>
    <t>CG</t>
  </si>
  <si>
    <t>PESW</t>
  </si>
  <si>
    <t>BC</t>
  </si>
  <si>
    <t>BC-PESW</t>
  </si>
  <si>
    <t>mean BIC</t>
  </si>
  <si>
    <t>SD</t>
  </si>
  <si>
    <t>mean BV/TV</t>
  </si>
  <si>
    <t>mean Tb.N</t>
  </si>
  <si>
    <t>mean Tb.Th</t>
  </si>
  <si>
    <t>mean Tb.Sp</t>
  </si>
  <si>
    <t>ALKALINE PHOSPHATASE</t>
  </si>
  <si>
    <t>WEEKS</t>
  </si>
  <si>
    <t>MEAN</t>
  </si>
  <si>
    <t>Ti</t>
  </si>
  <si>
    <t>Sti</t>
  </si>
  <si>
    <t>BCSTi</t>
  </si>
  <si>
    <t>PBC-STi</t>
  </si>
  <si>
    <t>mean Ra</t>
  </si>
  <si>
    <t>mean Rq</t>
  </si>
  <si>
    <t>OSTEOCALCIN</t>
  </si>
  <si>
    <t>CG vs. PESW</t>
  </si>
  <si>
    <t>CG vs. BC</t>
  </si>
  <si>
    <t>CG vs. BC- PESW</t>
  </si>
  <si>
    <t>PESW vs. BC</t>
  </si>
  <si>
    <t>PESW vs. BC-PESW</t>
  </si>
  <si>
    <t>BC vs. BC-PESW</t>
  </si>
  <si>
    <t>p</t>
  </si>
  <si>
    <t>Significant?</t>
  </si>
  <si>
    <t>No</t>
  </si>
  <si>
    <t>Yes</t>
  </si>
  <si>
    <t>Summary</t>
  </si>
  <si>
    <t>ns</t>
  </si>
  <si>
    <t>**</t>
  </si>
  <si>
    <t>*</t>
  </si>
  <si>
    <t>0 weeks</t>
  </si>
  <si>
    <t>2 weeks</t>
  </si>
  <si>
    <t>8 weeks</t>
  </si>
  <si>
    <t>0 vs 2 weeks</t>
  </si>
  <si>
    <t>0 vs 8 weeks</t>
  </si>
  <si>
    <t>2 vs 8 weeks</t>
  </si>
  <si>
    <t>****</t>
  </si>
  <si>
    <t>***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</si>
</sst>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0000"/>
    <numFmt numFmtId="165" formatCode="0.0000000"/>
    <numFmt numFmtId="166" formatCode="0.000000000"/>
  </numFmts>
  <fonts count="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3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1">
    <xf numFmtId="0" fontId="0" fillId="0" borderId="0" xfId="0"/>
    <xf numFmtId="0" fontId="1" fillId="0" borderId="0" xfId="0" applyFont="1"/>
    <xf numFmtId="2" fontId="0" fillId="0" borderId="0" xfId="0" applyNumberFormat="1"/>
    <xf numFmtId="2" fontId="1" fillId="0" borderId="0" xfId="0" applyNumberFormat="1" applyFont="1"/>
    <xf numFmtId="1" fontId="0" fillId="0" borderId="0" xfId="0" applyNumberFormat="1"/>
    <xf numFmtId="1" fontId="1" fillId="0" borderId="0" xfId="0" applyNumberFormat="1" applyFont="1"/>
    <xf numFmtId="164" fontId="0" fillId="0" borderId="0" xfId="0" applyNumberFormat="1"/>
    <xf numFmtId="165" fontId="0" fillId="0" borderId="0" xfId="0" applyNumberFormat="1"/>
    <xf numFmtId="166" fontId="0" fillId="0" borderId="0" xfId="0" applyNumberFormat="1"/>
    <xf numFmtId="166" fontId="1" fillId="0" borderId="0" xfId="0" applyNumberFormat="1" applyFont="1"/>
    <xf numFmtId="164" fontId="1" fillId="0" borderId="0" xfId="0" applyNumberFormat="1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png"/><Relationship Id="rId1" Type="http://schemas.openxmlformats.org/officeDocument/2006/relationships/image" Target="../media/image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11205</xdr:colOff>
      <xdr:row>6</xdr:row>
      <xdr:rowOff>0</xdr:rowOff>
    </xdr:from>
    <xdr:to>
      <xdr:col>13</xdr:col>
      <xdr:colOff>53434</xdr:colOff>
      <xdr:row>22</xdr:row>
      <xdr:rowOff>6361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75C203FD-F6EE-413A-AA67-4C3D472DAA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64558" y="1143000"/>
          <a:ext cx="7303641" cy="3054361"/>
        </a:xfrm>
        <a:prstGeom prst="rect">
          <a:avLst/>
        </a:prstGeom>
      </xdr:spPr>
    </xdr:pic>
    <xdr:clientData/>
  </xdr:twoCellAnchor>
  <xdr:twoCellAnchor editAs="oneCell">
    <xdr:from>
      <xdr:col>0</xdr:col>
      <xdr:colOff>1023938</xdr:colOff>
      <xdr:row>29</xdr:row>
      <xdr:rowOff>180695</xdr:rowOff>
    </xdr:from>
    <xdr:to>
      <xdr:col>12</xdr:col>
      <xdr:colOff>562570</xdr:colOff>
      <xdr:row>46</xdr:row>
      <xdr:rowOff>45328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1C1B686E-7A4D-429B-859C-76A93EA019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023938" y="5705195"/>
          <a:ext cx="7248279" cy="3103133"/>
        </a:xfrm>
        <a:prstGeom prst="rect">
          <a:avLst/>
        </a:prstGeom>
      </xdr:spPr>
    </xdr:pic>
    <xdr:clientData/>
  </xdr:twoCellAnchor>
  <xdr:twoCellAnchor editAs="oneCell">
    <xdr:from>
      <xdr:col>1</xdr:col>
      <xdr:colOff>11204</xdr:colOff>
      <xdr:row>53</xdr:row>
      <xdr:rowOff>179293</xdr:rowOff>
    </xdr:from>
    <xdr:to>
      <xdr:col>13</xdr:col>
      <xdr:colOff>47336</xdr:colOff>
      <xdr:row>70</xdr:row>
      <xdr:rowOff>13443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308FF5FD-D1A4-4565-9BD6-119C68022D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064557" y="10275793"/>
          <a:ext cx="7297544" cy="3072650"/>
        </a:xfrm>
        <a:prstGeom prst="rect">
          <a:avLst/>
        </a:prstGeom>
      </xdr:spPr>
    </xdr:pic>
    <xdr:clientData/>
  </xdr:twoCellAnchor>
  <xdr:twoCellAnchor editAs="oneCell">
    <xdr:from>
      <xdr:col>0</xdr:col>
      <xdr:colOff>1042147</xdr:colOff>
      <xdr:row>77</xdr:row>
      <xdr:rowOff>179294</xdr:rowOff>
    </xdr:from>
    <xdr:to>
      <xdr:col>12</xdr:col>
      <xdr:colOff>593465</xdr:colOff>
      <xdr:row>94</xdr:row>
      <xdr:rowOff>7348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4563F1DD-CB81-4CB4-9E63-FE8DCF98B8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042147" y="14847794"/>
          <a:ext cx="7260965" cy="3066554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175655</xdr:colOff>
      <xdr:row>6</xdr:row>
      <xdr:rowOff>63087</xdr:rowOff>
    </xdr:from>
    <xdr:to>
      <xdr:col>16</xdr:col>
      <xdr:colOff>488619</xdr:colOff>
      <xdr:row>30</xdr:row>
      <xdr:rowOff>90303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390ABD08-A982-412A-B4A5-6694B244D41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12009" t="14248" r="32947" b="41037"/>
        <a:stretch/>
      </xdr:blipFill>
      <xdr:spPr>
        <a:xfrm>
          <a:off x="175655" y="1206087"/>
          <a:ext cx="10011146" cy="4599216"/>
        </a:xfrm>
        <a:prstGeom prst="rect">
          <a:avLst/>
        </a:prstGeom>
      </xdr:spPr>
    </xdr:pic>
    <xdr:clientData/>
  </xdr:twoCellAnchor>
  <xdr:twoCellAnchor editAs="oneCell">
    <xdr:from>
      <xdr:col>0</xdr:col>
      <xdr:colOff>86592</xdr:colOff>
      <xdr:row>37</xdr:row>
      <xdr:rowOff>138547</xdr:rowOff>
    </xdr:from>
    <xdr:to>
      <xdr:col>16</xdr:col>
      <xdr:colOff>536864</xdr:colOff>
      <xdr:row>61</xdr:row>
      <xdr:rowOff>138547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460A032B-7C6A-4011-ACD8-741AE87B48D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12217" t="14312" r="32284" b="41238"/>
        <a:stretch/>
      </xdr:blipFill>
      <xdr:spPr>
        <a:xfrm>
          <a:off x="86592" y="7187047"/>
          <a:ext cx="10148454" cy="4572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CD0D07-E9B9-415F-A9E6-49CB4A6C7ACD}">
  <dimension ref="A1:L73"/>
  <sheetViews>
    <sheetView zoomScale="85" zoomScaleNormal="85" workbookViewId="0">
      <selection activeCell="P51" sqref="P51"/>
    </sheetView>
  </sheetViews>
  <sheetFormatPr defaultRowHeight="15" x14ac:dyDescent="0.25"/>
  <cols>
    <col min="4" max="4" width="12" bestFit="1" customWidth="1"/>
    <col min="10" max="10" width="11.5703125" bestFit="1" customWidth="1"/>
  </cols>
  <sheetData>
    <row r="1" spans="1:11" x14ac:dyDescent="0.25">
      <c r="B1" t="s">
        <v>10</v>
      </c>
      <c r="H1" t="s">
        <v>19</v>
      </c>
    </row>
    <row r="2" spans="1:11" x14ac:dyDescent="0.25">
      <c r="A2" t="s">
        <v>11</v>
      </c>
      <c r="B2" t="s">
        <v>0</v>
      </c>
      <c r="C2" t="s">
        <v>1</v>
      </c>
      <c r="D2" t="s">
        <v>2</v>
      </c>
      <c r="E2" t="s">
        <v>3</v>
      </c>
      <c r="G2" t="s">
        <v>11</v>
      </c>
      <c r="H2" t="s">
        <v>0</v>
      </c>
      <c r="I2" t="s">
        <v>1</v>
      </c>
      <c r="J2" t="s">
        <v>2</v>
      </c>
      <c r="K2" t="s">
        <v>3</v>
      </c>
    </row>
    <row r="3" spans="1:11" x14ac:dyDescent="0.25">
      <c r="A3">
        <v>0</v>
      </c>
      <c r="B3" s="2">
        <v>103.27</v>
      </c>
      <c r="C3" s="2">
        <v>107.17213114754098</v>
      </c>
      <c r="D3" s="2">
        <v>104.27868852459</v>
      </c>
      <c r="E3" s="2">
        <v>104.67868852459</v>
      </c>
      <c r="G3">
        <v>0</v>
      </c>
      <c r="H3" s="3">
        <v>121.94594594594599</v>
      </c>
      <c r="I3" s="3">
        <v>119.45945945945947</v>
      </c>
      <c r="J3" s="2">
        <v>115.13513513513513</v>
      </c>
      <c r="K3" s="2">
        <v>118.59459459459499</v>
      </c>
    </row>
    <row r="4" spans="1:11" x14ac:dyDescent="0.25">
      <c r="A4">
        <v>0</v>
      </c>
      <c r="B4" s="2">
        <v>86.06</v>
      </c>
      <c r="C4" s="2">
        <v>101.02459016393443</v>
      </c>
      <c r="D4" s="2">
        <v>99.385245901639337</v>
      </c>
      <c r="E4" s="2">
        <v>95.2346</v>
      </c>
      <c r="G4">
        <v>0</v>
      </c>
      <c r="H4" s="3">
        <v>83.324324324324294</v>
      </c>
      <c r="I4" s="3">
        <v>84.324324324324323</v>
      </c>
      <c r="J4" s="2">
        <v>82.524324324324297</v>
      </c>
      <c r="K4" s="2">
        <v>84.624324324324306</v>
      </c>
    </row>
    <row r="5" spans="1:11" x14ac:dyDescent="0.25">
      <c r="A5">
        <v>0</v>
      </c>
      <c r="B5" s="2">
        <v>100.61475409836065</v>
      </c>
      <c r="C5" s="2">
        <v>97.336065573770497</v>
      </c>
      <c r="D5" s="2">
        <v>100.61475409836065</v>
      </c>
      <c r="E5" s="2">
        <v>102.614754098361</v>
      </c>
      <c r="G5">
        <v>0</v>
      </c>
      <c r="H5" s="3">
        <v>101.08108108108107</v>
      </c>
      <c r="I5" s="3">
        <v>101.08108108108107</v>
      </c>
      <c r="J5" s="2">
        <v>97.081081081080995</v>
      </c>
      <c r="K5" s="2">
        <v>108.081081081081</v>
      </c>
    </row>
    <row r="6" spans="1:11" x14ac:dyDescent="0.25">
      <c r="A6">
        <v>0</v>
      </c>
      <c r="B6" s="2">
        <v>111.88524590163935</v>
      </c>
      <c r="C6" s="2">
        <v>108.60655737704919</v>
      </c>
      <c r="D6" s="2">
        <v>111.88524590163935</v>
      </c>
      <c r="E6" s="2">
        <v>105.12295081967213</v>
      </c>
      <c r="G6">
        <v>0</v>
      </c>
      <c r="H6" s="3">
        <v>110.27027027027026</v>
      </c>
      <c r="I6" s="3">
        <v>114.05405405405406</v>
      </c>
      <c r="J6" s="2">
        <v>105.505405405405</v>
      </c>
      <c r="K6" s="2">
        <v>122.540540540541</v>
      </c>
    </row>
    <row r="7" spans="1:11" x14ac:dyDescent="0.25">
      <c r="A7">
        <v>0</v>
      </c>
      <c r="B7" s="2">
        <v>99.795081967213122</v>
      </c>
      <c r="C7" s="2">
        <v>94.48</v>
      </c>
      <c r="D7" s="2">
        <v>100.81967213114753</v>
      </c>
      <c r="E7" s="2">
        <v>110.65573770491804</v>
      </c>
      <c r="G7">
        <v>0</v>
      </c>
      <c r="H7" s="3">
        <v>99.459459459459453</v>
      </c>
      <c r="I7" s="3">
        <v>100.54054054054056</v>
      </c>
      <c r="J7" s="2">
        <v>95.675675675675677</v>
      </c>
      <c r="K7" s="2">
        <v>87.648648648648603</v>
      </c>
    </row>
    <row r="8" spans="1:11" x14ac:dyDescent="0.25">
      <c r="A8">
        <v>0</v>
      </c>
      <c r="B8" s="2">
        <v>88.52459016393442</v>
      </c>
      <c r="C8" s="2">
        <v>113.754098360656</v>
      </c>
      <c r="D8" s="2">
        <v>102.02459016393399</v>
      </c>
      <c r="E8" s="2">
        <v>115.57377049180329</v>
      </c>
      <c r="G8">
        <v>0</v>
      </c>
      <c r="H8" s="3">
        <v>86.108108108108098</v>
      </c>
      <c r="I8" s="3">
        <v>118.91891891891892</v>
      </c>
      <c r="J8" s="2">
        <v>106.783783783784</v>
      </c>
      <c r="K8" s="2">
        <v>113.51351351351352</v>
      </c>
    </row>
    <row r="9" spans="1:11" x14ac:dyDescent="0.25">
      <c r="A9">
        <v>0</v>
      </c>
      <c r="B9" s="2">
        <v>109.01639344262296</v>
      </c>
      <c r="C9" s="2">
        <v>89.3393442622951</v>
      </c>
      <c r="D9" s="2">
        <v>111.27049180327869</v>
      </c>
      <c r="E9" s="2">
        <v>100.82950819672099</v>
      </c>
      <c r="G9">
        <v>0</v>
      </c>
      <c r="H9" s="3">
        <v>115.13513513513513</v>
      </c>
      <c r="I9" s="3">
        <v>112.135135135135</v>
      </c>
      <c r="J9" s="2">
        <v>111.89459459459501</v>
      </c>
      <c r="K9" s="2">
        <v>94.702702702702993</v>
      </c>
    </row>
    <row r="10" spans="1:11" x14ac:dyDescent="0.25">
      <c r="A10">
        <v>0</v>
      </c>
      <c r="B10" s="2">
        <v>101.4344262295082</v>
      </c>
      <c r="C10" s="2">
        <v>108.46</v>
      </c>
      <c r="D10" s="2">
        <v>96.516393442622956</v>
      </c>
      <c r="E10" s="2">
        <v>93.233999999999995</v>
      </c>
      <c r="G10">
        <v>0</v>
      </c>
      <c r="H10" s="3">
        <v>84.945945945945994</v>
      </c>
      <c r="I10" s="3">
        <v>92.972972972972968</v>
      </c>
      <c r="J10" s="2">
        <v>126.48648648648648</v>
      </c>
      <c r="K10" s="2">
        <v>122.205405405405</v>
      </c>
    </row>
    <row r="11" spans="1:11" x14ac:dyDescent="0.25">
      <c r="A11">
        <v>2</v>
      </c>
      <c r="B11" s="2">
        <v>153.50819672131101</v>
      </c>
      <c r="C11" s="3">
        <v>168.36885245901601</v>
      </c>
      <c r="D11" s="3">
        <v>168.95901639344299</v>
      </c>
      <c r="E11" s="3">
        <v>173.44262295082001</v>
      </c>
      <c r="G11">
        <v>2</v>
      </c>
      <c r="H11" s="3">
        <v>167.56756756756758</v>
      </c>
      <c r="I11" s="2">
        <v>232.43243243243242</v>
      </c>
      <c r="J11" s="3">
        <v>239.15945945945899</v>
      </c>
      <c r="K11" s="3">
        <v>264.48648648648702</v>
      </c>
    </row>
    <row r="12" spans="1:11" x14ac:dyDescent="0.25">
      <c r="A12">
        <v>2</v>
      </c>
      <c r="B12" s="2">
        <v>143.27868852459</v>
      </c>
      <c r="C12" s="3">
        <v>173.49180327868899</v>
      </c>
      <c r="D12" s="3">
        <v>159.91803278688499</v>
      </c>
      <c r="E12" s="3">
        <v>193.03278688524591</v>
      </c>
      <c r="G12">
        <v>2</v>
      </c>
      <c r="H12" s="3">
        <v>210.81081081081078</v>
      </c>
      <c r="I12" s="2">
        <v>198.21559999999999</v>
      </c>
      <c r="J12" s="3">
        <v>214.81081081081101</v>
      </c>
      <c r="K12" s="3">
        <v>245.86486486486501</v>
      </c>
    </row>
    <row r="13" spans="1:11" x14ac:dyDescent="0.25">
      <c r="A13">
        <v>2</v>
      </c>
      <c r="B13" s="2">
        <v>141.67213114754099</v>
      </c>
      <c r="C13" s="3">
        <v>165.180327868852</v>
      </c>
      <c r="D13" s="3">
        <v>164.90983606557401</v>
      </c>
      <c r="E13" s="3">
        <v>179.36885245901601</v>
      </c>
      <c r="G13">
        <v>2</v>
      </c>
      <c r="H13" s="3">
        <v>188.783783783784</v>
      </c>
      <c r="I13" s="2">
        <v>248.64864864864865</v>
      </c>
      <c r="J13" s="3">
        <v>236.43243243243199</v>
      </c>
      <c r="K13" s="3">
        <v>230.43243243243199</v>
      </c>
    </row>
    <row r="14" spans="1:11" x14ac:dyDescent="0.25">
      <c r="A14">
        <v>2</v>
      </c>
      <c r="B14" s="2">
        <v>154.50819672131149</v>
      </c>
      <c r="C14" s="3">
        <v>158.15573770491801</v>
      </c>
      <c r="D14" s="3">
        <v>153.180327868852</v>
      </c>
      <c r="E14" s="3">
        <v>163.83606557376999</v>
      </c>
      <c r="G14">
        <v>2</v>
      </c>
      <c r="H14" s="3">
        <v>201.54810000000001</v>
      </c>
      <c r="I14" s="2">
        <v>222.70270270270274</v>
      </c>
      <c r="J14" s="3">
        <v>208.24864864864901</v>
      </c>
      <c r="K14" s="3">
        <v>246.23474999999999</v>
      </c>
    </row>
    <row r="15" spans="1:11" x14ac:dyDescent="0.25">
      <c r="A15">
        <v>2</v>
      </c>
      <c r="B15" s="2">
        <v>127.50819672131099</v>
      </c>
      <c r="C15" s="3">
        <v>178.21539999999999</v>
      </c>
      <c r="D15" s="3">
        <v>174.49180327868899</v>
      </c>
      <c r="E15" s="3">
        <v>193.98360655737699</v>
      </c>
      <c r="G15">
        <v>2</v>
      </c>
      <c r="H15" s="3">
        <v>174.59459459459458</v>
      </c>
      <c r="I15" s="2">
        <v>208.64864864864865</v>
      </c>
      <c r="J15" s="3">
        <v>204.962162162162</v>
      </c>
      <c r="K15" s="3">
        <v>275.67567567567568</v>
      </c>
    </row>
    <row r="16" spans="1:11" x14ac:dyDescent="0.25">
      <c r="A16">
        <v>2</v>
      </c>
      <c r="B16" s="2">
        <v>150.40983606557376</v>
      </c>
      <c r="C16" s="3">
        <v>173.53450000000001</v>
      </c>
      <c r="D16" s="3">
        <v>179.59016393442599</v>
      </c>
      <c r="E16" s="3">
        <v>188.286885245902</v>
      </c>
      <c r="G16">
        <v>2</v>
      </c>
      <c r="H16" s="3">
        <v>199.14541199999999</v>
      </c>
      <c r="I16" s="2">
        <v>197.24654000000001</v>
      </c>
      <c r="J16" s="3">
        <v>228.64864864864862</v>
      </c>
      <c r="K16" s="3">
        <v>213.64864864864899</v>
      </c>
    </row>
    <row r="17" spans="1:11" x14ac:dyDescent="0.25">
      <c r="A17">
        <v>2</v>
      </c>
      <c r="B17" s="2">
        <v>129.50819672131149</v>
      </c>
      <c r="C17" s="3">
        <v>181.09016393442599</v>
      </c>
      <c r="D17" s="3">
        <v>166.90983606557401</v>
      </c>
      <c r="E17" s="3">
        <v>169.79508196721301</v>
      </c>
      <c r="G17">
        <v>2</v>
      </c>
      <c r="H17" s="3">
        <v>196.75675675675674</v>
      </c>
      <c r="I17" s="2">
        <v>227.02702702702703</v>
      </c>
      <c r="J17" s="3">
        <v>218.64864864864899</v>
      </c>
      <c r="K17" s="3">
        <v>228.10810810810813</v>
      </c>
    </row>
    <row r="18" spans="1:11" x14ac:dyDescent="0.25">
      <c r="A18">
        <v>2</v>
      </c>
      <c r="B18" s="2">
        <v>152.81147540983599</v>
      </c>
      <c r="C18" s="3">
        <v>174.54098360655701</v>
      </c>
      <c r="D18" s="3">
        <v>172.74590163934425</v>
      </c>
      <c r="E18" s="3">
        <v>185.19672131147499</v>
      </c>
      <c r="G18">
        <v>2</v>
      </c>
      <c r="H18" s="3">
        <v>174.459459459459</v>
      </c>
      <c r="I18" s="2">
        <v>248.64864864864865</v>
      </c>
      <c r="J18" s="3">
        <v>223.62162162162201</v>
      </c>
      <c r="K18" s="3">
        <v>233.56756756756801</v>
      </c>
    </row>
    <row r="19" spans="1:11" x14ac:dyDescent="0.25">
      <c r="A19">
        <v>8</v>
      </c>
      <c r="B19" s="2">
        <v>110.45081967213115</v>
      </c>
      <c r="C19" s="3">
        <v>94.419672131148005</v>
      </c>
      <c r="D19" s="2">
        <v>75.765081967213106</v>
      </c>
      <c r="E19" s="3">
        <v>86.106557377049199</v>
      </c>
      <c r="G19">
        <v>8</v>
      </c>
      <c r="H19" s="2">
        <v>138.37837837837799</v>
      </c>
      <c r="I19" s="2">
        <v>158.91891891891891</v>
      </c>
      <c r="J19" s="3">
        <v>140.29729729729701</v>
      </c>
      <c r="K19" s="3">
        <v>123.77027027027</v>
      </c>
    </row>
    <row r="20" spans="1:11" x14ac:dyDescent="0.25">
      <c r="A20">
        <v>8</v>
      </c>
      <c r="B20" s="2">
        <v>107.58196721311475</v>
      </c>
      <c r="C20" s="3">
        <v>87.24</v>
      </c>
      <c r="D20" s="2">
        <v>101.604918032787</v>
      </c>
      <c r="E20" s="3">
        <v>97.368852459015997</v>
      </c>
      <c r="G20">
        <v>8</v>
      </c>
      <c r="H20" s="2">
        <v>157.83783783783781</v>
      </c>
      <c r="I20" s="2">
        <v>127.56756756756758</v>
      </c>
      <c r="J20" s="3">
        <v>119.76756756756799</v>
      </c>
      <c r="K20" s="3">
        <v>146.86756756756799</v>
      </c>
    </row>
    <row r="21" spans="1:11" x14ac:dyDescent="0.25">
      <c r="A21">
        <v>8</v>
      </c>
      <c r="B21" s="2">
        <v>95.696721311475414</v>
      </c>
      <c r="C21" s="3">
        <v>103.61</v>
      </c>
      <c r="D21" s="2">
        <v>86.095081967213105</v>
      </c>
      <c r="E21" s="3">
        <v>74.795081967213093</v>
      </c>
      <c r="G21">
        <v>8</v>
      </c>
      <c r="H21" s="2">
        <v>113.51351351351352</v>
      </c>
      <c r="I21" s="2">
        <v>142.70270270270268</v>
      </c>
      <c r="J21" s="3">
        <v>146.281081081081</v>
      </c>
      <c r="K21" s="3">
        <v>136.151351351351</v>
      </c>
    </row>
    <row r="22" spans="1:11" x14ac:dyDescent="0.25">
      <c r="A22">
        <v>8</v>
      </c>
      <c r="B22" s="2">
        <v>94.057377049180317</v>
      </c>
      <c r="C22" s="3">
        <v>84.657377049180297</v>
      </c>
      <c r="D22" s="2">
        <v>96.726229508196695</v>
      </c>
      <c r="E22" s="3">
        <v>83.959016393442596</v>
      </c>
      <c r="G22">
        <v>8</v>
      </c>
      <c r="H22" s="2">
        <v>149.18918918918919</v>
      </c>
      <c r="I22" s="2">
        <v>115.67567567567568</v>
      </c>
      <c r="J22" s="3">
        <v>127.81081081081101</v>
      </c>
      <c r="K22" s="3">
        <v>119.25945945945899</v>
      </c>
    </row>
    <row r="23" spans="1:11" x14ac:dyDescent="0.25">
      <c r="A23" t="s">
        <v>12</v>
      </c>
      <c r="J23" s="1"/>
      <c r="K23" s="1"/>
    </row>
    <row r="24" spans="1:11" x14ac:dyDescent="0.25">
      <c r="A24">
        <v>0</v>
      </c>
      <c r="B24" s="4">
        <f>AVERAGE(B3:B10)</f>
        <v>100.07506147540984</v>
      </c>
      <c r="C24" s="4">
        <f t="shared" ref="C24:K24" si="0">AVERAGE(C3:C10)</f>
        <v>102.52159836065577</v>
      </c>
      <c r="D24" s="4">
        <f t="shared" si="0"/>
        <v>103.34938524590157</v>
      </c>
      <c r="E24" s="4">
        <f t="shared" si="0"/>
        <v>103.4930012295082</v>
      </c>
      <c r="F24" s="4"/>
      <c r="G24" s="4"/>
      <c r="H24" s="4">
        <f t="shared" si="0"/>
        <v>100.28378378378378</v>
      </c>
      <c r="I24" s="4">
        <f t="shared" si="0"/>
        <v>105.43581081081081</v>
      </c>
      <c r="J24" s="5">
        <f t="shared" si="0"/>
        <v>105.13581081081081</v>
      </c>
      <c r="K24" s="5">
        <f t="shared" si="0"/>
        <v>106.48885135135144</v>
      </c>
    </row>
    <row r="25" spans="1:11" x14ac:dyDescent="0.25">
      <c r="A25">
        <v>2</v>
      </c>
      <c r="B25" s="4">
        <f>AVERAGE(B11:B18)</f>
        <v>144.1506147540982</v>
      </c>
      <c r="C25" s="4">
        <f t="shared" ref="C25:K25" si="1">AVERAGE(C11:C18)</f>
        <v>171.57222110655727</v>
      </c>
      <c r="D25" s="4">
        <f t="shared" si="1"/>
        <v>167.5881147540984</v>
      </c>
      <c r="E25" s="4">
        <f t="shared" si="1"/>
        <v>180.86782786885234</v>
      </c>
      <c r="F25" s="4"/>
      <c r="G25" s="4"/>
      <c r="H25" s="5">
        <f t="shared" si="1"/>
        <v>189.20831062162156</v>
      </c>
      <c r="I25" s="4">
        <f t="shared" si="1"/>
        <v>222.94628101351356</v>
      </c>
      <c r="J25" s="5">
        <f t="shared" si="1"/>
        <v>221.81655405405405</v>
      </c>
      <c r="K25" s="5">
        <f t="shared" si="1"/>
        <v>242.25231672297309</v>
      </c>
    </row>
    <row r="26" spans="1:11" x14ac:dyDescent="0.25">
      <c r="A26">
        <v>8</v>
      </c>
      <c r="B26" s="4">
        <f>AVERAGE(B19:B22)</f>
        <v>101.94672131147541</v>
      </c>
      <c r="C26" s="4">
        <f t="shared" ref="C26:K26" si="2">AVERAGE(C19:C22)</f>
        <v>92.481762295082078</v>
      </c>
      <c r="D26" s="4">
        <f t="shared" si="2"/>
        <v>90.04782786885248</v>
      </c>
      <c r="E26" s="4">
        <f t="shared" si="2"/>
        <v>85.557377049180218</v>
      </c>
      <c r="F26" s="4"/>
      <c r="G26" s="4"/>
      <c r="H26" s="4">
        <f t="shared" si="2"/>
        <v>139.72972972972963</v>
      </c>
      <c r="I26" s="4">
        <f t="shared" si="2"/>
        <v>136.2162162162162</v>
      </c>
      <c r="J26" s="5">
        <f t="shared" si="2"/>
        <v>133.53918918918924</v>
      </c>
      <c r="K26" s="5">
        <f t="shared" si="2"/>
        <v>131.51216216216199</v>
      </c>
    </row>
    <row r="27" spans="1:11" x14ac:dyDescent="0.25">
      <c r="A27" t="s">
        <v>5</v>
      </c>
      <c r="B27" s="4"/>
      <c r="C27" s="4"/>
      <c r="D27" s="4"/>
      <c r="E27" s="4"/>
      <c r="F27" s="4"/>
      <c r="G27" s="4"/>
      <c r="H27" s="4"/>
      <c r="I27" s="4"/>
      <c r="J27" s="5"/>
      <c r="K27" s="5"/>
    </row>
    <row r="28" spans="1:11" x14ac:dyDescent="0.25">
      <c r="A28">
        <v>0</v>
      </c>
      <c r="B28" s="4">
        <f>_xlfn.STDEV.S(B3:B10)</f>
        <v>8.9577450173345028</v>
      </c>
      <c r="C28" s="4">
        <f t="shared" ref="C28:K28" si="3">_xlfn.STDEV.S(C3:C10)</f>
        <v>8.3465798200393291</v>
      </c>
      <c r="D28" s="4">
        <f t="shared" si="3"/>
        <v>5.5356683233236446</v>
      </c>
      <c r="E28" s="4">
        <f t="shared" si="3"/>
        <v>7.3932998631660896</v>
      </c>
      <c r="F28" s="4"/>
      <c r="G28" s="4"/>
      <c r="H28" s="4">
        <f t="shared" si="3"/>
        <v>14.70995449141561</v>
      </c>
      <c r="I28" s="4">
        <f t="shared" si="3"/>
        <v>12.770258523824477</v>
      </c>
      <c r="J28" s="5">
        <f t="shared" si="3"/>
        <v>13.469667304160861</v>
      </c>
      <c r="K28" s="5">
        <f t="shared" si="3"/>
        <v>15.468959567002853</v>
      </c>
    </row>
    <row r="29" spans="1:11" x14ac:dyDescent="0.25">
      <c r="A29">
        <v>2</v>
      </c>
      <c r="B29" s="4">
        <f>_xlfn.STDEV.S(B11:B18)</f>
        <v>10.739152822182819</v>
      </c>
      <c r="C29" s="4">
        <f t="shared" ref="C29:K29" si="4">_xlfn.STDEV.S(C11:C18)</f>
        <v>7.3891024310729403</v>
      </c>
      <c r="D29" s="4">
        <f t="shared" si="4"/>
        <v>8.4027202709012077</v>
      </c>
      <c r="E29" s="4">
        <f t="shared" si="4"/>
        <v>11.108933556318883</v>
      </c>
      <c r="F29" s="4"/>
      <c r="G29" s="4"/>
      <c r="H29" s="5">
        <f t="shared" si="4"/>
        <v>15.465421008890903</v>
      </c>
      <c r="I29" s="4">
        <f t="shared" si="4"/>
        <v>20.369542578709108</v>
      </c>
      <c r="J29" s="5">
        <f t="shared" si="4"/>
        <v>12.487769446992464</v>
      </c>
      <c r="K29" s="5">
        <f t="shared" si="4"/>
        <v>20.261689764600572</v>
      </c>
    </row>
    <row r="30" spans="1:11" x14ac:dyDescent="0.25">
      <c r="A30">
        <v>8</v>
      </c>
      <c r="B30" s="4">
        <f>_xlfn.STDEV.S(B19:B22)</f>
        <v>8.2740545922914777</v>
      </c>
      <c r="C30" s="4">
        <f>_xlfn.STDEV.S(C19:C22)</f>
        <v>8.4909804181517146</v>
      </c>
      <c r="D30" s="4">
        <f t="shared" ref="C30:K30" si="5">_xlfn.STDEV.S(D19:D22)</f>
        <v>11.515039617350178</v>
      </c>
      <c r="E30" s="4">
        <f t="shared" si="5"/>
        <v>9.2771098697603964</v>
      </c>
      <c r="F30" s="4"/>
      <c r="G30" s="4"/>
      <c r="H30" s="4">
        <f t="shared" si="5"/>
        <v>19.205043570985019</v>
      </c>
      <c r="I30" s="4">
        <f t="shared" si="5"/>
        <v>18.745667464706418</v>
      </c>
      <c r="J30" s="5">
        <f t="shared" si="5"/>
        <v>11.979144587163503</v>
      </c>
      <c r="K30" s="5">
        <f t="shared" si="5"/>
        <v>12.481668759745602</v>
      </c>
    </row>
    <row r="31" spans="1:11" x14ac:dyDescent="0.25">
      <c r="H31" s="4"/>
    </row>
    <row r="33" spans="1:12" x14ac:dyDescent="0.25">
      <c r="D33" t="s">
        <v>26</v>
      </c>
      <c r="E33" t="s">
        <v>27</v>
      </c>
      <c r="F33" t="s">
        <v>30</v>
      </c>
      <c r="J33" t="s">
        <v>26</v>
      </c>
      <c r="K33" t="s">
        <v>27</v>
      </c>
      <c r="L33" t="s">
        <v>30</v>
      </c>
    </row>
    <row r="34" spans="1:12" x14ac:dyDescent="0.25">
      <c r="A34" t="s">
        <v>34</v>
      </c>
      <c r="B34" t="s">
        <v>20</v>
      </c>
      <c r="D34" s="6">
        <f>_xlfn.T.TEST(B3:B10,C3:C10,1,2)</f>
        <v>0.29044819193857596</v>
      </c>
      <c r="E34" t="s">
        <v>28</v>
      </c>
      <c r="F34" t="s">
        <v>31</v>
      </c>
      <c r="H34" t="s">
        <v>20</v>
      </c>
      <c r="J34" s="6">
        <f>_xlfn.T.TEST(H3:H10,I3:I10,1,2)</f>
        <v>0.23340135306317106</v>
      </c>
      <c r="K34" t="s">
        <v>28</v>
      </c>
      <c r="L34" t="s">
        <v>31</v>
      </c>
    </row>
    <row r="35" spans="1:12" x14ac:dyDescent="0.25">
      <c r="B35" t="s">
        <v>21</v>
      </c>
      <c r="D35" s="6">
        <f>_xlfn.T.TEST(B3:B10,D3:D10,1,2)</f>
        <v>0.19699098221531203</v>
      </c>
      <c r="E35" t="s">
        <v>28</v>
      </c>
      <c r="F35" t="s">
        <v>31</v>
      </c>
      <c r="H35" t="s">
        <v>21</v>
      </c>
      <c r="J35" s="6">
        <f>_xlfn.T.TEST(H3:H10,J3:J10,1,2)</f>
        <v>0.25132776362904841</v>
      </c>
      <c r="K35" t="s">
        <v>28</v>
      </c>
      <c r="L35" t="s">
        <v>31</v>
      </c>
    </row>
    <row r="36" spans="1:12" x14ac:dyDescent="0.25">
      <c r="B36" t="s">
        <v>22</v>
      </c>
      <c r="D36" s="6">
        <f>_xlfn.T.TEST(B3:B10,E3:E10,1,2)</f>
        <v>0.20959502471532404</v>
      </c>
      <c r="E36" t="s">
        <v>28</v>
      </c>
      <c r="F36" t="s">
        <v>31</v>
      </c>
      <c r="H36" t="s">
        <v>22</v>
      </c>
      <c r="J36" s="6">
        <f>_xlfn.T.TEST(H3:H10,K3:K10,1,2)</f>
        <v>0.21237892314730522</v>
      </c>
      <c r="K36" t="s">
        <v>28</v>
      </c>
      <c r="L36" t="s">
        <v>31</v>
      </c>
    </row>
    <row r="37" spans="1:12" x14ac:dyDescent="0.25">
      <c r="B37" t="s">
        <v>23</v>
      </c>
      <c r="D37" s="6">
        <f>_xlfn.T.TEST(C3:C10,D3:D10,1,2)</f>
        <v>0.40927267630075315</v>
      </c>
      <c r="E37" t="s">
        <v>28</v>
      </c>
      <c r="F37" t="s">
        <v>31</v>
      </c>
      <c r="H37" t="s">
        <v>23</v>
      </c>
      <c r="J37" s="6">
        <f>_xlfn.T.TEST(I3:I10,J3:J10,1,2)</f>
        <v>0.48209131327864835</v>
      </c>
      <c r="K37" t="s">
        <v>28</v>
      </c>
      <c r="L37" t="s">
        <v>31</v>
      </c>
    </row>
    <row r="38" spans="1:12" x14ac:dyDescent="0.25">
      <c r="B38" t="s">
        <v>24</v>
      </c>
      <c r="D38" s="6">
        <f>_xlfn.T.TEST(C3:C10,E3:E10,1,2)</f>
        <v>0.40446956330577466</v>
      </c>
      <c r="E38" t="s">
        <v>28</v>
      </c>
      <c r="F38" t="s">
        <v>31</v>
      </c>
      <c r="H38" t="s">
        <v>24</v>
      </c>
      <c r="J38" s="6">
        <f>_xlfn.T.TEST(I3:I10,K3:K10,1,2)</f>
        <v>0.44203934569232434</v>
      </c>
      <c r="K38" t="s">
        <v>28</v>
      </c>
      <c r="L38" t="s">
        <v>31</v>
      </c>
    </row>
    <row r="39" spans="1:12" x14ac:dyDescent="0.25">
      <c r="B39" t="s">
        <v>25</v>
      </c>
      <c r="D39" s="6">
        <f>_xlfn.T.TEST(D3:D10,E3:E10,1,2)</f>
        <v>0.48277048066411771</v>
      </c>
      <c r="E39" t="s">
        <v>28</v>
      </c>
      <c r="F39" t="s">
        <v>31</v>
      </c>
      <c r="H39" t="s">
        <v>25</v>
      </c>
      <c r="J39" s="6">
        <f>_xlfn.T.TEST(J3:J10,K3:K10,1,2)</f>
        <v>0.42733433323463493</v>
      </c>
      <c r="K39" t="s">
        <v>28</v>
      </c>
      <c r="L39" t="s">
        <v>31</v>
      </c>
    </row>
    <row r="40" spans="1:12" x14ac:dyDescent="0.25">
      <c r="D40" s="6"/>
      <c r="J40" s="6"/>
    </row>
    <row r="41" spans="1:12" x14ac:dyDescent="0.25">
      <c r="A41" t="s">
        <v>35</v>
      </c>
      <c r="D41" s="6" t="s">
        <v>26</v>
      </c>
      <c r="E41" t="s">
        <v>27</v>
      </c>
      <c r="F41" t="s">
        <v>30</v>
      </c>
      <c r="J41" s="6" t="s">
        <v>26</v>
      </c>
      <c r="K41" t="s">
        <v>27</v>
      </c>
      <c r="L41" t="s">
        <v>30</v>
      </c>
    </row>
    <row r="42" spans="1:12" x14ac:dyDescent="0.25">
      <c r="B42" t="s">
        <v>20</v>
      </c>
      <c r="D42" s="6">
        <f>_xlfn.T.TEST(B11:B18,C11:C18,1,2)</f>
        <v>1.7742819704038706E-5</v>
      </c>
      <c r="E42" t="s">
        <v>29</v>
      </c>
      <c r="F42" t="s">
        <v>40</v>
      </c>
      <c r="H42" t="s">
        <v>20</v>
      </c>
      <c r="J42" s="10">
        <f>_xlfn.T.TEST(H11:H18,I11:I18,1,2)</f>
        <v>1.1175931777851801E-3</v>
      </c>
      <c r="K42" t="s">
        <v>29</v>
      </c>
      <c r="L42" t="s">
        <v>32</v>
      </c>
    </row>
    <row r="43" spans="1:12" x14ac:dyDescent="0.25">
      <c r="B43" t="s">
        <v>21</v>
      </c>
      <c r="D43" s="6">
        <f>_xlfn.T.TEST(B11:B18,D11:D18,1,2)</f>
        <v>1.2587656427537911E-4</v>
      </c>
      <c r="E43" t="s">
        <v>29</v>
      </c>
      <c r="F43" t="s">
        <v>41</v>
      </c>
      <c r="H43" t="s">
        <v>21</v>
      </c>
      <c r="J43" s="10">
        <f>_xlfn.T.TEST(H11:H18,J11:J18,1,2)</f>
        <v>1.9118173551796786E-4</v>
      </c>
      <c r="K43" t="s">
        <v>29</v>
      </c>
      <c r="L43" t="s">
        <v>41</v>
      </c>
    </row>
    <row r="44" spans="1:12" x14ac:dyDescent="0.25">
      <c r="B44" t="s">
        <v>22</v>
      </c>
      <c r="D44" s="7">
        <f>_xlfn.T.TEST(B11:B18,E11:E18,1,2)</f>
        <v>4.8809936405349294E-6</v>
      </c>
      <c r="E44" t="s">
        <v>29</v>
      </c>
      <c r="F44" t="s">
        <v>40</v>
      </c>
      <c r="H44" t="s">
        <v>22</v>
      </c>
      <c r="J44" s="6">
        <f>_xlfn.T.TEST(H11:H18,K11:K18,1,2)</f>
        <v>1.9815733960927888E-5</v>
      </c>
      <c r="K44" t="s">
        <v>29</v>
      </c>
      <c r="L44" t="s">
        <v>40</v>
      </c>
    </row>
    <row r="45" spans="1:12" x14ac:dyDescent="0.25">
      <c r="B45" t="s">
        <v>23</v>
      </c>
      <c r="D45" s="6">
        <f>_xlfn.T.TEST(C11:C18,D11:D18,1,2)</f>
        <v>0.165492048841693</v>
      </c>
      <c r="E45" t="s">
        <v>28</v>
      </c>
      <c r="F45" t="s">
        <v>31</v>
      </c>
      <c r="H45" t="s">
        <v>23</v>
      </c>
      <c r="J45" s="6">
        <f>_xlfn.T.TEST(I11:I18,J11:J18,1,2)</f>
        <v>0.44775686219975108</v>
      </c>
      <c r="K45" t="s">
        <v>28</v>
      </c>
      <c r="L45" t="s">
        <v>31</v>
      </c>
    </row>
    <row r="46" spans="1:12" x14ac:dyDescent="0.25">
      <c r="B46" t="s">
        <v>24</v>
      </c>
      <c r="D46" s="6">
        <f>_xlfn.T.TEST(C11:C18,E11:E18,1,2)</f>
        <v>3.4435434234675863E-2</v>
      </c>
      <c r="E46" t="s">
        <v>29</v>
      </c>
      <c r="F46" t="s">
        <v>33</v>
      </c>
      <c r="H46" t="s">
        <v>24</v>
      </c>
      <c r="J46" s="6">
        <f>_xlfn.T.TEST(I11:I18,K11:K18,1,2)</f>
        <v>3.9071818045748163E-2</v>
      </c>
      <c r="K46" t="s">
        <v>29</v>
      </c>
      <c r="L46" t="s">
        <v>33</v>
      </c>
    </row>
    <row r="47" spans="1:12" x14ac:dyDescent="0.25">
      <c r="B47" t="s">
        <v>25</v>
      </c>
      <c r="D47" s="6">
        <f>_xlfn.T.TEST(D11:D18,E11:E18,1,2)</f>
        <v>8.6859081821275014E-3</v>
      </c>
      <c r="E47" t="s">
        <v>29</v>
      </c>
      <c r="F47" t="s">
        <v>32</v>
      </c>
      <c r="H47" t="s">
        <v>25</v>
      </c>
      <c r="J47" s="6">
        <f>_xlfn.T.TEST(J11:J18,K11:K18,1,2)</f>
        <v>1.4612681178579539E-2</v>
      </c>
      <c r="K47" t="s">
        <v>29</v>
      </c>
      <c r="L47" t="s">
        <v>33</v>
      </c>
    </row>
    <row r="49" spans="1:12" x14ac:dyDescent="0.25">
      <c r="A49" t="s">
        <v>36</v>
      </c>
      <c r="D49" s="6" t="s">
        <v>26</v>
      </c>
      <c r="E49" t="s">
        <v>27</v>
      </c>
      <c r="F49" t="s">
        <v>30</v>
      </c>
      <c r="J49" s="6" t="s">
        <v>26</v>
      </c>
      <c r="K49" t="s">
        <v>27</v>
      </c>
      <c r="L49" t="s">
        <v>30</v>
      </c>
    </row>
    <row r="50" spans="1:12" x14ac:dyDescent="0.25">
      <c r="B50" t="s">
        <v>20</v>
      </c>
      <c r="D50" s="6">
        <f>_xlfn.T.TEST(B19:B22,C19:C22,1,2)</f>
        <v>8.0723114340777377E-2</v>
      </c>
      <c r="E50" t="s">
        <v>28</v>
      </c>
      <c r="F50" t="s">
        <v>31</v>
      </c>
      <c r="H50" t="s">
        <v>20</v>
      </c>
      <c r="J50" s="6">
        <f>_xlfn.T.TEST(H19:H22,I19:I22,1,2)</f>
        <v>0.40110116794480527</v>
      </c>
      <c r="K50" t="s">
        <v>28</v>
      </c>
      <c r="L50" t="s">
        <v>31</v>
      </c>
    </row>
    <row r="51" spans="1:12" x14ac:dyDescent="0.25">
      <c r="B51" t="s">
        <v>21</v>
      </c>
      <c r="D51" s="6">
        <f>_xlfn.T.TEST(B19:B22,D19:D22,1,2)</f>
        <v>7.2144967740390004E-2</v>
      </c>
      <c r="E51" t="s">
        <v>28</v>
      </c>
      <c r="F51" t="s">
        <v>31</v>
      </c>
      <c r="H51" t="s">
        <v>21</v>
      </c>
      <c r="J51" s="6">
        <f>_xlfn.T.TEST(H19:H22,J19:J22,1,2)</f>
        <v>0.30205781925721076</v>
      </c>
      <c r="K51" t="s">
        <v>28</v>
      </c>
      <c r="L51" t="s">
        <v>31</v>
      </c>
    </row>
    <row r="52" spans="1:12" x14ac:dyDescent="0.25">
      <c r="B52" t="s">
        <v>22</v>
      </c>
      <c r="D52" s="6">
        <f>_xlfn.T.TEST(B19:B22,E19:E22,1,2)</f>
        <v>1.9350470771138398E-2</v>
      </c>
      <c r="E52" t="s">
        <v>29</v>
      </c>
      <c r="F52" t="s">
        <v>33</v>
      </c>
      <c r="H52" t="s">
        <v>22</v>
      </c>
      <c r="J52" s="6">
        <f>_xlfn.T.TEST(H19:H22,K19:K22,1,2)</f>
        <v>0.25000410208078594</v>
      </c>
      <c r="K52" t="s">
        <v>28</v>
      </c>
      <c r="L52" t="s">
        <v>31</v>
      </c>
    </row>
    <row r="53" spans="1:12" x14ac:dyDescent="0.25">
      <c r="B53" t="s">
        <v>23</v>
      </c>
      <c r="D53" s="6">
        <f>_xlfn.T.TEST(C19:C22,D19:D22,1,2)</f>
        <v>0.37263515261177987</v>
      </c>
      <c r="E53" t="s">
        <v>28</v>
      </c>
      <c r="F53" t="s">
        <v>31</v>
      </c>
      <c r="H53" t="s">
        <v>23</v>
      </c>
      <c r="J53" s="6">
        <f>_xlfn.T.TEST(I19:I22,J19:J22,1,2)</f>
        <v>0.40891135019350799</v>
      </c>
      <c r="K53" t="s">
        <v>28</v>
      </c>
      <c r="L53" t="s">
        <v>31</v>
      </c>
    </row>
    <row r="54" spans="1:12" x14ac:dyDescent="0.25">
      <c r="B54" t="s">
        <v>24</v>
      </c>
      <c r="D54" s="6">
        <f>_xlfn.T.TEST(C19:C22,E19:E22,1,2)</f>
        <v>0.15650952485342132</v>
      </c>
      <c r="E54" t="s">
        <v>28</v>
      </c>
      <c r="F54" t="s">
        <v>31</v>
      </c>
      <c r="H54" t="s">
        <v>24</v>
      </c>
      <c r="J54" s="6">
        <f>_xlfn.T.TEST(I19:I22,K19:K22,1,2)</f>
        <v>0.34533381674276753</v>
      </c>
      <c r="K54" t="s">
        <v>28</v>
      </c>
      <c r="L54" t="s">
        <v>31</v>
      </c>
    </row>
    <row r="55" spans="1:12" x14ac:dyDescent="0.25">
      <c r="B55" t="s">
        <v>25</v>
      </c>
      <c r="D55" s="6">
        <f>_xlfn.T.TEST(D19:D22,E19:E22,1,2)</f>
        <v>0.28294164037080216</v>
      </c>
      <c r="E55" t="s">
        <v>28</v>
      </c>
      <c r="F55" t="s">
        <v>31</v>
      </c>
      <c r="H55" t="s">
        <v>25</v>
      </c>
      <c r="J55" s="6">
        <f>_xlfn.T.TEST(J19:J22,K19:K22,1,2)</f>
        <v>0.41125729452646537</v>
      </c>
      <c r="K55" t="s">
        <v>28</v>
      </c>
      <c r="L55" t="s">
        <v>31</v>
      </c>
    </row>
    <row r="57" spans="1:12" x14ac:dyDescent="0.25">
      <c r="A57" t="s">
        <v>37</v>
      </c>
      <c r="D57" s="6" t="s">
        <v>26</v>
      </c>
      <c r="E57" t="s">
        <v>27</v>
      </c>
      <c r="F57" t="s">
        <v>30</v>
      </c>
      <c r="J57" s="6" t="s">
        <v>26</v>
      </c>
      <c r="K57" t="s">
        <v>27</v>
      </c>
      <c r="L57" t="s">
        <v>30</v>
      </c>
    </row>
    <row r="58" spans="1:12" x14ac:dyDescent="0.25">
      <c r="B58" t="s">
        <v>0</v>
      </c>
      <c r="D58" s="8">
        <f>_xlfn.T.TEST(B3:B10,B11:B18,1,2)</f>
        <v>1.9009817657137882E-7</v>
      </c>
      <c r="E58" t="s">
        <v>29</v>
      </c>
      <c r="F58" t="s">
        <v>40</v>
      </c>
      <c r="H58" t="s">
        <v>0</v>
      </c>
      <c r="J58" s="8">
        <f>_xlfn.T.TEST(H3:H10,H11:H18,1,2)</f>
        <v>5.9025642811337722E-9</v>
      </c>
      <c r="K58" t="s">
        <v>29</v>
      </c>
      <c r="L58" t="s">
        <v>40</v>
      </c>
    </row>
    <row r="59" spans="1:12" x14ac:dyDescent="0.25">
      <c r="B59" t="s">
        <v>1</v>
      </c>
      <c r="D59" s="8">
        <f>_xlfn.T.TEST(C3:C10,C11:C18,1,2)</f>
        <v>3.208556589147313E-11</v>
      </c>
      <c r="E59" t="s">
        <v>29</v>
      </c>
      <c r="F59" t="s">
        <v>40</v>
      </c>
      <c r="H59" t="s">
        <v>1</v>
      </c>
      <c r="J59" s="8">
        <f>_xlfn.T.TEST(I3:I10,I11:I18,1,2)</f>
        <v>7.4515850971627428E-10</v>
      </c>
      <c r="K59" t="s">
        <v>29</v>
      </c>
      <c r="L59" t="s">
        <v>40</v>
      </c>
    </row>
    <row r="60" spans="1:12" x14ac:dyDescent="0.25">
      <c r="B60" t="s">
        <v>2</v>
      </c>
      <c r="D60" s="8">
        <f>_xlfn.T.TEST(D3:D10,D11:D18,1,2)</f>
        <v>2.1385241174693885E-11</v>
      </c>
      <c r="E60" t="s">
        <v>29</v>
      </c>
      <c r="F60" t="s">
        <v>40</v>
      </c>
      <c r="H60" t="s">
        <v>2</v>
      </c>
      <c r="J60" s="8">
        <f>_xlfn.T.TEST(J3:J10,J11:J18,1,2)</f>
        <v>2.2864791861514129E-11</v>
      </c>
      <c r="K60" t="s">
        <v>29</v>
      </c>
      <c r="L60" t="s">
        <v>40</v>
      </c>
    </row>
    <row r="61" spans="1:12" x14ac:dyDescent="0.25">
      <c r="B61" t="s">
        <v>3</v>
      </c>
      <c r="D61" s="8">
        <f>_xlfn.T.TEST(E3:E10,E11:E18,1,2)</f>
        <v>7.7705091310119756E-11</v>
      </c>
      <c r="E61" t="s">
        <v>29</v>
      </c>
      <c r="F61" t="s">
        <v>40</v>
      </c>
      <c r="H61" t="s">
        <v>3</v>
      </c>
      <c r="J61" s="8">
        <f>_xlfn.T.TEST(K3:K10,K11:K18,1,2)</f>
        <v>2.4060816276951932E-10</v>
      </c>
      <c r="K61" t="s">
        <v>29</v>
      </c>
      <c r="L61" t="s">
        <v>40</v>
      </c>
    </row>
    <row r="63" spans="1:12" x14ac:dyDescent="0.25">
      <c r="A63" t="s">
        <v>38</v>
      </c>
      <c r="D63" s="6" t="s">
        <v>26</v>
      </c>
      <c r="E63" t="s">
        <v>27</v>
      </c>
      <c r="F63" t="s">
        <v>30</v>
      </c>
      <c r="J63" s="6" t="s">
        <v>26</v>
      </c>
      <c r="K63" t="s">
        <v>27</v>
      </c>
      <c r="L63" t="s">
        <v>30</v>
      </c>
    </row>
    <row r="64" spans="1:12" x14ac:dyDescent="0.25">
      <c r="B64" t="s">
        <v>0</v>
      </c>
      <c r="D64" s="8">
        <f>_xlfn.T.TEST(B3:B10,B19:B22,1,3)</f>
        <v>0.36533515391701477</v>
      </c>
      <c r="E64" t="s">
        <v>28</v>
      </c>
      <c r="F64" t="s">
        <v>31</v>
      </c>
      <c r="H64" t="s">
        <v>0</v>
      </c>
      <c r="J64" s="8">
        <f>_xlfn.T.TEST(H3:H10,H19:H22,1,3)</f>
        <v>8.1170042580816833E-3</v>
      </c>
      <c r="K64" t="s">
        <v>29</v>
      </c>
      <c r="L64" t="s">
        <v>32</v>
      </c>
    </row>
    <row r="65" spans="1:12" x14ac:dyDescent="0.25">
      <c r="B65" t="s">
        <v>1</v>
      </c>
      <c r="D65" s="9">
        <f>_xlfn.T.TEST(C3:C10,C19:C22,1,3)</f>
        <v>5.0098840138861081E-2</v>
      </c>
      <c r="E65" t="s">
        <v>28</v>
      </c>
      <c r="F65" t="s">
        <v>31</v>
      </c>
      <c r="H65" t="s">
        <v>1</v>
      </c>
      <c r="J65" s="8">
        <f>_xlfn.T.TEST(I3:I10,I19:I22,1,3)</f>
        <v>1.8216369414360906E-2</v>
      </c>
      <c r="K65" t="s">
        <v>29</v>
      </c>
      <c r="L65" t="s">
        <v>33</v>
      </c>
    </row>
    <row r="66" spans="1:12" x14ac:dyDescent="0.25">
      <c r="B66" t="s">
        <v>2</v>
      </c>
      <c r="D66" s="9">
        <f>_xlfn.T.TEST(D3:D10,D19:D22,1,3)</f>
        <v>4.9620477692562837E-2</v>
      </c>
      <c r="E66" t="s">
        <v>29</v>
      </c>
      <c r="F66" t="s">
        <v>33</v>
      </c>
      <c r="H66" t="s">
        <v>2</v>
      </c>
      <c r="J66" s="9">
        <f>_xlfn.T.TEST(J3:J10,J19:J22,1,3)</f>
        <v>3.9451066785923198E-3</v>
      </c>
      <c r="K66" t="s">
        <v>29</v>
      </c>
      <c r="L66" t="s">
        <v>32</v>
      </c>
    </row>
    <row r="67" spans="1:12" x14ac:dyDescent="0.25">
      <c r="B67" t="s">
        <v>3</v>
      </c>
      <c r="D67" s="9">
        <f>_xlfn.T.TEST(E3:E10,E19:E22,1,3)</f>
        <v>9.9842732544738796E-3</v>
      </c>
      <c r="E67" t="s">
        <v>29</v>
      </c>
      <c r="F67" t="s">
        <v>32</v>
      </c>
      <c r="H67" t="s">
        <v>3</v>
      </c>
      <c r="J67" s="9">
        <f>_xlfn.T.TEST(K3:K10,K19:K22,2,3)</f>
        <v>1.801754073583E-2</v>
      </c>
      <c r="K67" t="s">
        <v>29</v>
      </c>
      <c r="L67" t="s">
        <v>33</v>
      </c>
    </row>
    <row r="69" spans="1:12" x14ac:dyDescent="0.25">
      <c r="A69" t="s">
        <v>39</v>
      </c>
      <c r="D69" s="6" t="s">
        <v>26</v>
      </c>
      <c r="E69" t="s">
        <v>27</v>
      </c>
      <c r="F69" t="s">
        <v>30</v>
      </c>
      <c r="J69" s="6" t="s">
        <v>26</v>
      </c>
      <c r="K69" t="s">
        <v>27</v>
      </c>
      <c r="L69" t="s">
        <v>30</v>
      </c>
    </row>
    <row r="70" spans="1:12" x14ac:dyDescent="0.25">
      <c r="B70" t="s">
        <v>0</v>
      </c>
      <c r="D70" s="8">
        <f>_xlfn.T.TEST(B11:B18,B19:B22,1,3)</f>
        <v>3.874202680690916E-5</v>
      </c>
      <c r="E70" t="s">
        <v>29</v>
      </c>
      <c r="F70" t="s">
        <v>40</v>
      </c>
      <c r="H70" t="s">
        <v>0</v>
      </c>
      <c r="J70" s="8">
        <f>_xlfn.T.TEST(H11:H18,H19:H22,1,3)</f>
        <v>3.214019288795738E-3</v>
      </c>
      <c r="K70" t="s">
        <v>29</v>
      </c>
      <c r="L70" t="s">
        <v>32</v>
      </c>
    </row>
    <row r="71" spans="1:12" x14ac:dyDescent="0.25">
      <c r="B71" t="s">
        <v>1</v>
      </c>
      <c r="D71" s="8">
        <f>_xlfn.T.TEST(C11:C18,C19:C22,1,3)</f>
        <v>5.089932943471118E-6</v>
      </c>
      <c r="E71" t="s">
        <v>29</v>
      </c>
      <c r="F71" t="s">
        <v>40</v>
      </c>
      <c r="H71" t="s">
        <v>1</v>
      </c>
      <c r="J71" s="8">
        <f>_xlfn.T.TEST(I11:I18,I19:I22,1,3)</f>
        <v>1.0457458242036907E-4</v>
      </c>
      <c r="K71" t="s">
        <v>29</v>
      </c>
      <c r="L71" t="s">
        <v>41</v>
      </c>
    </row>
    <row r="72" spans="1:12" x14ac:dyDescent="0.25">
      <c r="B72" t="s">
        <v>2</v>
      </c>
      <c r="D72" s="8">
        <f>_xlfn.T.TEST(D11:D18,D19:D22,1,3)</f>
        <v>5.5581144680260118E-5</v>
      </c>
      <c r="E72" t="s">
        <v>29</v>
      </c>
      <c r="F72" t="s">
        <v>40</v>
      </c>
      <c r="H72" t="s">
        <v>2</v>
      </c>
      <c r="J72" s="8">
        <f>_xlfn.T.TEST(J11:J18,J19:J22,1,3)</f>
        <v>7.2413310062542679E-6</v>
      </c>
      <c r="K72" t="s">
        <v>29</v>
      </c>
      <c r="L72" t="s">
        <v>40</v>
      </c>
    </row>
    <row r="73" spans="1:12" x14ac:dyDescent="0.25">
      <c r="B73" t="s">
        <v>3</v>
      </c>
      <c r="D73" s="8">
        <f>_xlfn.T.TEST(E11:E18,E19:E22,1,3)</f>
        <v>3.7055372748574863E-7</v>
      </c>
      <c r="E73" t="s">
        <v>29</v>
      </c>
      <c r="F73" t="s">
        <v>40</v>
      </c>
      <c r="H73" t="s">
        <v>3</v>
      </c>
      <c r="J73" s="8">
        <f>_xlfn.T.TEST(K11:K18,K19:K22,1,3)</f>
        <v>3.9156752594322865E-7</v>
      </c>
      <c r="K73" t="s">
        <v>29</v>
      </c>
      <c r="L73" t="s">
        <v>40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CC031D-FB71-45D3-8F15-558E2CD71BE6}">
  <dimension ref="A1:Q107"/>
  <sheetViews>
    <sheetView tabSelected="1" topLeftCell="A49" zoomScale="85" zoomScaleNormal="85" workbookViewId="0">
      <selection activeCell="G114" sqref="G114"/>
    </sheetView>
  </sheetViews>
  <sheetFormatPr defaultRowHeight="15" x14ac:dyDescent="0.25"/>
  <cols>
    <col min="1" max="1" width="15.85546875" customWidth="1"/>
  </cols>
  <sheetData>
    <row r="1" spans="1:17" x14ac:dyDescent="0.25">
      <c r="B1" t="s">
        <v>0</v>
      </c>
      <c r="F1" t="s">
        <v>1</v>
      </c>
      <c r="J1" t="s">
        <v>2</v>
      </c>
      <c r="N1" t="s">
        <v>3</v>
      </c>
    </row>
    <row r="2" spans="1:17" x14ac:dyDescent="0.25">
      <c r="B2">
        <v>26.8</v>
      </c>
      <c r="C2">
        <v>25</v>
      </c>
      <c r="D2">
        <v>24.6</v>
      </c>
      <c r="E2">
        <v>21.24</v>
      </c>
      <c r="F2">
        <v>26.8</v>
      </c>
      <c r="G2">
        <v>31.6</v>
      </c>
      <c r="H2">
        <v>28.9</v>
      </c>
      <c r="I2">
        <v>33.5</v>
      </c>
      <c r="J2">
        <v>37.6</v>
      </c>
      <c r="K2">
        <v>35.6</v>
      </c>
      <c r="L2">
        <v>32</v>
      </c>
      <c r="M2">
        <v>41</v>
      </c>
      <c r="N2">
        <v>43.7</v>
      </c>
      <c r="O2">
        <v>39.799999999999997</v>
      </c>
      <c r="P2">
        <v>37.799999999999997</v>
      </c>
      <c r="Q2">
        <v>46.1</v>
      </c>
    </row>
    <row r="3" spans="1:17" x14ac:dyDescent="0.25">
      <c r="B3">
        <v>19.600000000000001</v>
      </c>
      <c r="C3">
        <v>31.9</v>
      </c>
      <c r="D3">
        <v>24.2</v>
      </c>
      <c r="E3">
        <v>22.2</v>
      </c>
      <c r="F3">
        <v>34.520000000000003</v>
      </c>
      <c r="G3">
        <v>23.1</v>
      </c>
      <c r="H3">
        <v>27.46</v>
      </c>
      <c r="I3">
        <v>25.234999999999999</v>
      </c>
      <c r="J3">
        <v>44.1</v>
      </c>
      <c r="K3">
        <v>31.2</v>
      </c>
      <c r="L3">
        <v>33.1</v>
      </c>
      <c r="M3">
        <v>39.57</v>
      </c>
      <c r="N3">
        <v>47.9</v>
      </c>
      <c r="O3">
        <v>38.9</v>
      </c>
      <c r="P3">
        <v>52.8</v>
      </c>
      <c r="Q3">
        <v>34.799999999999997</v>
      </c>
    </row>
    <row r="4" spans="1:17" x14ac:dyDescent="0.25">
      <c r="A4" t="s">
        <v>6</v>
      </c>
      <c r="B4" s="2">
        <f>AVERAGE(B2:E3)</f>
        <v>24.442499999999999</v>
      </c>
      <c r="C4" s="2"/>
      <c r="D4" s="2"/>
      <c r="E4" s="2"/>
      <c r="F4" s="2">
        <f>AVERAGE(F2:I3)</f>
        <v>28.889375000000001</v>
      </c>
      <c r="G4" s="2"/>
      <c r="H4" s="2"/>
      <c r="I4" s="2"/>
      <c r="J4" s="2">
        <f>AVERAGE(J2:M3)</f>
        <v>36.771249999999995</v>
      </c>
      <c r="K4" s="2"/>
      <c r="L4" s="2"/>
      <c r="M4" s="2"/>
      <c r="N4" s="2">
        <f>AVERAGE(N2:Q3)</f>
        <v>42.725000000000001</v>
      </c>
    </row>
    <row r="5" spans="1:17" x14ac:dyDescent="0.25">
      <c r="A5" t="s">
        <v>5</v>
      </c>
      <c r="B5" s="2">
        <f>_xlfn.STDEV.S(B2:E3)</f>
        <v>3.7853316518220539</v>
      </c>
      <c r="C5" s="2"/>
      <c r="D5" s="2"/>
      <c r="E5" s="2"/>
      <c r="F5" s="2">
        <f>_xlfn.STDEV.S(F2:I3)</f>
        <v>4.028280772506144</v>
      </c>
      <c r="G5" s="2"/>
      <c r="H5" s="2"/>
      <c r="I5" s="2"/>
      <c r="J5" s="2">
        <f>_xlfn.STDEV.S(J2:M3)</f>
        <v>4.6100245970834992</v>
      </c>
      <c r="K5" s="2"/>
      <c r="L5" s="2"/>
      <c r="M5" s="2"/>
      <c r="N5" s="2">
        <f>_xlfn.STDEV.S(N2:Q3)</f>
        <v>5.9865921620138112</v>
      </c>
    </row>
    <row r="25" spans="1:17" x14ac:dyDescent="0.25">
      <c r="B25" t="s">
        <v>0</v>
      </c>
      <c r="F25" t="s">
        <v>1</v>
      </c>
      <c r="J25" t="s">
        <v>2</v>
      </c>
      <c r="N25" t="s">
        <v>3</v>
      </c>
    </row>
    <row r="26" spans="1:17" x14ac:dyDescent="0.25">
      <c r="B26">
        <v>154</v>
      </c>
      <c r="C26">
        <v>144</v>
      </c>
      <c r="D26">
        <v>161</v>
      </c>
      <c r="E26">
        <v>124</v>
      </c>
      <c r="F26">
        <v>143</v>
      </c>
      <c r="G26">
        <v>162</v>
      </c>
      <c r="H26">
        <v>195</v>
      </c>
      <c r="I26">
        <v>139</v>
      </c>
      <c r="J26">
        <v>198</v>
      </c>
      <c r="K26">
        <v>177</v>
      </c>
      <c r="L26">
        <v>188</v>
      </c>
      <c r="M26">
        <v>159</v>
      </c>
      <c r="N26">
        <v>203</v>
      </c>
      <c r="O26">
        <v>207</v>
      </c>
      <c r="P26">
        <v>186</v>
      </c>
      <c r="Q26">
        <v>173</v>
      </c>
    </row>
    <row r="27" spans="1:17" x14ac:dyDescent="0.25">
      <c r="B27">
        <v>183</v>
      </c>
      <c r="C27">
        <v>143</v>
      </c>
      <c r="D27">
        <v>154</v>
      </c>
      <c r="E27">
        <v>171</v>
      </c>
      <c r="F27">
        <v>183</v>
      </c>
      <c r="G27">
        <v>157</v>
      </c>
      <c r="H27">
        <v>183</v>
      </c>
      <c r="I27">
        <v>169</v>
      </c>
      <c r="J27">
        <v>149</v>
      </c>
      <c r="K27">
        <v>182</v>
      </c>
      <c r="L27">
        <v>201</v>
      </c>
      <c r="M27">
        <v>189</v>
      </c>
      <c r="N27">
        <v>181</v>
      </c>
      <c r="O27">
        <v>198</v>
      </c>
      <c r="P27">
        <v>153</v>
      </c>
      <c r="Q27">
        <v>211</v>
      </c>
    </row>
    <row r="28" spans="1:17" x14ac:dyDescent="0.25">
      <c r="A28" t="s">
        <v>7</v>
      </c>
      <c r="B28" s="2">
        <f>AVERAGE(B26:E27)</f>
        <v>154.25</v>
      </c>
      <c r="C28" s="2"/>
      <c r="D28" s="2"/>
      <c r="E28" s="2"/>
      <c r="F28" s="2">
        <f>AVERAGE(F26:I27)</f>
        <v>166.375</v>
      </c>
      <c r="G28" s="2"/>
      <c r="H28" s="2"/>
      <c r="I28" s="2"/>
      <c r="J28" s="2">
        <f>AVERAGE(J26:M27)</f>
        <v>180.375</v>
      </c>
      <c r="K28" s="2"/>
      <c r="L28" s="2"/>
      <c r="M28" s="2"/>
      <c r="N28" s="2">
        <f>AVERAGE(N26:Q27)</f>
        <v>189</v>
      </c>
    </row>
    <row r="29" spans="1:17" x14ac:dyDescent="0.25">
      <c r="A29" t="s">
        <v>5</v>
      </c>
      <c r="B29" s="2">
        <f>_xlfn.STDEV.S(B26:E27)</f>
        <v>18.124568960391858</v>
      </c>
      <c r="C29" s="2"/>
      <c r="D29" s="2"/>
      <c r="E29" s="2"/>
      <c r="F29" s="2">
        <f>_xlfn.STDEV.S(F26:I27)</f>
        <v>19.935162760452052</v>
      </c>
      <c r="G29" s="2"/>
      <c r="H29" s="2"/>
      <c r="I29" s="2"/>
      <c r="J29" s="2">
        <f>_xlfn.STDEV.S(J26:M27)</f>
        <v>18.220377132681499</v>
      </c>
      <c r="K29" s="2"/>
      <c r="L29" s="2"/>
      <c r="M29" s="2"/>
      <c r="N29" s="2">
        <f>_xlfn.STDEV.S(N26:Q27)</f>
        <v>19.675946156229873</v>
      </c>
    </row>
    <row r="49" spans="1:17" x14ac:dyDescent="0.25">
      <c r="B49" t="s">
        <v>0</v>
      </c>
      <c r="F49" t="s">
        <v>1</v>
      </c>
      <c r="J49" t="s">
        <v>2</v>
      </c>
      <c r="N49" t="s">
        <v>3</v>
      </c>
    </row>
    <row r="50" spans="1:17" x14ac:dyDescent="0.25">
      <c r="B50">
        <v>160</v>
      </c>
      <c r="C50">
        <v>150</v>
      </c>
      <c r="D50">
        <v>143</v>
      </c>
      <c r="E50">
        <v>157</v>
      </c>
      <c r="F50">
        <v>153</v>
      </c>
      <c r="G50">
        <v>164</v>
      </c>
      <c r="H50">
        <v>193</v>
      </c>
      <c r="I50">
        <v>177</v>
      </c>
      <c r="J50">
        <v>198</v>
      </c>
      <c r="K50">
        <v>177</v>
      </c>
      <c r="L50">
        <v>164</v>
      </c>
      <c r="M50">
        <v>159</v>
      </c>
      <c r="N50">
        <v>200</v>
      </c>
      <c r="O50">
        <v>207</v>
      </c>
      <c r="P50">
        <v>186</v>
      </c>
      <c r="Q50">
        <v>177</v>
      </c>
    </row>
    <row r="51" spans="1:17" x14ac:dyDescent="0.25">
      <c r="B51">
        <v>169</v>
      </c>
      <c r="C51">
        <v>143</v>
      </c>
      <c r="D51">
        <v>136</v>
      </c>
      <c r="E51">
        <v>171</v>
      </c>
      <c r="F51">
        <v>183</v>
      </c>
      <c r="G51">
        <v>169</v>
      </c>
      <c r="H51">
        <v>183</v>
      </c>
      <c r="I51">
        <v>169</v>
      </c>
      <c r="J51">
        <v>179</v>
      </c>
      <c r="K51">
        <v>178</v>
      </c>
      <c r="L51">
        <v>201</v>
      </c>
      <c r="M51">
        <v>155</v>
      </c>
      <c r="N51">
        <v>211</v>
      </c>
      <c r="O51">
        <v>188</v>
      </c>
      <c r="P51">
        <v>177</v>
      </c>
      <c r="Q51">
        <v>211</v>
      </c>
    </row>
    <row r="52" spans="1:17" x14ac:dyDescent="0.25">
      <c r="A52" t="s">
        <v>8</v>
      </c>
      <c r="B52" s="2">
        <f>AVERAGE(B50:E51)</f>
        <v>153.625</v>
      </c>
      <c r="C52" s="2"/>
      <c r="D52" s="2"/>
      <c r="E52" s="2"/>
      <c r="F52" s="2">
        <f>AVERAGE(F50:I51)</f>
        <v>173.875</v>
      </c>
      <c r="G52" s="2"/>
      <c r="H52" s="2"/>
      <c r="I52" s="2"/>
      <c r="J52" s="2">
        <f>AVERAGE(J50:M51)</f>
        <v>176.375</v>
      </c>
      <c r="K52" s="2"/>
      <c r="L52" s="2"/>
      <c r="M52" s="2"/>
      <c r="N52" s="2">
        <f>AVERAGE(N50:Q51)</f>
        <v>194.625</v>
      </c>
    </row>
    <row r="53" spans="1:17" x14ac:dyDescent="0.25">
      <c r="A53" t="s">
        <v>5</v>
      </c>
      <c r="B53" s="2">
        <f>_xlfn.STDEV.S(B50:E51)</f>
        <v>12.760849725401743</v>
      </c>
      <c r="C53" s="2"/>
      <c r="D53" s="2"/>
      <c r="E53" s="2"/>
      <c r="F53" s="2">
        <f>_xlfn.STDEV.S(F50:I51)</f>
        <v>12.665335143047509</v>
      </c>
      <c r="G53" s="2"/>
      <c r="H53" s="2"/>
      <c r="I53" s="2"/>
      <c r="J53" s="2">
        <f>_xlfn.STDEV.S(J50:M51)</f>
        <v>16.885644790768282</v>
      </c>
      <c r="K53" s="2"/>
      <c r="L53" s="2"/>
      <c r="M53" s="2"/>
      <c r="N53" s="2">
        <f>_xlfn.STDEV.S(N50:Q51)</f>
        <v>14.431488389728107</v>
      </c>
    </row>
    <row r="73" spans="1:17" x14ac:dyDescent="0.25">
      <c r="B73" t="s">
        <v>0</v>
      </c>
      <c r="F73" t="s">
        <v>1</v>
      </c>
      <c r="J73" t="s">
        <v>2</v>
      </c>
      <c r="N73" t="s">
        <v>3</v>
      </c>
    </row>
    <row r="74" spans="1:17" x14ac:dyDescent="0.25">
      <c r="B74">
        <v>460</v>
      </c>
      <c r="C74">
        <v>319</v>
      </c>
      <c r="D74">
        <v>360</v>
      </c>
      <c r="E74">
        <v>413</v>
      </c>
      <c r="F74">
        <v>320</v>
      </c>
      <c r="G74">
        <v>364</v>
      </c>
      <c r="H74">
        <v>393</v>
      </c>
      <c r="I74">
        <v>377</v>
      </c>
      <c r="J74">
        <v>360</v>
      </c>
      <c r="K74">
        <v>277</v>
      </c>
      <c r="L74">
        <v>369</v>
      </c>
      <c r="M74">
        <v>333</v>
      </c>
      <c r="N74">
        <v>260</v>
      </c>
      <c r="O74">
        <v>387</v>
      </c>
      <c r="P74">
        <v>186</v>
      </c>
      <c r="Q74">
        <v>298</v>
      </c>
    </row>
    <row r="75" spans="1:17" x14ac:dyDescent="0.25">
      <c r="B75">
        <v>398</v>
      </c>
      <c r="C75">
        <v>357</v>
      </c>
      <c r="D75">
        <v>412</v>
      </c>
      <c r="E75">
        <v>371</v>
      </c>
      <c r="F75">
        <v>283</v>
      </c>
      <c r="G75">
        <v>369</v>
      </c>
      <c r="H75">
        <v>418</v>
      </c>
      <c r="I75">
        <v>299</v>
      </c>
      <c r="J75">
        <v>293</v>
      </c>
      <c r="K75">
        <v>313</v>
      </c>
      <c r="L75">
        <v>264</v>
      </c>
      <c r="M75">
        <v>345</v>
      </c>
      <c r="N75">
        <v>311</v>
      </c>
      <c r="O75">
        <v>288</v>
      </c>
      <c r="P75">
        <v>253</v>
      </c>
      <c r="Q75">
        <v>312</v>
      </c>
    </row>
    <row r="76" spans="1:17" x14ac:dyDescent="0.25">
      <c r="A76" t="s">
        <v>9</v>
      </c>
      <c r="B76">
        <f>AVERAGE(B74:E75)</f>
        <v>386.25</v>
      </c>
      <c r="F76">
        <f>AVERAGE(F74:I75)</f>
        <v>352.875</v>
      </c>
      <c r="J76">
        <f>AVERAGE(J74:M75)</f>
        <v>319.25</v>
      </c>
      <c r="N76">
        <f>AVERAGE(N74:Q75)</f>
        <v>286.875</v>
      </c>
    </row>
    <row r="77" spans="1:17" x14ac:dyDescent="0.25">
      <c r="A77" t="s">
        <v>5</v>
      </c>
      <c r="B77">
        <f>_xlfn.STDEV.S(B74:E75)</f>
        <v>43.516006907146902</v>
      </c>
      <c r="F77">
        <f>_xlfn.STDEV.S(F74:I75)</f>
        <v>47.332977027498643</v>
      </c>
      <c r="J77">
        <f>_xlfn.STDEV.S(J74:M75)</f>
        <v>38.828376957360156</v>
      </c>
      <c r="N77">
        <f>_xlfn.STDEV.S(N74:Q75)</f>
        <v>57.828409972953608</v>
      </c>
    </row>
    <row r="97" spans="1:17" x14ac:dyDescent="0.25">
      <c r="B97" t="s">
        <v>0</v>
      </c>
      <c r="F97" t="s">
        <v>1</v>
      </c>
      <c r="J97" t="s">
        <v>2</v>
      </c>
      <c r="N97" t="s">
        <v>3</v>
      </c>
    </row>
    <row r="98" spans="1:17" x14ac:dyDescent="0.25">
      <c r="B98" s="2">
        <v>16.571428571428569</v>
      </c>
      <c r="C98" s="2">
        <v>20.571428571428569</v>
      </c>
      <c r="D98" s="2">
        <v>30.285714285714288</v>
      </c>
      <c r="E98" s="2">
        <v>17.714285714285712</v>
      </c>
      <c r="F98" s="2">
        <v>19.428571428571431</v>
      </c>
      <c r="G98" s="2">
        <v>37.142857142857146</v>
      </c>
      <c r="H98" s="2">
        <v>21.142857142857142</v>
      </c>
      <c r="I98" s="2">
        <v>30.285714285714288</v>
      </c>
      <c r="J98" s="2">
        <v>46.285714285714292</v>
      </c>
      <c r="K98" s="2">
        <v>55.428571428571431</v>
      </c>
      <c r="L98" s="2">
        <v>55.428571428571431</v>
      </c>
      <c r="M98" s="2">
        <v>36</v>
      </c>
      <c r="N98" s="2">
        <v>37.714285714285715</v>
      </c>
      <c r="O98" s="2">
        <v>66.857142857142847</v>
      </c>
      <c r="P98" s="2">
        <v>61.714285714285722</v>
      </c>
      <c r="Q98" s="2">
        <v>50.285714285714292</v>
      </c>
    </row>
    <row r="99" spans="1:17" x14ac:dyDescent="0.25">
      <c r="A99" t="s">
        <v>4</v>
      </c>
      <c r="B99" s="2">
        <v>21.285714285714285</v>
      </c>
      <c r="C99" s="2"/>
      <c r="D99" s="2"/>
      <c r="E99" s="2"/>
      <c r="F99" s="2">
        <v>27.000000000000004</v>
      </c>
      <c r="G99" s="2"/>
      <c r="H99" s="2"/>
      <c r="I99" s="2"/>
      <c r="J99" s="2">
        <v>48.285714285714292</v>
      </c>
      <c r="K99" s="2"/>
      <c r="L99" s="2"/>
      <c r="M99" s="2"/>
      <c r="N99" s="2">
        <v>54.142857142857139</v>
      </c>
    </row>
    <row r="100" spans="1:17" x14ac:dyDescent="0.25">
      <c r="A100" t="s">
        <v>5</v>
      </c>
      <c r="B100" s="2">
        <v>5.3965219335783123</v>
      </c>
      <c r="C100" s="2"/>
      <c r="D100" s="2"/>
      <c r="E100" s="2"/>
      <c r="F100" s="2">
        <v>7.1642536674970421</v>
      </c>
      <c r="G100" s="2"/>
      <c r="H100" s="2"/>
      <c r="I100" s="2"/>
      <c r="J100" s="2">
        <v>8.015291508060276</v>
      </c>
      <c r="K100" s="2"/>
      <c r="L100" s="2"/>
      <c r="M100" s="2"/>
      <c r="N100" s="2">
        <v>11.22224467342453</v>
      </c>
    </row>
    <row r="101" spans="1:17" x14ac:dyDescent="0.25">
      <c r="D101" t="s">
        <v>26</v>
      </c>
      <c r="E101" t="s">
        <v>27</v>
      </c>
      <c r="F101" t="s">
        <v>30</v>
      </c>
    </row>
    <row r="102" spans="1:17" x14ac:dyDescent="0.25">
      <c r="B102" t="s">
        <v>20</v>
      </c>
      <c r="D102">
        <f>_xlfn.T.TEST(B98:E98,F98:I98,1,2)</f>
        <v>0.156050260011423</v>
      </c>
      <c r="E102" t="s">
        <v>28</v>
      </c>
      <c r="F102" t="s">
        <v>31</v>
      </c>
    </row>
    <row r="103" spans="1:17" x14ac:dyDescent="0.25">
      <c r="B103" t="s">
        <v>21</v>
      </c>
      <c r="D103">
        <f>_xlfn.T.TEST(B98:E98,J98:M98,1,2)</f>
        <v>1.4406953266049717E-3</v>
      </c>
      <c r="E103" t="s">
        <v>29</v>
      </c>
      <c r="F103" t="s">
        <v>32</v>
      </c>
    </row>
    <row r="104" spans="1:17" x14ac:dyDescent="0.25">
      <c r="B104" t="s">
        <v>22</v>
      </c>
      <c r="D104">
        <f>_xlfn.T.TEST(B98:E98,N98:Q98,1,2)</f>
        <v>1.9047622484337731E-3</v>
      </c>
      <c r="E104" t="s">
        <v>29</v>
      </c>
      <c r="F104" t="s">
        <v>32</v>
      </c>
    </row>
    <row r="105" spans="1:17" x14ac:dyDescent="0.25">
      <c r="B105" t="s">
        <v>23</v>
      </c>
      <c r="D105">
        <f>_xlfn.T.TEST(F98:I98,J98:M98,1,2)</f>
        <v>6.9903641128142603E-3</v>
      </c>
      <c r="E105" t="s">
        <v>29</v>
      </c>
      <c r="F105" t="s">
        <v>32</v>
      </c>
    </row>
    <row r="106" spans="1:17" x14ac:dyDescent="0.25">
      <c r="B106" t="s">
        <v>24</v>
      </c>
      <c r="D106">
        <f>_xlfn.T.TEST(F98:I98,N98:Q98,1,2)</f>
        <v>6.1759741227316806E-3</v>
      </c>
      <c r="E106" t="s">
        <v>29</v>
      </c>
      <c r="F106" t="s">
        <v>32</v>
      </c>
    </row>
    <row r="107" spans="1:17" x14ac:dyDescent="0.25">
      <c r="B107" t="s">
        <v>25</v>
      </c>
      <c r="D107">
        <f>_xlfn.T.TEST(J98:M98,N98:Q98,1,2)</f>
        <v>0.24485098083254819</v>
      </c>
      <c r="E107" t="s">
        <v>28</v>
      </c>
      <c r="F107" t="s">
        <v>31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303B78-6384-4DD1-9FE5-6F4FAF4BAB58}">
  <dimension ref="A1:Q37"/>
  <sheetViews>
    <sheetView topLeftCell="A7" zoomScale="55" zoomScaleNormal="55" workbookViewId="0">
      <selection activeCell="AF28" sqref="AF28"/>
    </sheetView>
  </sheetViews>
  <sheetFormatPr defaultRowHeight="15" x14ac:dyDescent="0.25"/>
  <sheetData>
    <row r="1" spans="1:17" x14ac:dyDescent="0.25">
      <c r="B1" t="s">
        <v>13</v>
      </c>
      <c r="F1" t="s">
        <v>14</v>
      </c>
      <c r="J1" t="s">
        <v>15</v>
      </c>
      <c r="N1" t="s">
        <v>16</v>
      </c>
    </row>
    <row r="2" spans="1:17" x14ac:dyDescent="0.25">
      <c r="B2">
        <v>160</v>
      </c>
      <c r="C2">
        <v>145</v>
      </c>
      <c r="D2">
        <v>139</v>
      </c>
      <c r="E2">
        <v>155</v>
      </c>
      <c r="F2">
        <v>210</v>
      </c>
      <c r="G2">
        <v>191</v>
      </c>
      <c r="H2">
        <v>184</v>
      </c>
      <c r="I2">
        <v>190</v>
      </c>
      <c r="J2">
        <v>524</v>
      </c>
      <c r="K2">
        <v>473</v>
      </c>
      <c r="L2">
        <v>564</v>
      </c>
      <c r="M2">
        <v>448</v>
      </c>
      <c r="N2">
        <v>749</v>
      </c>
      <c r="O2">
        <v>804</v>
      </c>
      <c r="P2">
        <v>693</v>
      </c>
      <c r="Q2">
        <v>652</v>
      </c>
    </row>
    <row r="3" spans="1:17" x14ac:dyDescent="0.25">
      <c r="B3">
        <v>142</v>
      </c>
      <c r="C3">
        <v>169</v>
      </c>
      <c r="D3">
        <v>159</v>
      </c>
      <c r="E3">
        <v>155</v>
      </c>
      <c r="F3">
        <v>205</v>
      </c>
      <c r="G3">
        <v>202</v>
      </c>
      <c r="H3">
        <v>190</v>
      </c>
      <c r="I3">
        <v>211</v>
      </c>
      <c r="J3">
        <v>465</v>
      </c>
      <c r="K3">
        <v>540</v>
      </c>
      <c r="L3">
        <v>521</v>
      </c>
      <c r="M3">
        <v>504</v>
      </c>
      <c r="N3">
        <v>791</v>
      </c>
      <c r="O3">
        <v>747</v>
      </c>
      <c r="P3">
        <v>712</v>
      </c>
      <c r="Q3">
        <v>725</v>
      </c>
    </row>
    <row r="4" spans="1:17" x14ac:dyDescent="0.25">
      <c r="A4" t="s">
        <v>17</v>
      </c>
      <c r="B4" s="2">
        <f>AVERAGE(B2:E3)</f>
        <v>153</v>
      </c>
      <c r="C4" s="2"/>
      <c r="D4" s="2"/>
      <c r="E4" s="2"/>
      <c r="F4" s="2">
        <f>AVERAGE(F2:I3)</f>
        <v>197.875</v>
      </c>
      <c r="G4" s="2"/>
      <c r="H4" s="2"/>
      <c r="I4" s="2"/>
      <c r="J4" s="2">
        <f>AVERAGE(J2:M3)</f>
        <v>504.875</v>
      </c>
      <c r="K4" s="2"/>
      <c r="L4" s="2"/>
      <c r="M4" s="2"/>
      <c r="N4" s="2">
        <f>AVERAGE(N2:Q3)</f>
        <v>734.125</v>
      </c>
    </row>
    <row r="5" spans="1:17" x14ac:dyDescent="0.25">
      <c r="A5" t="s">
        <v>5</v>
      </c>
      <c r="B5" s="2">
        <f>_xlfn.STDEV.S(B2:E3)</f>
        <v>10.212037714663724</v>
      </c>
      <c r="C5" s="2"/>
      <c r="D5" s="2"/>
      <c r="E5" s="2"/>
      <c r="F5" s="2">
        <f>_xlfn.STDEV.S(F2:I3)</f>
        <v>10.357019703701308</v>
      </c>
      <c r="G5" s="2"/>
      <c r="H5" s="2"/>
      <c r="I5" s="2"/>
      <c r="J5" s="2">
        <f>_xlfn.STDEV.S(J2:M3)</f>
        <v>39.994419253548003</v>
      </c>
      <c r="K5" s="2"/>
      <c r="L5" s="2"/>
      <c r="M5" s="2"/>
      <c r="N5" s="2">
        <f>_xlfn.STDEV.S(N2:Q3)</f>
        <v>50.0183894754148</v>
      </c>
    </row>
    <row r="33" spans="1:17" x14ac:dyDescent="0.25">
      <c r="B33" t="s">
        <v>13</v>
      </c>
      <c r="F33" t="s">
        <v>14</v>
      </c>
      <c r="J33" t="s">
        <v>15</v>
      </c>
      <c r="N33" t="s">
        <v>16</v>
      </c>
    </row>
    <row r="34" spans="1:17" x14ac:dyDescent="0.25">
      <c r="B34">
        <v>191</v>
      </c>
      <c r="C34">
        <v>176</v>
      </c>
      <c r="D34">
        <v>170</v>
      </c>
      <c r="E34">
        <v>186</v>
      </c>
      <c r="F34">
        <v>247</v>
      </c>
      <c r="G34">
        <v>228</v>
      </c>
      <c r="H34">
        <v>221</v>
      </c>
      <c r="I34">
        <v>227</v>
      </c>
      <c r="J34">
        <v>640</v>
      </c>
      <c r="K34">
        <v>558</v>
      </c>
      <c r="L34">
        <v>669</v>
      </c>
      <c r="M34">
        <v>549</v>
      </c>
      <c r="N34">
        <v>894</v>
      </c>
      <c r="O34">
        <v>984</v>
      </c>
      <c r="P34">
        <v>830</v>
      </c>
      <c r="Q34">
        <v>790</v>
      </c>
    </row>
    <row r="35" spans="1:17" x14ac:dyDescent="0.25">
      <c r="B35">
        <v>173</v>
      </c>
      <c r="C35">
        <v>200</v>
      </c>
      <c r="D35">
        <v>190</v>
      </c>
      <c r="E35">
        <v>186</v>
      </c>
      <c r="F35">
        <v>242</v>
      </c>
      <c r="G35">
        <v>239</v>
      </c>
      <c r="H35">
        <v>227</v>
      </c>
      <c r="I35">
        <v>248</v>
      </c>
      <c r="J35">
        <v>555</v>
      </c>
      <c r="K35">
        <v>666</v>
      </c>
      <c r="L35">
        <v>621</v>
      </c>
      <c r="M35">
        <v>590</v>
      </c>
      <c r="N35">
        <v>927</v>
      </c>
      <c r="O35">
        <v>865</v>
      </c>
      <c r="P35">
        <v>861</v>
      </c>
      <c r="Q35">
        <v>905</v>
      </c>
    </row>
    <row r="36" spans="1:17" x14ac:dyDescent="0.25">
      <c r="A36" t="s">
        <v>18</v>
      </c>
      <c r="B36" s="2">
        <f>AVERAGE(B34:E35)</f>
        <v>184</v>
      </c>
      <c r="C36" s="2"/>
      <c r="D36" s="2"/>
      <c r="E36" s="2"/>
      <c r="F36" s="2">
        <f>AVERAGE(F34:I35)</f>
        <v>234.875</v>
      </c>
      <c r="G36" s="2"/>
      <c r="H36" s="2"/>
      <c r="I36" s="2"/>
      <c r="J36" s="2">
        <f>AVERAGE(J34:M35)</f>
        <v>606</v>
      </c>
      <c r="K36" s="2"/>
      <c r="L36" s="2"/>
      <c r="M36" s="2"/>
      <c r="N36" s="2">
        <f>AVERAGE(N34:Q35)</f>
        <v>882</v>
      </c>
    </row>
    <row r="37" spans="1:17" x14ac:dyDescent="0.25">
      <c r="A37" t="s">
        <v>5</v>
      </c>
      <c r="B37" s="2">
        <f>_xlfn.STDEV.S(B34:E35)</f>
        <v>10.212037714663724</v>
      </c>
      <c r="C37" s="2"/>
      <c r="D37" s="2"/>
      <c r="E37" s="2"/>
      <c r="F37" s="2">
        <f>_xlfn.STDEV.S(F34:I35)</f>
        <v>10.357019703701308</v>
      </c>
      <c r="G37" s="2"/>
      <c r="H37" s="2"/>
      <c r="I37" s="2"/>
      <c r="J37" s="2">
        <f>_xlfn.STDEV.S(J34:M35)</f>
        <v>49.79959839195493</v>
      </c>
      <c r="K37" s="2"/>
      <c r="L37" s="2"/>
      <c r="M37" s="2"/>
      <c r="N37" s="2">
        <f>_xlfn.STDEV.S(N34:Q35)</f>
        <v>59.761430466719681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Bone markers</vt:lpstr>
      <vt:lpstr>Micro-CT</vt:lpstr>
      <vt:lpstr>Ra&amp;Rq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oltea</dc:creator>
  <cp:lastModifiedBy>oltea</cp:lastModifiedBy>
  <dcterms:created xsi:type="dcterms:W3CDTF">2021-10-30T15:45:19Z</dcterms:created>
  <dcterms:modified xsi:type="dcterms:W3CDTF">2021-10-31T11:21:51Z</dcterms:modified>
</cp:coreProperties>
</file>