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G:\Dropbox\Saját dolgok\NMNAT\Cikkábrák\Cancers\Revision\"/>
    </mc:Choice>
  </mc:AlternateContent>
  <bookViews>
    <workbookView xWindow="0" yWindow="0" windowWidth="28800" windowHeight="11835"/>
  </bookViews>
  <sheets>
    <sheet name="20190301" sheetId="2" r:id="rId1"/>
    <sheet name="20180816" sheetId="1" r:id="rId2"/>
    <sheet name="20180218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6" i="3" l="1"/>
  <c r="K17" i="3"/>
  <c r="K15" i="3"/>
  <c r="I17" i="2" l="1"/>
  <c r="J17" i="2"/>
  <c r="I18" i="2"/>
  <c r="J18" i="2"/>
  <c r="J16" i="2"/>
  <c r="I16" i="2"/>
  <c r="G15" i="1"/>
  <c r="G16" i="1"/>
  <c r="G14" i="1"/>
  <c r="G17" i="2"/>
  <c r="G18" i="2"/>
  <c r="G16" i="2"/>
  <c r="F16" i="2"/>
  <c r="R9" i="1" l="1"/>
  <c r="R10" i="1"/>
  <c r="R8" i="1"/>
  <c r="F14" i="1"/>
  <c r="F15" i="1"/>
  <c r="F16" i="1"/>
  <c r="F17" i="2"/>
  <c r="F18" i="2"/>
</calcChain>
</file>

<file path=xl/sharedStrings.xml><?xml version="1.0" encoding="utf-8"?>
<sst xmlns="http://schemas.openxmlformats.org/spreadsheetml/2006/main" count="152" uniqueCount="33">
  <si>
    <t>2018-08-16 11hr 57min 05sec+2018-08-16 11hr 55min 57sec+2018-08-16 11hr 55min 04sec</t>
  </si>
  <si>
    <t>Lane</t>
  </si>
  <si>
    <t>Band No.</t>
  </si>
  <si>
    <t>Band Label</t>
  </si>
  <si>
    <t>Mol. Wt. (KDa)</t>
  </si>
  <si>
    <t>Relative Front</t>
  </si>
  <si>
    <t>Adj. Volume (Int)</t>
  </si>
  <si>
    <t>Volume (Int)</t>
  </si>
  <si>
    <t>Abs. Quant.</t>
  </si>
  <si>
    <t>Rel. Quant.</t>
  </si>
  <si>
    <t>Band %</t>
  </si>
  <si>
    <t>Lane %</t>
  </si>
  <si>
    <t>N/A</t>
  </si>
  <si>
    <t>saos WT</t>
  </si>
  <si>
    <t>siNMNAT1</t>
  </si>
  <si>
    <t>siCTL</t>
  </si>
  <si>
    <t>ACTIN</t>
  </si>
  <si>
    <t>2018-08-16 11hr 57min 05sec+2018-08-16 11hr 55min 57sec+2018-08-16 11hr 55min 43sec-1</t>
  </si>
  <si>
    <t>NMNAT1 sáv</t>
  </si>
  <si>
    <t>2019-03-01 11hr 15min 24sec+2019-03-01 11hr 11min 14sec</t>
  </si>
  <si>
    <t>NMNAT1</t>
  </si>
  <si>
    <t>2019-03-01 11hr 15min 24sec+2019-03-01 11hr 12min 09sec</t>
  </si>
  <si>
    <t>NMNAT/actin*100</t>
  </si>
  <si>
    <t xml:space="preserve">ugyanarról a képrő analizálva az actint és az NMNAT1-et </t>
  </si>
  <si>
    <t>actin</t>
  </si>
  <si>
    <t>area</t>
  </si>
  <si>
    <t>mean</t>
  </si>
  <si>
    <t>min</t>
  </si>
  <si>
    <t>max</t>
  </si>
  <si>
    <t>WT</t>
  </si>
  <si>
    <t>NMNAT1 si</t>
  </si>
  <si>
    <t>CTL si</t>
  </si>
  <si>
    <t>relative density on NMNAT1 band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</si>
</sst>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2" borderId="0" xfId="0" applyFill="1"/>
    <xf numFmtId="0" fontId="0" fillId="0" borderId="0" xfId="0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'20190301'!$D$16:$D$18</c:f>
              <c:strCache>
                <c:ptCount val="3"/>
                <c:pt idx="0">
                  <c:v>saos WT</c:v>
                </c:pt>
                <c:pt idx="1">
                  <c:v>siNMNAT1</c:v>
                </c:pt>
                <c:pt idx="2">
                  <c:v>siCTL</c:v>
                </c:pt>
              </c:strCache>
            </c:strRef>
          </c:cat>
          <c:val>
            <c:numRef>
              <c:f>'20190301'!$F$16:$F$18</c:f>
              <c:numCache>
                <c:formatCode>General</c:formatCode>
                <c:ptCount val="3"/>
                <c:pt idx="0">
                  <c:v>56.144141005991365</c:v>
                </c:pt>
                <c:pt idx="1">
                  <c:v>20.476745672957584</c:v>
                </c:pt>
                <c:pt idx="2">
                  <c:v>49.956834580707579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645-4256-A385-D8A2B73BB2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486710464"/>
        <c:axId val="-486697952"/>
      </c:barChart>
      <c:catAx>
        <c:axId val="-486710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486697952"/>
        <c:crosses val="autoZero"/>
        <c:auto val="1"/>
        <c:lblAlgn val="ctr"/>
        <c:lblOffset val="100"/>
        <c:noMultiLvlLbl val="0"/>
      </c:catAx>
      <c:valAx>
        <c:axId val="-486697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486710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'20190301'!$J$16:$J$18</c:f>
                <c:numCache>
                  <c:formatCode>General</c:formatCode>
                  <c:ptCount val="3"/>
                  <c:pt idx="0">
                    <c:v>3.8154100201754433E-4</c:v>
                  </c:pt>
                  <c:pt idx="1">
                    <c:v>3.5702227298435828E-2</c:v>
                  </c:pt>
                  <c:pt idx="2">
                    <c:v>0.18050796267707059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'20190301'!$D$16:$D$18</c:f>
              <c:strCache>
                <c:ptCount val="3"/>
                <c:pt idx="0">
                  <c:v>saos WT</c:v>
                </c:pt>
                <c:pt idx="1">
                  <c:v>siNMNAT1</c:v>
                </c:pt>
                <c:pt idx="2">
                  <c:v>siCTL</c:v>
                </c:pt>
              </c:strCache>
            </c:strRef>
          </c:cat>
          <c:val>
            <c:numRef>
              <c:f>'20190301'!$I$16:$I$18</c:f>
              <c:numCache>
                <c:formatCode>General</c:formatCode>
                <c:ptCount val="3"/>
                <c:pt idx="0">
                  <c:v>1.0003435523600617</c:v>
                </c:pt>
                <c:pt idx="1">
                  <c:v>0.33949902492531919</c:v>
                </c:pt>
                <c:pt idx="2">
                  <c:v>0.76222327313721361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645-4256-A385-D8A2B73BB2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486696864"/>
        <c:axId val="-486709376"/>
      </c:barChart>
      <c:catAx>
        <c:axId val="-486696864"/>
        <c:scaling>
          <c:orientation val="minMax"/>
        </c:scaling>
        <c:delete val="0"/>
        <c:axPos val="b"/>
        <c:title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486709376"/>
        <c:crosses val="autoZero"/>
        <c:auto val="1"/>
        <c:lblAlgn val="ctr"/>
        <c:lblOffset val="100"/>
        <c:noMultiLvlLbl val="0"/>
      </c:catAx>
      <c:valAx>
        <c:axId val="-486709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/>
                  <a:t>Relative Density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4866968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'20180816'!$D$14:$D$16</c:f>
              <c:strCache>
                <c:ptCount val="3"/>
                <c:pt idx="0">
                  <c:v>saos WT</c:v>
                </c:pt>
                <c:pt idx="1">
                  <c:v>siNMNAT1</c:v>
                </c:pt>
                <c:pt idx="2">
                  <c:v>siCTL</c:v>
                </c:pt>
              </c:strCache>
            </c:strRef>
          </c:cat>
          <c:val>
            <c:numRef>
              <c:f>'20180816'!$F$14:$F$16</c:f>
              <c:numCache>
                <c:formatCode>General</c:formatCode>
                <c:ptCount val="3"/>
                <c:pt idx="0">
                  <c:v>7.7647595384975387</c:v>
                </c:pt>
                <c:pt idx="1">
                  <c:v>2.4386090060972623</c:v>
                </c:pt>
                <c:pt idx="2">
                  <c:v>4.9243785808798863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0C3-4399-83DC-A1C239C4A1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486698496"/>
        <c:axId val="-486707744"/>
      </c:barChart>
      <c:catAx>
        <c:axId val="-48669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486707744"/>
        <c:crosses val="autoZero"/>
        <c:auto val="1"/>
        <c:lblAlgn val="ctr"/>
        <c:lblOffset val="100"/>
        <c:noMultiLvlLbl val="0"/>
      </c:catAx>
      <c:valAx>
        <c:axId val="-486707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4866984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image" Target="../media/image1.png"/><Relationship Id="rId1" Type="http://schemas.openxmlformats.org/officeDocument/2006/relationships/chart" Target="../charts/chart1.xml"/><Relationship Id="rId4" Type="http://schemas.openxmlformats.org/officeDocument/2006/relationships/image" Target="../media/image2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png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microsoft.com/office/2007/relationships/hdphoto" Target="../media/hdphoto1.wdp"/><Relationship Id="rId1" Type="http://schemas.openxmlformats.org/officeDocument/2006/relationships/image" Target="../media/image5.png"/><Relationship Id="rId4" Type="http://schemas.microsoft.com/office/2007/relationships/hdphoto" Target="../media/hdphoto2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104775</xdr:colOff>
      <xdr:row>13</xdr:row>
      <xdr:rowOff>127635</xdr:rowOff>
    </xdr:from>
    <xdr:to>
      <xdr:col>16</xdr:col>
      <xdr:colOff>165735</xdr:colOff>
      <xdr:row>26</xdr:row>
      <xdr:rowOff>47625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17</xdr:col>
      <xdr:colOff>381000</xdr:colOff>
      <xdr:row>3</xdr:row>
      <xdr:rowOff>60960</xdr:rowOff>
    </xdr:from>
    <xdr:to>
      <xdr:col>22</xdr:col>
      <xdr:colOff>198120</xdr:colOff>
      <xdr:row>22</xdr:row>
      <xdr:rowOff>64518</xdr:rowOff>
    </xdr:to>
    <xdr:pic>
      <xdr:nvPicPr>
        <xdr:cNvPr id="3" name="Kép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8145" t="15813" r="50390" b="37862"/>
        <a:stretch/>
      </xdr:blipFill>
      <xdr:spPr>
        <a:xfrm>
          <a:off x="11658600" y="609600"/>
          <a:ext cx="2865120" cy="3478278"/>
        </a:xfrm>
        <a:prstGeom prst="rect">
          <a:avLst/>
        </a:prstGeom>
      </xdr:spPr>
    </xdr:pic>
    <xdr:clientData/>
  </xdr:twoCellAnchor>
  <xdr:twoCellAnchor>
    <xdr:from>
      <xdr:col>6</xdr:col>
      <xdr:colOff>0</xdr:colOff>
      <xdr:row>28</xdr:row>
      <xdr:rowOff>0</xdr:rowOff>
    </xdr:from>
    <xdr:to>
      <xdr:col>10</xdr:col>
      <xdr:colOff>337185</xdr:colOff>
      <xdr:row>40</xdr:row>
      <xdr:rowOff>110490</xdr:rowOff>
    </xdr:to>
    <xdr:graphicFrame macro="">
      <xdr:nvGraphicFramePr>
        <xdr:cNvPr id="4" name="Diagra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257175</xdr:colOff>
      <xdr:row>4</xdr:row>
      <xdr:rowOff>163914</xdr:rowOff>
    </xdr:from>
    <xdr:to>
      <xdr:col>23</xdr:col>
      <xdr:colOff>250825</xdr:colOff>
      <xdr:row>23</xdr:row>
      <xdr:rowOff>37678</xdr:rowOff>
    </xdr:to>
    <xdr:sp macro="" textlink="">
      <xdr:nvSpPr>
        <xdr:cNvPr id="5" name="Szövegdoboz 3"/>
        <xdr:cNvSpPr txBox="1"/>
      </xdr:nvSpPr>
      <xdr:spPr>
        <a:xfrm>
          <a:off x="14516100" y="925914"/>
          <a:ext cx="603250" cy="349326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1400"/>
            <a:t>170-</a:t>
          </a:r>
        </a:p>
        <a:p>
          <a:r>
            <a:rPr lang="hu-HU" sz="1400"/>
            <a:t>130- </a:t>
          </a:r>
        </a:p>
        <a:p>
          <a:pPr>
            <a:spcAft>
              <a:spcPts val="600"/>
            </a:spcAft>
          </a:pPr>
          <a:r>
            <a:rPr lang="hu-HU" sz="1400"/>
            <a:t>100  -</a:t>
          </a:r>
        </a:p>
        <a:p>
          <a:pPr>
            <a:spcAft>
              <a:spcPts val="1800"/>
            </a:spcAft>
          </a:pPr>
          <a:r>
            <a:rPr lang="hu-HU" sz="1400"/>
            <a:t>75   -</a:t>
          </a:r>
        </a:p>
        <a:p>
          <a:pPr>
            <a:spcAft>
              <a:spcPts val="600"/>
            </a:spcAft>
          </a:pPr>
          <a:r>
            <a:rPr lang="hu-HU" sz="1400"/>
            <a:t>55   -</a:t>
          </a:r>
        </a:p>
        <a:p>
          <a:pPr marL="342900" indent="-342900">
            <a:spcAft>
              <a:spcPts val="1800"/>
            </a:spcAft>
            <a:buAutoNum type="arabicPlain" startAt="43"/>
          </a:pPr>
          <a:r>
            <a:rPr lang="hu-HU" sz="1400"/>
            <a:t>-</a:t>
          </a:r>
        </a:p>
        <a:p>
          <a:pPr>
            <a:spcAft>
              <a:spcPts val="1800"/>
            </a:spcAft>
          </a:pPr>
          <a:r>
            <a:rPr lang="hu-HU" sz="1400"/>
            <a:t>35 -</a:t>
          </a:r>
        </a:p>
        <a:p>
          <a:pPr>
            <a:spcAft>
              <a:spcPts val="3600"/>
            </a:spcAft>
          </a:pPr>
          <a:r>
            <a:rPr lang="hu-HU" sz="1400"/>
            <a:t>25 -</a:t>
          </a:r>
        </a:p>
        <a:p>
          <a:pPr>
            <a:spcBef>
              <a:spcPts val="1200"/>
            </a:spcBef>
          </a:pPr>
          <a:endParaRPr lang="hu-HU" sz="1400"/>
        </a:p>
      </xdr:txBody>
    </xdr:sp>
    <xdr:clientData/>
  </xdr:twoCellAnchor>
  <xdr:twoCellAnchor editAs="oneCell">
    <xdr:from>
      <xdr:col>23</xdr:col>
      <xdr:colOff>154621</xdr:colOff>
      <xdr:row>4</xdr:row>
      <xdr:rowOff>98226</xdr:rowOff>
    </xdr:from>
    <xdr:to>
      <xdr:col>27</xdr:col>
      <xdr:colOff>121808</xdr:colOff>
      <xdr:row>24</xdr:row>
      <xdr:rowOff>146994</xdr:rowOff>
    </xdr:to>
    <xdr:pic>
      <xdr:nvPicPr>
        <xdr:cNvPr id="6" name="Kép 5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44" t="29676" r="66772" b="11232"/>
        <a:stretch/>
      </xdr:blipFill>
      <xdr:spPr>
        <a:xfrm>
          <a:off x="15023146" y="860226"/>
          <a:ext cx="2405587" cy="3858768"/>
        </a:xfrm>
        <a:prstGeom prst="rect">
          <a:avLst/>
        </a:prstGeom>
      </xdr:spPr>
    </xdr:pic>
    <xdr:clientData/>
  </xdr:twoCellAnchor>
  <xdr:twoCellAnchor>
    <xdr:from>
      <xdr:col>22</xdr:col>
      <xdr:colOff>583528</xdr:colOff>
      <xdr:row>2</xdr:row>
      <xdr:rowOff>123825</xdr:rowOff>
    </xdr:from>
    <xdr:to>
      <xdr:col>27</xdr:col>
      <xdr:colOff>428891</xdr:colOff>
      <xdr:row>4</xdr:row>
      <xdr:rowOff>50602</xdr:rowOff>
    </xdr:to>
    <xdr:sp macro="" textlink="">
      <xdr:nvSpPr>
        <xdr:cNvPr id="7" name="Szövegdoboz 5"/>
        <xdr:cNvSpPr txBox="1"/>
      </xdr:nvSpPr>
      <xdr:spPr>
        <a:xfrm>
          <a:off x="14842453" y="504825"/>
          <a:ext cx="2893363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1400"/>
            <a:t>       Saos WT  siNMNAT1 siCTL</a:t>
          </a:r>
        </a:p>
      </xdr:txBody>
    </xdr:sp>
    <xdr:clientData/>
  </xdr:twoCellAnchor>
  <xdr:twoCellAnchor>
    <xdr:from>
      <xdr:col>26</xdr:col>
      <xdr:colOff>396739</xdr:colOff>
      <xdr:row>15</xdr:row>
      <xdr:rowOff>25968</xdr:rowOff>
    </xdr:from>
    <xdr:to>
      <xdr:col>28</xdr:col>
      <xdr:colOff>254693</xdr:colOff>
      <xdr:row>17</xdr:row>
      <xdr:rowOff>14300</xdr:rowOff>
    </xdr:to>
    <xdr:sp macro="" textlink="">
      <xdr:nvSpPr>
        <xdr:cNvPr id="8" name="Téglalap 7"/>
        <xdr:cNvSpPr/>
      </xdr:nvSpPr>
      <xdr:spPr>
        <a:xfrm>
          <a:off x="17094064" y="2883468"/>
          <a:ext cx="1077154" cy="36933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/>
            <a:t>NMNAT 1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266700</xdr:colOff>
      <xdr:row>15</xdr:row>
      <xdr:rowOff>30480</xdr:rowOff>
    </xdr:from>
    <xdr:to>
      <xdr:col>13</xdr:col>
      <xdr:colOff>495300</xdr:colOff>
      <xdr:row>28</xdr:row>
      <xdr:rowOff>72390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16</xdr:col>
      <xdr:colOff>70485</xdr:colOff>
      <xdr:row>15</xdr:row>
      <xdr:rowOff>114300</xdr:rowOff>
    </xdr:from>
    <xdr:to>
      <xdr:col>22</xdr:col>
      <xdr:colOff>139065</xdr:colOff>
      <xdr:row>33</xdr:row>
      <xdr:rowOff>49494</xdr:rowOff>
    </xdr:to>
    <xdr:pic>
      <xdr:nvPicPr>
        <xdr:cNvPr id="3" name="Kép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0005" t="31848" r="35628" b="30635"/>
        <a:stretch/>
      </xdr:blipFill>
      <xdr:spPr>
        <a:xfrm>
          <a:off x="9824085" y="2971800"/>
          <a:ext cx="3726180" cy="3364194"/>
        </a:xfrm>
        <a:prstGeom prst="rect">
          <a:avLst/>
        </a:prstGeom>
      </xdr:spPr>
    </xdr:pic>
    <xdr:clientData/>
  </xdr:twoCellAnchor>
  <xdr:twoCellAnchor editAs="oneCell">
    <xdr:from>
      <xdr:col>16</xdr:col>
      <xdr:colOff>1</xdr:colOff>
      <xdr:row>36</xdr:row>
      <xdr:rowOff>136070</xdr:rowOff>
    </xdr:from>
    <xdr:to>
      <xdr:col>22</xdr:col>
      <xdr:colOff>251829</xdr:colOff>
      <xdr:row>59</xdr:row>
      <xdr:rowOff>155863</xdr:rowOff>
    </xdr:to>
    <xdr:pic>
      <xdr:nvPicPr>
        <xdr:cNvPr id="8" name="Kép 7" descr="https://scontent-vie1-1.xx.fbcdn.net/v/t1.15752-9/94977513_654539435400026_3044305525580759040_n.jpg?_nc_cat=106&amp;_nc_sid=b96e70&amp;_nc_ohc=XtHacFCAQLQAX_E3x6H&amp;_nc_ht=scontent-vie1-1.xx&amp;oh=5e19a29948c15eeeec9c40032bff6662&amp;oe=5ECF59D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761" t="4252" r="25208" b="15570"/>
        <a:stretch/>
      </xdr:blipFill>
      <xdr:spPr bwMode="auto">
        <a:xfrm>
          <a:off x="9797144" y="6994070"/>
          <a:ext cx="3925756" cy="44012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27215</xdr:colOff>
      <xdr:row>40</xdr:row>
      <xdr:rowOff>95251</xdr:rowOff>
    </xdr:from>
    <xdr:to>
      <xdr:col>17</xdr:col>
      <xdr:colOff>18144</xdr:colOff>
      <xdr:row>52</xdr:row>
      <xdr:rowOff>163287</xdr:rowOff>
    </xdr:to>
    <xdr:sp macro="" textlink="">
      <xdr:nvSpPr>
        <xdr:cNvPr id="9" name="Szövegdoboz 3"/>
        <xdr:cNvSpPr txBox="1"/>
      </xdr:nvSpPr>
      <xdr:spPr>
        <a:xfrm>
          <a:off x="9824358" y="7715251"/>
          <a:ext cx="603250" cy="2354036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1400"/>
            <a:t>170-</a:t>
          </a:r>
        </a:p>
        <a:p>
          <a:endParaRPr lang="hu-HU" sz="400"/>
        </a:p>
        <a:p>
          <a:r>
            <a:rPr lang="hu-HU" sz="1400"/>
            <a:t>130- </a:t>
          </a:r>
        </a:p>
        <a:p>
          <a:pPr>
            <a:spcAft>
              <a:spcPts val="600"/>
            </a:spcAft>
          </a:pPr>
          <a:endParaRPr lang="hu-HU" sz="1400"/>
        </a:p>
        <a:p>
          <a:pPr>
            <a:spcAft>
              <a:spcPts val="600"/>
            </a:spcAft>
          </a:pPr>
          <a:r>
            <a:rPr lang="hu-HU" sz="1400"/>
            <a:t>100  -</a:t>
          </a:r>
        </a:p>
        <a:p>
          <a:pPr>
            <a:spcAft>
              <a:spcPts val="1800"/>
            </a:spcAft>
          </a:pPr>
          <a:r>
            <a:rPr lang="hu-HU" sz="1400"/>
            <a:t>75   -</a:t>
          </a:r>
        </a:p>
        <a:p>
          <a:pPr>
            <a:spcAft>
              <a:spcPts val="600"/>
            </a:spcAft>
          </a:pPr>
          <a:r>
            <a:rPr lang="hu-HU" sz="1400"/>
            <a:t>55   -</a:t>
          </a:r>
        </a:p>
        <a:p>
          <a:pPr>
            <a:spcAft>
              <a:spcPts val="600"/>
            </a:spcAft>
          </a:pPr>
          <a:endParaRPr lang="hu-HU" sz="1200"/>
        </a:p>
        <a:p>
          <a:pPr marL="342900" indent="-342900">
            <a:spcAft>
              <a:spcPts val="1800"/>
            </a:spcAft>
            <a:buAutoNum type="arabicPlain" startAt="43"/>
          </a:pPr>
          <a:r>
            <a:rPr lang="hu-HU" sz="1400"/>
            <a:t>-</a:t>
          </a:r>
        </a:p>
      </xdr:txBody>
    </xdr:sp>
    <xdr:clientData/>
  </xdr:twoCellAnchor>
  <xdr:twoCellAnchor>
    <xdr:from>
      <xdr:col>16</xdr:col>
      <xdr:colOff>27213</xdr:colOff>
      <xdr:row>53</xdr:row>
      <xdr:rowOff>54428</xdr:rowOff>
    </xdr:from>
    <xdr:to>
      <xdr:col>17</xdr:col>
      <xdr:colOff>122463</xdr:colOff>
      <xdr:row>63</xdr:row>
      <xdr:rowOff>40821</xdr:rowOff>
    </xdr:to>
    <xdr:sp macro="" textlink="">
      <xdr:nvSpPr>
        <xdr:cNvPr id="10" name="Szövegdoboz 9"/>
        <xdr:cNvSpPr txBox="1"/>
      </xdr:nvSpPr>
      <xdr:spPr>
        <a:xfrm>
          <a:off x="9824356" y="10150928"/>
          <a:ext cx="707571" cy="1891393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hu-HU" sz="1400"/>
            <a:t>35    -</a:t>
          </a:r>
        </a:p>
        <a:p>
          <a:pPr algn="l"/>
          <a:endParaRPr lang="hu-HU" sz="1100"/>
        </a:p>
        <a:p>
          <a:pPr algn="l"/>
          <a:r>
            <a:rPr lang="hu-HU" sz="1400"/>
            <a:t>25    - 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431319</xdr:colOff>
      <xdr:row>4</xdr:row>
      <xdr:rowOff>41477</xdr:rowOff>
    </xdr:from>
    <xdr:to>
      <xdr:col>4</xdr:col>
      <xdr:colOff>142117</xdr:colOff>
      <xdr:row>13</xdr:row>
      <xdr:rowOff>33476</xdr:rowOff>
    </xdr:to>
    <xdr:grpSp>
      <xdr:nvGrpSpPr>
        <xdr:cNvPr id="2" name="Csoportba foglalás 1"/>
        <xdr:cNvGrpSpPr/>
      </xdr:nvGrpSpPr>
      <xdr:grpSpPr>
        <a:xfrm>
          <a:off x="1040919" y="803477"/>
          <a:ext cx="1539598" cy="1706499"/>
          <a:chOff x="0" y="0"/>
          <a:chExt cx="2190018" cy="2258244"/>
        </a:xfrm>
      </xdr:grpSpPr>
      <xdr:pic>
        <xdr:nvPicPr>
          <xdr:cNvPr id="3" name="Kép 2"/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brightnessContrast bright="-7000" contrast="24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l="40133" t="48997" r="40506" b="31878"/>
          <a:stretch/>
        </xdr:blipFill>
        <xdr:spPr>
          <a:xfrm rot="120000">
            <a:off x="7775" y="0"/>
            <a:ext cx="2182243" cy="1725274"/>
          </a:xfrm>
          <a:prstGeom prst="rect">
            <a:avLst/>
          </a:prstGeom>
        </xdr:spPr>
      </xdr:pic>
      <xdr:pic>
        <xdr:nvPicPr>
          <xdr:cNvPr id="4" name="Kép 3"/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BEBA8EAE-BF5A-486C-A8C5-ECC9F3942E4B}">
                <a14:imgProps xmlns:a14="http://schemas.microsoft.com/office/drawing/2010/main">
                  <a14:imgLayer r:embed="rId4">
                    <a14:imgEffect>
                      <a14:brightnessContrast bright="3000" contrast="29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l="40295" t="60134" r="40213" b="24938"/>
          <a:stretch/>
        </xdr:blipFill>
        <xdr:spPr>
          <a:xfrm rot="120000">
            <a:off x="0" y="939487"/>
            <a:ext cx="2151551" cy="1318757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0</xdr:colOff>
      <xdr:row>2</xdr:row>
      <xdr:rowOff>0</xdr:rowOff>
    </xdr:from>
    <xdr:to>
      <xdr:col>5</xdr:col>
      <xdr:colOff>454963</xdr:colOff>
      <xdr:row>3</xdr:row>
      <xdr:rowOff>117277</xdr:rowOff>
    </xdr:to>
    <xdr:sp macro="" textlink="">
      <xdr:nvSpPr>
        <xdr:cNvPr id="5" name="Szövegdoboz 16"/>
        <xdr:cNvSpPr txBox="1"/>
      </xdr:nvSpPr>
      <xdr:spPr>
        <a:xfrm>
          <a:off x="609600" y="381000"/>
          <a:ext cx="2893363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1400"/>
            <a:t>       Saos WT  siNMNAT1 siCTL</a:t>
          </a:r>
        </a:p>
      </xdr:txBody>
    </xdr:sp>
    <xdr:clientData/>
  </xdr:twoCellAnchor>
  <xdr:twoCellAnchor>
    <xdr:from>
      <xdr:col>0</xdr:col>
      <xdr:colOff>533400</xdr:colOff>
      <xdr:row>4</xdr:row>
      <xdr:rowOff>66675</xdr:rowOff>
    </xdr:from>
    <xdr:to>
      <xdr:col>1</xdr:col>
      <xdr:colOff>527050</xdr:colOff>
      <xdr:row>15</xdr:row>
      <xdr:rowOff>159595</xdr:rowOff>
    </xdr:to>
    <xdr:sp macro="" textlink="">
      <xdr:nvSpPr>
        <xdr:cNvPr id="6" name="Szövegdoboz 3"/>
        <xdr:cNvSpPr txBox="1"/>
      </xdr:nvSpPr>
      <xdr:spPr>
        <a:xfrm>
          <a:off x="533400" y="828675"/>
          <a:ext cx="603250" cy="218842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spcAft>
              <a:spcPts val="600"/>
            </a:spcAft>
          </a:pPr>
          <a:r>
            <a:rPr lang="hu-HU" sz="1400"/>
            <a:t>55   -</a:t>
          </a:r>
        </a:p>
        <a:p>
          <a:pPr marL="342900" indent="-342900">
            <a:spcAft>
              <a:spcPts val="600"/>
            </a:spcAft>
            <a:buAutoNum type="arabicPlain" startAt="43"/>
          </a:pPr>
          <a:r>
            <a:rPr lang="hu-HU" sz="1400"/>
            <a:t>-</a:t>
          </a:r>
        </a:p>
        <a:p>
          <a:pPr>
            <a:spcAft>
              <a:spcPts val="1800"/>
            </a:spcAft>
          </a:pPr>
          <a:r>
            <a:rPr lang="hu-HU" sz="1400"/>
            <a:t>35 -</a:t>
          </a:r>
        </a:p>
        <a:p>
          <a:pPr>
            <a:spcAft>
              <a:spcPts val="3600"/>
            </a:spcAft>
          </a:pPr>
          <a:r>
            <a:rPr lang="hu-HU" sz="1400"/>
            <a:t>25 -</a:t>
          </a:r>
        </a:p>
        <a:p>
          <a:pPr>
            <a:spcBef>
              <a:spcPts val="1200"/>
            </a:spcBef>
          </a:pPr>
          <a:endParaRPr lang="hu-HU" sz="1400"/>
        </a:p>
      </xdr:txBody>
    </xdr:sp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2"/>
  <dimension ref="A1:L18"/>
  <sheetViews>
    <sheetView tabSelected="1" topLeftCell="G1" workbookViewId="0">
      <selection activeCell="N35" sqref="N35"/>
    </sheetView>
  </sheetViews>
  <sheetFormatPr defaultRowHeight="15" x14ac:dyDescent="0.25"/>
  <cols>
    <col min="5" max="5" width="13.28515625" customWidth="1"/>
    <col min="6" max="6" width="12.7109375" customWidth="1"/>
    <col min="7" max="7" width="14.140625" customWidth="1"/>
  </cols>
  <sheetData>
    <row r="1" spans="1:12" x14ac:dyDescent="0.25">
      <c r="A1" s="3" t="s">
        <v>19</v>
      </c>
      <c r="B1" s="3"/>
      <c r="C1" s="3"/>
      <c r="D1" s="3"/>
      <c r="E1" s="3"/>
      <c r="F1" s="3"/>
      <c r="G1" s="3" t="s">
        <v>20</v>
      </c>
      <c r="H1" s="3"/>
      <c r="I1" s="3"/>
      <c r="J1" s="3"/>
      <c r="K1" s="3"/>
      <c r="L1" s="3"/>
    </row>
    <row r="2" spans="1:12" x14ac:dyDescent="0.25">
      <c r="A2" s="4" t="s">
        <v>21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spans="1:12" x14ac:dyDescent="0.25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t="s">
        <v>16</v>
      </c>
    </row>
    <row r="4" spans="1:12" x14ac:dyDescent="0.25">
      <c r="A4" s="4">
        <v>1</v>
      </c>
      <c r="B4" s="4">
        <v>1</v>
      </c>
      <c r="C4" s="4"/>
      <c r="D4" s="4" t="s">
        <v>12</v>
      </c>
      <c r="E4" s="4">
        <v>0.38297900000000001</v>
      </c>
      <c r="F4" s="4">
        <v>17224800</v>
      </c>
      <c r="G4" s="4">
        <v>23621150</v>
      </c>
      <c r="H4" s="4" t="s">
        <v>12</v>
      </c>
      <c r="I4" s="4" t="s">
        <v>12</v>
      </c>
      <c r="J4" s="4">
        <v>100</v>
      </c>
      <c r="K4" s="4">
        <v>97.925769000000003</v>
      </c>
      <c r="L4" t="s">
        <v>13</v>
      </c>
    </row>
    <row r="5" spans="1:12" x14ac:dyDescent="0.25">
      <c r="A5" s="4">
        <v>2</v>
      </c>
      <c r="B5" s="4">
        <v>1</v>
      </c>
      <c r="C5" s="4"/>
      <c r="D5" s="4" t="s">
        <v>12</v>
      </c>
      <c r="E5" s="4">
        <v>0.34042600000000001</v>
      </c>
      <c r="F5" s="4">
        <v>13959015</v>
      </c>
      <c r="G5" s="4">
        <v>18742885</v>
      </c>
      <c r="H5" s="4" t="s">
        <v>12</v>
      </c>
      <c r="I5" s="4" t="s">
        <v>12</v>
      </c>
      <c r="J5" s="4">
        <v>100</v>
      </c>
      <c r="K5" s="4">
        <v>98.992277999999999</v>
      </c>
      <c r="L5" t="s">
        <v>14</v>
      </c>
    </row>
    <row r="6" spans="1:12" x14ac:dyDescent="0.25">
      <c r="A6" s="4">
        <v>3</v>
      </c>
      <c r="B6" s="4">
        <v>1</v>
      </c>
      <c r="C6" s="4"/>
      <c r="D6" s="4" t="s">
        <v>12</v>
      </c>
      <c r="E6" s="4">
        <v>0.34042600000000001</v>
      </c>
      <c r="F6" s="4">
        <v>16670752</v>
      </c>
      <c r="G6" s="4">
        <v>26671792</v>
      </c>
      <c r="H6" s="4" t="s">
        <v>12</v>
      </c>
      <c r="I6" s="4" t="s">
        <v>12</v>
      </c>
      <c r="J6" s="4">
        <v>100</v>
      </c>
      <c r="K6" s="4">
        <v>91.368975000000006</v>
      </c>
      <c r="L6" t="s">
        <v>15</v>
      </c>
    </row>
    <row r="9" spans="1:12" x14ac:dyDescent="0.25">
      <c r="A9" s="3" t="s">
        <v>1</v>
      </c>
      <c r="B9" s="3" t="s">
        <v>2</v>
      </c>
      <c r="C9" s="3" t="s">
        <v>3</v>
      </c>
      <c r="D9" s="3" t="s">
        <v>4</v>
      </c>
      <c r="E9" s="3" t="s">
        <v>5</v>
      </c>
      <c r="F9" s="3" t="s">
        <v>6</v>
      </c>
      <c r="G9" s="3" t="s">
        <v>7</v>
      </c>
      <c r="H9" s="3" t="s">
        <v>8</v>
      </c>
      <c r="I9" s="3" t="s">
        <v>9</v>
      </c>
      <c r="J9" s="3" t="s">
        <v>10</v>
      </c>
      <c r="K9" s="3" t="s">
        <v>11</v>
      </c>
      <c r="L9" s="3" t="s">
        <v>18</v>
      </c>
    </row>
    <row r="10" spans="1:12" x14ac:dyDescent="0.25">
      <c r="A10" s="3">
        <v>1</v>
      </c>
      <c r="B10" s="3">
        <v>1</v>
      </c>
      <c r="C10" s="3"/>
      <c r="D10" s="3" t="s">
        <v>12</v>
      </c>
      <c r="E10" s="3">
        <v>0.56862699999999999</v>
      </c>
      <c r="F10" s="3">
        <v>9670716</v>
      </c>
      <c r="G10" s="3">
        <v>12852664</v>
      </c>
      <c r="H10" s="3" t="s">
        <v>12</v>
      </c>
      <c r="I10" s="3" t="s">
        <v>12</v>
      </c>
      <c r="J10" s="3">
        <v>100</v>
      </c>
      <c r="K10" s="3">
        <v>77.906486000000001</v>
      </c>
      <c r="L10" s="3" t="s">
        <v>13</v>
      </c>
    </row>
    <row r="11" spans="1:12" x14ac:dyDescent="0.25">
      <c r="A11" s="3">
        <v>2</v>
      </c>
      <c r="B11" s="3">
        <v>1</v>
      </c>
      <c r="C11" s="3"/>
      <c r="D11" s="3" t="s">
        <v>12</v>
      </c>
      <c r="E11" s="3">
        <v>0.54901999999999995</v>
      </c>
      <c r="F11" s="3">
        <v>2858352</v>
      </c>
      <c r="G11" s="3">
        <v>5280492</v>
      </c>
      <c r="H11" s="3" t="s">
        <v>12</v>
      </c>
      <c r="I11" s="3" t="s">
        <v>12</v>
      </c>
      <c r="J11" s="3">
        <v>100</v>
      </c>
      <c r="K11" s="3">
        <v>67.352170000000001</v>
      </c>
      <c r="L11" s="3" t="s">
        <v>14</v>
      </c>
    </row>
    <row r="12" spans="1:12" x14ac:dyDescent="0.25">
      <c r="A12" s="3">
        <v>3</v>
      </c>
      <c r="B12" s="3">
        <v>1</v>
      </c>
      <c r="C12" s="3"/>
      <c r="D12" s="3" t="s">
        <v>12</v>
      </c>
      <c r="E12" s="3">
        <v>0.56862699999999999</v>
      </c>
      <c r="F12" s="3">
        <v>8328180</v>
      </c>
      <c r="G12" s="3">
        <v>11180778</v>
      </c>
      <c r="H12" s="3" t="s">
        <v>12</v>
      </c>
      <c r="I12" s="3" t="s">
        <v>12</v>
      </c>
      <c r="J12" s="3">
        <v>100</v>
      </c>
      <c r="K12" s="3">
        <v>69.054742000000005</v>
      </c>
      <c r="L12" s="3" t="s">
        <v>15</v>
      </c>
    </row>
    <row r="15" spans="1:12" x14ac:dyDescent="0.25">
      <c r="F15" t="s">
        <v>22</v>
      </c>
    </row>
    <row r="16" spans="1:12" x14ac:dyDescent="0.25">
      <c r="D16" s="5" t="s">
        <v>13</v>
      </c>
      <c r="E16" s="5"/>
      <c r="F16" s="5">
        <f>F10/F4*100</f>
        <v>56.144141005991365</v>
      </c>
      <c r="G16">
        <f>F16/56.14</f>
        <v>1.0000737621302345</v>
      </c>
      <c r="H16">
        <v>1.0006133425898891</v>
      </c>
      <c r="I16">
        <f>AVERAGEA(G16:H16)</f>
        <v>1.0003435523600617</v>
      </c>
      <c r="J16">
        <f>STDEVA(G16:H16)</f>
        <v>3.8154100201754433E-4</v>
      </c>
    </row>
    <row r="17" spans="4:10" x14ac:dyDescent="0.25">
      <c r="D17" s="5" t="s">
        <v>14</v>
      </c>
      <c r="E17" s="5"/>
      <c r="F17" s="5">
        <f t="shared" ref="F17:F18" si="0">F11/F5*100</f>
        <v>20.476745672957584</v>
      </c>
      <c r="G17" s="6">
        <f t="shared" ref="G17:G18" si="1">F17/56.14</f>
        <v>0.36474431195150664</v>
      </c>
      <c r="H17">
        <v>0.31425373789913175</v>
      </c>
      <c r="I17" s="6">
        <f t="shared" ref="I17:I18" si="2">AVERAGEA(G17:H17)</f>
        <v>0.33949902492531919</v>
      </c>
      <c r="J17" s="6">
        <f t="shared" ref="J17:J18" si="3">STDEVA(G17:H17)</f>
        <v>3.5702227298435828E-2</v>
      </c>
    </row>
    <row r="18" spans="4:10" x14ac:dyDescent="0.25">
      <c r="D18" s="5" t="s">
        <v>15</v>
      </c>
      <c r="E18" s="5"/>
      <c r="F18" s="5">
        <f t="shared" si="0"/>
        <v>49.956834580707579</v>
      </c>
      <c r="G18" s="6">
        <f t="shared" si="1"/>
        <v>0.88986167760433876</v>
      </c>
      <c r="H18">
        <v>0.63458486867008845</v>
      </c>
      <c r="I18" s="6">
        <f t="shared" si="2"/>
        <v>0.76222327313721361</v>
      </c>
      <c r="J18" s="6">
        <f t="shared" si="3"/>
        <v>0.18050796267707059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1:X16"/>
  <sheetViews>
    <sheetView topLeftCell="A16" zoomScale="70" zoomScaleNormal="70" workbookViewId="0">
      <selection activeCell="H42" sqref="H42"/>
    </sheetView>
  </sheetViews>
  <sheetFormatPr defaultRowHeight="15" x14ac:dyDescent="0.25"/>
  <sheetData>
    <row r="1" spans="1:24" x14ac:dyDescent="0.25">
      <c r="A1" t="s">
        <v>0</v>
      </c>
      <c r="N1" s="6" t="s">
        <v>17</v>
      </c>
      <c r="O1" s="6"/>
      <c r="P1" s="6"/>
      <c r="Q1" s="6"/>
      <c r="R1" s="6"/>
      <c r="S1" s="6"/>
      <c r="T1" s="6"/>
      <c r="U1" s="6"/>
      <c r="V1" s="6"/>
      <c r="W1" s="6" t="s">
        <v>23</v>
      </c>
      <c r="X1" s="6"/>
    </row>
    <row r="2" spans="1:24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16</v>
      </c>
      <c r="N2" s="6" t="s">
        <v>1</v>
      </c>
      <c r="O2" s="6" t="s">
        <v>2</v>
      </c>
      <c r="P2" s="6" t="s">
        <v>3</v>
      </c>
      <c r="Q2" s="6" t="s">
        <v>4</v>
      </c>
      <c r="R2" s="6" t="s">
        <v>5</v>
      </c>
      <c r="S2" s="6" t="s">
        <v>6</v>
      </c>
      <c r="T2" s="6" t="s">
        <v>7</v>
      </c>
      <c r="U2" s="6" t="s">
        <v>8</v>
      </c>
      <c r="V2" s="6" t="s">
        <v>9</v>
      </c>
      <c r="W2" s="6" t="s">
        <v>10</v>
      </c>
      <c r="X2" s="6" t="s">
        <v>11</v>
      </c>
    </row>
    <row r="3" spans="1:24" x14ac:dyDescent="0.25">
      <c r="A3">
        <v>1</v>
      </c>
      <c r="B3">
        <v>1</v>
      </c>
      <c r="D3" t="s">
        <v>12</v>
      </c>
      <c r="E3">
        <v>0.54838699999999996</v>
      </c>
      <c r="F3">
        <v>30192255</v>
      </c>
      <c r="G3">
        <v>33199965</v>
      </c>
      <c r="H3" t="s">
        <v>12</v>
      </c>
      <c r="I3" t="s">
        <v>12</v>
      </c>
      <c r="J3">
        <v>100</v>
      </c>
      <c r="K3">
        <v>89.659490000000005</v>
      </c>
      <c r="L3" s="1" t="s">
        <v>13</v>
      </c>
      <c r="N3" s="6">
        <v>1</v>
      </c>
      <c r="O3" s="6">
        <v>1</v>
      </c>
      <c r="P3" s="6"/>
      <c r="Q3" s="6" t="s">
        <v>12</v>
      </c>
      <c r="R3" s="6">
        <v>0.59459499999999998</v>
      </c>
      <c r="S3" s="6">
        <v>26370000</v>
      </c>
      <c r="T3" s="6">
        <v>33522912</v>
      </c>
      <c r="U3" s="6" t="s">
        <v>12</v>
      </c>
      <c r="V3" s="6" t="s">
        <v>12</v>
      </c>
      <c r="W3" s="6">
        <v>100</v>
      </c>
      <c r="X3" s="6">
        <v>64.840912000000003</v>
      </c>
    </row>
    <row r="4" spans="1:24" x14ac:dyDescent="0.25">
      <c r="A4">
        <v>2</v>
      </c>
      <c r="B4">
        <v>1</v>
      </c>
      <c r="D4" t="s">
        <v>12</v>
      </c>
      <c r="E4">
        <v>0.5</v>
      </c>
      <c r="F4">
        <v>21296772</v>
      </c>
      <c r="G4">
        <v>23652006</v>
      </c>
      <c r="H4" t="s">
        <v>12</v>
      </c>
      <c r="I4" t="s">
        <v>12</v>
      </c>
      <c r="J4">
        <v>100</v>
      </c>
      <c r="K4">
        <v>96.561376999999993</v>
      </c>
      <c r="L4" s="1" t="s">
        <v>14</v>
      </c>
      <c r="N4" s="6">
        <v>2</v>
      </c>
      <c r="O4" s="6">
        <v>1</v>
      </c>
      <c r="P4" s="6"/>
      <c r="Q4" s="6" t="s">
        <v>12</v>
      </c>
      <c r="R4" s="6">
        <v>0.54054100000000005</v>
      </c>
      <c r="S4" s="6">
        <v>23913504</v>
      </c>
      <c r="T4" s="6">
        <v>25291224</v>
      </c>
      <c r="U4" s="6" t="s">
        <v>12</v>
      </c>
      <c r="V4" s="6" t="s">
        <v>12</v>
      </c>
      <c r="W4" s="6">
        <v>100</v>
      </c>
      <c r="X4" s="6">
        <v>75.109397000000001</v>
      </c>
    </row>
    <row r="5" spans="1:24" x14ac:dyDescent="0.25">
      <c r="A5">
        <v>3</v>
      </c>
      <c r="B5">
        <v>1</v>
      </c>
      <c r="D5" t="s">
        <v>12</v>
      </c>
      <c r="E5">
        <v>0.5</v>
      </c>
      <c r="F5">
        <v>26729464</v>
      </c>
      <c r="G5">
        <v>29975284</v>
      </c>
      <c r="H5" t="s">
        <v>12</v>
      </c>
      <c r="I5" t="s">
        <v>12</v>
      </c>
      <c r="J5">
        <v>100</v>
      </c>
      <c r="K5">
        <v>93.616992999999994</v>
      </c>
      <c r="L5" s="1" t="s">
        <v>15</v>
      </c>
      <c r="N5" s="6">
        <v>3</v>
      </c>
      <c r="O5" s="6">
        <v>1</v>
      </c>
      <c r="P5" s="6"/>
      <c r="Q5" s="6" t="s">
        <v>12</v>
      </c>
      <c r="R5" s="6">
        <v>0.54054100000000005</v>
      </c>
      <c r="S5" s="6">
        <v>26659387</v>
      </c>
      <c r="T5" s="6">
        <v>28739983</v>
      </c>
      <c r="U5" s="6" t="s">
        <v>12</v>
      </c>
      <c r="V5" s="6" t="s">
        <v>12</v>
      </c>
      <c r="W5" s="6">
        <v>100</v>
      </c>
      <c r="X5" s="6">
        <v>59.804040999999998</v>
      </c>
    </row>
    <row r="8" spans="1:24" x14ac:dyDescent="0.25">
      <c r="A8" s="2" t="s">
        <v>17</v>
      </c>
      <c r="B8" s="2"/>
      <c r="C8" s="2"/>
      <c r="D8" s="2"/>
      <c r="E8" s="2"/>
      <c r="F8" s="2"/>
      <c r="G8" s="2"/>
      <c r="H8" s="2"/>
      <c r="I8" s="2"/>
      <c r="J8" s="2"/>
      <c r="K8" s="2"/>
      <c r="Q8" s="5" t="s">
        <v>13</v>
      </c>
      <c r="R8">
        <f>F10/S3*100</f>
        <v>8.8902389078498292</v>
      </c>
    </row>
    <row r="9" spans="1:24" x14ac:dyDescent="0.25">
      <c r="A9" s="2" t="s">
        <v>1</v>
      </c>
      <c r="B9" s="2" t="s">
        <v>2</v>
      </c>
      <c r="C9" s="2" t="s">
        <v>3</v>
      </c>
      <c r="D9" s="2" t="s">
        <v>4</v>
      </c>
      <c r="E9" s="2" t="s">
        <v>5</v>
      </c>
      <c r="F9" s="2" t="s">
        <v>6</v>
      </c>
      <c r="G9" s="2" t="s">
        <v>7</v>
      </c>
      <c r="H9" s="2" t="s">
        <v>8</v>
      </c>
      <c r="I9" s="2" t="s">
        <v>9</v>
      </c>
      <c r="J9" s="2" t="s">
        <v>10</v>
      </c>
      <c r="K9" s="2" t="s">
        <v>11</v>
      </c>
      <c r="L9" t="s">
        <v>18</v>
      </c>
      <c r="Q9" s="5" t="s">
        <v>14</v>
      </c>
      <c r="R9" s="6">
        <f t="shared" ref="R9:R10" si="0">F11/S4*100</f>
        <v>2.1717645393999976</v>
      </c>
    </row>
    <row r="10" spans="1:24" x14ac:dyDescent="0.25">
      <c r="A10" s="2">
        <v>1</v>
      </c>
      <c r="B10" s="2">
        <v>1</v>
      </c>
      <c r="C10" s="2"/>
      <c r="D10" s="2" t="s">
        <v>12</v>
      </c>
      <c r="E10" s="2">
        <v>0.56521699999999997</v>
      </c>
      <c r="F10" s="2">
        <v>2344356</v>
      </c>
      <c r="G10" s="2">
        <v>4234818</v>
      </c>
      <c r="H10" s="2" t="s">
        <v>12</v>
      </c>
      <c r="I10" s="2" t="s">
        <v>12</v>
      </c>
      <c r="J10" s="2">
        <v>100</v>
      </c>
      <c r="K10" s="2">
        <v>65.150099999999995</v>
      </c>
      <c r="L10" t="s">
        <v>13</v>
      </c>
      <c r="Q10" s="5" t="s">
        <v>15</v>
      </c>
      <c r="R10" s="6">
        <f t="shared" si="0"/>
        <v>4.9373228274153487</v>
      </c>
    </row>
    <row r="11" spans="1:24" x14ac:dyDescent="0.25">
      <c r="A11" s="2">
        <v>2</v>
      </c>
      <c r="B11" s="2">
        <v>1</v>
      </c>
      <c r="C11" s="2"/>
      <c r="D11" s="2" t="s">
        <v>12</v>
      </c>
      <c r="E11" s="2">
        <v>0.5</v>
      </c>
      <c r="F11" s="2">
        <v>519345</v>
      </c>
      <c r="G11" s="2">
        <v>1625310</v>
      </c>
      <c r="H11" s="2" t="s">
        <v>12</v>
      </c>
      <c r="I11" s="2" t="s">
        <v>12</v>
      </c>
      <c r="J11" s="2">
        <v>100</v>
      </c>
      <c r="K11" s="2">
        <v>54.784962</v>
      </c>
      <c r="L11" t="s">
        <v>14</v>
      </c>
    </row>
    <row r="12" spans="1:24" x14ac:dyDescent="0.25">
      <c r="A12" s="2">
        <v>3</v>
      </c>
      <c r="B12" s="2">
        <v>1</v>
      </c>
      <c r="C12" s="2"/>
      <c r="D12" s="2" t="s">
        <v>12</v>
      </c>
      <c r="E12" s="2">
        <v>0.47826099999999999</v>
      </c>
      <c r="F12" s="2">
        <v>1316260</v>
      </c>
      <c r="G12" s="2">
        <v>2922964</v>
      </c>
      <c r="H12" s="2" t="s">
        <v>12</v>
      </c>
      <c r="I12" s="2" t="s">
        <v>12</v>
      </c>
      <c r="J12" s="2">
        <v>100</v>
      </c>
      <c r="K12" s="2">
        <v>74.521086999999994</v>
      </c>
      <c r="L12" t="s">
        <v>15</v>
      </c>
    </row>
    <row r="13" spans="1:24" x14ac:dyDescent="0.25">
      <c r="F13" s="5" t="s">
        <v>22</v>
      </c>
      <c r="G13" s="5"/>
    </row>
    <row r="14" spans="1:24" x14ac:dyDescent="0.25">
      <c r="D14" s="5" t="s">
        <v>13</v>
      </c>
      <c r="E14" s="5"/>
      <c r="F14" s="5">
        <f>F10/F3*100</f>
        <v>7.7647595384975387</v>
      </c>
      <c r="G14" s="6">
        <f>F14/7.76</f>
        <v>1.0006133425898891</v>
      </c>
    </row>
    <row r="15" spans="1:24" x14ac:dyDescent="0.25">
      <c r="D15" s="5" t="s">
        <v>14</v>
      </c>
      <c r="E15" s="5"/>
      <c r="F15" s="5">
        <f t="shared" ref="F15:F16" si="1">F11/F4*100</f>
        <v>2.4386090060972623</v>
      </c>
      <c r="G15" s="6">
        <f t="shared" ref="G15:G16" si="2">F15/7.76</f>
        <v>0.31425373789913175</v>
      </c>
    </row>
    <row r="16" spans="1:24" x14ac:dyDescent="0.25">
      <c r="D16" s="5" t="s">
        <v>15</v>
      </c>
      <c r="E16" s="5"/>
      <c r="F16" s="5">
        <f t="shared" si="1"/>
        <v>4.9243785808798863</v>
      </c>
      <c r="G16" s="6">
        <f t="shared" si="2"/>
        <v>0.63458486867008845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3"/>
  <dimension ref="F2:M17"/>
  <sheetViews>
    <sheetView workbookViewId="0">
      <selection activeCell="J26" sqref="J26"/>
    </sheetView>
  </sheetViews>
  <sheetFormatPr defaultRowHeight="15" x14ac:dyDescent="0.25"/>
  <sheetData>
    <row r="2" spans="6:13" x14ac:dyDescent="0.25">
      <c r="H2" t="s">
        <v>24</v>
      </c>
      <c r="J2" t="s">
        <v>25</v>
      </c>
      <c r="K2" t="s">
        <v>26</v>
      </c>
      <c r="L2" t="s">
        <v>27</v>
      </c>
      <c r="M2" t="s">
        <v>28</v>
      </c>
    </row>
    <row r="3" spans="6:13" x14ac:dyDescent="0.25">
      <c r="H3" t="s">
        <v>29</v>
      </c>
      <c r="I3">
        <v>1</v>
      </c>
      <c r="J3">
        <v>1254</v>
      </c>
      <c r="K3">
        <v>158.96100000000001</v>
      </c>
      <c r="L3">
        <v>21</v>
      </c>
      <c r="M3">
        <v>247</v>
      </c>
    </row>
    <row r="4" spans="6:13" x14ac:dyDescent="0.25">
      <c r="H4" t="s">
        <v>30</v>
      </c>
      <c r="I4">
        <v>2</v>
      </c>
      <c r="J4">
        <v>1254</v>
      </c>
      <c r="K4">
        <v>121.92100000000001</v>
      </c>
      <c r="L4">
        <v>31</v>
      </c>
      <c r="M4">
        <v>246</v>
      </c>
    </row>
    <row r="5" spans="6:13" x14ac:dyDescent="0.25">
      <c r="H5" t="s">
        <v>31</v>
      </c>
      <c r="I5">
        <v>3</v>
      </c>
      <c r="J5">
        <v>1254</v>
      </c>
      <c r="K5">
        <v>134.81899999999999</v>
      </c>
      <c r="L5">
        <v>0</v>
      </c>
      <c r="M5">
        <v>246</v>
      </c>
    </row>
    <row r="7" spans="6:13" x14ac:dyDescent="0.25">
      <c r="F7" t="s">
        <v>24</v>
      </c>
    </row>
    <row r="9" spans="6:13" x14ac:dyDescent="0.25">
      <c r="F9" t="s">
        <v>20</v>
      </c>
      <c r="H9" t="s">
        <v>20</v>
      </c>
    </row>
    <row r="10" spans="6:13" x14ac:dyDescent="0.25">
      <c r="H10" s="6" t="s">
        <v>29</v>
      </c>
      <c r="I10">
        <v>1</v>
      </c>
      <c r="J10" s="6">
        <v>1254</v>
      </c>
      <c r="K10">
        <v>43.152000000000001</v>
      </c>
      <c r="L10">
        <v>0</v>
      </c>
      <c r="M10">
        <v>189</v>
      </c>
    </row>
    <row r="11" spans="6:13" x14ac:dyDescent="0.25">
      <c r="H11" s="6" t="s">
        <v>30</v>
      </c>
      <c r="I11">
        <v>2</v>
      </c>
      <c r="J11" s="6">
        <v>1254</v>
      </c>
      <c r="K11">
        <v>15.855</v>
      </c>
      <c r="L11">
        <v>3</v>
      </c>
      <c r="M11">
        <v>45</v>
      </c>
    </row>
    <row r="12" spans="6:13" x14ac:dyDescent="0.25">
      <c r="H12" s="6" t="s">
        <v>31</v>
      </c>
      <c r="I12">
        <v>3</v>
      </c>
      <c r="J12" s="6">
        <v>1254</v>
      </c>
      <c r="K12">
        <v>23.387</v>
      </c>
      <c r="L12">
        <v>0</v>
      </c>
      <c r="M12">
        <v>143</v>
      </c>
    </row>
    <row r="14" spans="6:13" x14ac:dyDescent="0.25">
      <c r="H14" t="s">
        <v>32</v>
      </c>
    </row>
    <row r="15" spans="6:13" x14ac:dyDescent="0.25">
      <c r="H15" s="6" t="s">
        <v>29</v>
      </c>
      <c r="K15">
        <f>K10/K3</f>
        <v>0.27146281163304203</v>
      </c>
    </row>
    <row r="16" spans="6:13" x14ac:dyDescent="0.25">
      <c r="H16" s="6" t="s">
        <v>30</v>
      </c>
      <c r="K16" s="6">
        <f t="shared" ref="K16:K17" si="0">K11/K4</f>
        <v>0.1300432247110834</v>
      </c>
    </row>
    <row r="17" spans="8:11" x14ac:dyDescent="0.25">
      <c r="H17" s="6" t="s">
        <v>31</v>
      </c>
      <c r="K17" s="6">
        <f t="shared" si="0"/>
        <v>0.17346961481690268</v>
      </c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3</vt:i4>
      </vt:variant>
    </vt:vector>
  </HeadingPairs>
  <TitlesOfParts>
    <vt:vector size="3" baseType="lpstr">
      <vt:lpstr>20190301</vt:lpstr>
      <vt:lpstr>20180816</vt:lpstr>
      <vt:lpstr>20180218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Hegedűs Csaba</cp:lastModifiedBy>
  <dcterms:created xsi:type="dcterms:W3CDTF">2020-01-28T08:05:51Z</dcterms:created>
  <dcterms:modified xsi:type="dcterms:W3CDTF">2020-04-30T11:59:31Z</dcterms:modified>
</cp:coreProperties>
</file>