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wdp" ContentType="image/vnd.ms-photo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G:\Dropbox\Saját dolgok\NMNAT\Cikkábrák\Cancers\Revision\Western blots\"/>
    </mc:Choice>
  </mc:AlternateContent>
  <bookViews>
    <workbookView xWindow="0" yWindow="0" windowWidth="15375" windowHeight="7320"/>
  </bookViews>
  <sheets>
    <sheet name="20171220" sheetId="4" r:id="rId1"/>
    <sheet name="20171124" sheetId="1" r:id="rId2"/>
    <sheet name="20171130" sheetId="2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52" i="4" l="1"/>
  <c r="H44" i="4" l="1"/>
  <c r="H43" i="4"/>
  <c r="G44" i="4"/>
  <c r="G43" i="4"/>
  <c r="E15" i="4"/>
  <c r="E14" i="4"/>
  <c r="D15" i="4" l="1"/>
  <c r="D14" i="4"/>
  <c r="G30" i="1"/>
  <c r="I33" i="1" s="1"/>
  <c r="I33" i="2"/>
  <c r="I34" i="2"/>
  <c r="I35" i="2"/>
  <c r="I36" i="2"/>
  <c r="I32" i="2"/>
  <c r="H33" i="2"/>
  <c r="H34" i="2"/>
  <c r="H35" i="2"/>
  <c r="H36" i="2"/>
  <c r="H32" i="2"/>
  <c r="F30" i="1"/>
  <c r="H30" i="1" l="1"/>
  <c r="H32" i="1"/>
  <c r="I32" i="1"/>
  <c r="I30" i="1"/>
  <c r="H31" i="1"/>
  <c r="I31" i="1"/>
  <c r="H34" i="1"/>
  <c r="I34" i="1"/>
  <c r="H33" i="1"/>
  <c r="G32" i="2"/>
  <c r="F33" i="2"/>
  <c r="F34" i="2"/>
  <c r="F35" i="2"/>
  <c r="F36" i="2"/>
  <c r="F32" i="2"/>
  <c r="F31" i="1"/>
  <c r="F32" i="1"/>
  <c r="F33" i="1"/>
  <c r="F34" i="1"/>
</calcChain>
</file>

<file path=xl/sharedStrings.xml><?xml version="1.0" encoding="utf-8"?>
<sst xmlns="http://schemas.openxmlformats.org/spreadsheetml/2006/main" count="98" uniqueCount="38">
  <si>
    <t>2017-11-24 12hr 35min 44sec+2017-11-24 12hr 31min 12sec</t>
  </si>
  <si>
    <t>Lane</t>
  </si>
  <si>
    <t>Band No.</t>
  </si>
  <si>
    <t>Band Label</t>
  </si>
  <si>
    <t>Mol. Wt. (KDa)</t>
  </si>
  <si>
    <t>Relative Front</t>
  </si>
  <si>
    <t>Adj. Volume (Int)</t>
  </si>
  <si>
    <t>Volume (Int)</t>
  </si>
  <si>
    <t>N/A</t>
  </si>
  <si>
    <t>actin</t>
  </si>
  <si>
    <t>NMNAT1</t>
  </si>
  <si>
    <t>U2OS</t>
  </si>
  <si>
    <t>NMNAT1 KO</t>
  </si>
  <si>
    <t>2017-11-30 12hr 06min 11sec+2017-11-30 12hr 01min 29sec</t>
  </si>
  <si>
    <t>KO</t>
  </si>
  <si>
    <t>1B6</t>
  </si>
  <si>
    <t>1D10</t>
  </si>
  <si>
    <t>2_E10</t>
  </si>
  <si>
    <t>2C4</t>
  </si>
  <si>
    <t>NMNAT1 KO 1B6</t>
  </si>
  <si>
    <t>NMNAT1 1D1KO</t>
  </si>
  <si>
    <t>NMNAT1 KO 2E10</t>
  </si>
  <si>
    <t>NMNAT1 KO 2C4</t>
  </si>
  <si>
    <t>area</t>
  </si>
  <si>
    <t>Mean</t>
  </si>
  <si>
    <t>min</t>
  </si>
  <si>
    <t>max</t>
  </si>
  <si>
    <t>nmnat1</t>
  </si>
  <si>
    <t>Relative densities</t>
  </si>
  <si>
    <t>WT</t>
  </si>
  <si>
    <t>Exp1</t>
  </si>
  <si>
    <t>exp2</t>
  </si>
  <si>
    <t>Exp3</t>
  </si>
  <si>
    <t>1b6</t>
  </si>
  <si>
    <t>Average</t>
  </si>
  <si>
    <t>SEM</t>
  </si>
  <si>
    <t>***</t>
  </si>
  <si>
    <t>p&lt;0.005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</si>
</sst>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1" fontId="0" fillId="0" borderId="0" xfId="0" applyNumberFormat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56287644895451"/>
          <c:y val="5.0925925925925923E-2"/>
          <c:w val="0.77565931918084718"/>
          <c:h val="0.7435032079323418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'20171220'!$C$14:$C$15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'20171220'!$D$14:$D$15</c:f>
              <c:numCache>
                <c:formatCode>General</c:formatCode>
                <c:ptCount val="2"/>
                <c:pt idx="0">
                  <c:v>0.75649364573356392</c:v>
                </c:pt>
                <c:pt idx="1">
                  <c:v>0.10563177103619394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107973088"/>
        <c:axId val="-1107972000"/>
      </c:barChart>
      <c:catAx>
        <c:axId val="-11079730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107972000"/>
        <c:crosses val="autoZero"/>
        <c:auto val="1"/>
        <c:lblAlgn val="ctr"/>
        <c:lblOffset val="100"/>
        <c:noMultiLvlLbl val="0"/>
      </c:catAx>
      <c:valAx>
        <c:axId val="-1107972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/>
                  <a:t>Relative density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107973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4853124909201844"/>
          <c:y val="5.0925925925925923E-2"/>
          <c:w val="0.62369100541399103"/>
          <c:h val="0.7435032079323418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plus"/>
            <c:errValType val="cust"/>
            <c:noEndCap val="0"/>
            <c:plus>
              <c:numRef>
                <c:f>'20171220'!$H$43:$H$44</c:f>
                <c:numCache>
                  <c:formatCode>General</c:formatCode>
                  <c:ptCount val="2"/>
                  <c:pt idx="0">
                    <c:v>0</c:v>
                  </c:pt>
                  <c:pt idx="1">
                    <c:v>3.8162562987585975E-2</c:v>
                  </c:pt>
                </c:numCache>
              </c:numRef>
            </c:plus>
            <c:minus>
              <c:numLit>
                <c:formatCode>General</c:formatCode>
                <c:ptCount val="1"/>
                <c:pt idx="0">
                  <c:v>1</c:v>
                </c:pt>
              </c:numLit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'20171220'!$C$14:$C$15</c:f>
              <c:strCache>
                <c:ptCount val="2"/>
                <c:pt idx="0">
                  <c:v>WT</c:v>
                </c:pt>
                <c:pt idx="1">
                  <c:v>KO</c:v>
                </c:pt>
              </c:strCache>
            </c:strRef>
          </c:cat>
          <c:val>
            <c:numRef>
              <c:f>'20171220'!$G$43:$G$44</c:f>
              <c:numCache>
                <c:formatCode>General</c:formatCode>
                <c:ptCount val="2"/>
                <c:pt idx="0">
                  <c:v>1</c:v>
                </c:pt>
                <c:pt idx="1">
                  <c:v>0.11682895642443254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107969280"/>
        <c:axId val="-1396126288"/>
      </c:barChart>
      <c:catAx>
        <c:axId val="-1107969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396126288"/>
        <c:crosses val="autoZero"/>
        <c:auto val="1"/>
        <c:lblAlgn val="ctr"/>
        <c:lblOffset val="100"/>
        <c:noMultiLvlLbl val="0"/>
      </c:catAx>
      <c:valAx>
        <c:axId val="-1396126288"/>
        <c:scaling>
          <c:orientation val="minMax"/>
          <c:max val="1.2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hu-HU"/>
                  <a:t>Relative density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600" b="1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hu-HU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solidFill>
              <a:schemeClr val="tx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1107969280"/>
        <c:crosses val="autoZero"/>
        <c:crossBetween val="between"/>
        <c:majorUnit val="0.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600" b="1">
          <a:solidFill>
            <a:schemeClr val="tx1"/>
          </a:solidFill>
        </a:defRPr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NMNAT1 expression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'20171124'!$E$30:$E$34</c:f>
              <c:strCache>
                <c:ptCount val="5"/>
                <c:pt idx="0">
                  <c:v>U2OS</c:v>
                </c:pt>
                <c:pt idx="1">
                  <c:v>NMNAT1 KO 1B6</c:v>
                </c:pt>
                <c:pt idx="2">
                  <c:v>NMNAT1 1D1KO</c:v>
                </c:pt>
                <c:pt idx="3">
                  <c:v>NMNAT1 KO 2E10</c:v>
                </c:pt>
                <c:pt idx="4">
                  <c:v>NMNAT1 KO 2C4</c:v>
                </c:pt>
              </c:strCache>
            </c:strRef>
          </c:cat>
          <c:val>
            <c:numRef>
              <c:f>'20171124'!$H$30:$H$34</c:f>
              <c:numCache>
                <c:formatCode>General</c:formatCode>
                <c:ptCount val="5"/>
                <c:pt idx="0">
                  <c:v>1</c:v>
                </c:pt>
                <c:pt idx="1">
                  <c:v>4.2346537105810392E-2</c:v>
                </c:pt>
                <c:pt idx="2">
                  <c:v>3.9598397373627442E-2</c:v>
                </c:pt>
                <c:pt idx="3">
                  <c:v>8.4260566245238283E-2</c:v>
                </c:pt>
                <c:pt idx="4">
                  <c:v>1.8776996441564036E-2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13A-43B9-9DC8-26EB640E4E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92746208"/>
        <c:axId val="-992756000"/>
      </c:barChart>
      <c:catAx>
        <c:axId val="-992746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92756000"/>
        <c:crosses val="autoZero"/>
        <c:auto val="1"/>
        <c:lblAlgn val="ctr"/>
        <c:lblOffset val="100"/>
        <c:noMultiLvlLbl val="0"/>
      </c:catAx>
      <c:valAx>
        <c:axId val="-9927560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927462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hu-HU"/>
              <a:t>NMNAT1 expression</a:t>
            </a:r>
          </a:p>
        </c:rich>
      </c:tx>
      <c:layout>
        <c:manualLayout>
          <c:xMode val="edge"/>
          <c:yMode val="edge"/>
          <c:x val="0.40821776310219277"/>
          <c:y val="4.748980838797154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'20171124'!$E$30:$E$34</c:f>
              <c:strCache>
                <c:ptCount val="5"/>
                <c:pt idx="0">
                  <c:v>U2OS</c:v>
                </c:pt>
                <c:pt idx="1">
                  <c:v>NMNAT1 KO 1B6</c:v>
                </c:pt>
                <c:pt idx="2">
                  <c:v>NMNAT1 1D1KO</c:v>
                </c:pt>
                <c:pt idx="3">
                  <c:v>NMNAT1 KO 2E10</c:v>
                </c:pt>
                <c:pt idx="4">
                  <c:v>NMNAT1 KO 2C4</c:v>
                </c:pt>
              </c:strCache>
            </c:strRef>
          </c:cat>
          <c:val>
            <c:numRef>
              <c:f>'20171124'!$I$30:$I$34</c:f>
              <c:numCache>
                <c:formatCode>General</c:formatCode>
                <c:ptCount val="5"/>
                <c:pt idx="0">
                  <c:v>100</c:v>
                </c:pt>
                <c:pt idx="1">
                  <c:v>4.2346537105810391</c:v>
                </c:pt>
                <c:pt idx="2">
                  <c:v>3.9598397373627443</c:v>
                </c:pt>
                <c:pt idx="3">
                  <c:v>8.4260566245238291</c:v>
                </c:pt>
                <c:pt idx="4">
                  <c:v>1.8776996441564036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A91-4DCD-B60F-F1E43965D2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92745664"/>
        <c:axId val="-992745120"/>
      </c:barChart>
      <c:catAx>
        <c:axId val="-9927456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92745120"/>
        <c:crosses val="autoZero"/>
        <c:auto val="1"/>
        <c:lblAlgn val="ctr"/>
        <c:lblOffset val="100"/>
        <c:noMultiLvlLbl val="0"/>
      </c:catAx>
      <c:valAx>
        <c:axId val="-992745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927456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hu-H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hu-H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'20171130'!$E$32:$E$44</c15:sqref>
                  </c15:fullRef>
                </c:ext>
              </c:extLst>
              <c:f>'20171130'!$E$32:$E$36</c:f>
              <c:strCache>
                <c:ptCount val="5"/>
                <c:pt idx="0">
                  <c:v>U2OS</c:v>
                </c:pt>
                <c:pt idx="1">
                  <c:v>NMNAT1 KO</c:v>
                </c:pt>
                <c:pt idx="2">
                  <c:v>NMNAT1 KO</c:v>
                </c:pt>
                <c:pt idx="3">
                  <c:v>NMNAT1 KO</c:v>
                </c:pt>
                <c:pt idx="4">
                  <c:v>NMNAT1 KO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'20171130'!$I$32:$I$44</c15:sqref>
                  </c15:fullRef>
                </c:ext>
              </c:extLst>
              <c:f>'20171130'!$I$32:$I$36</c:f>
              <c:numCache>
                <c:formatCode>General</c:formatCode>
                <c:ptCount val="5"/>
                <c:pt idx="0">
                  <c:v>100</c:v>
                </c:pt>
                <c:pt idx="1">
                  <c:v>16.850694379478796</c:v>
                </c:pt>
                <c:pt idx="2">
                  <c:v>13.519018638627886</c:v>
                </c:pt>
                <c:pt idx="3">
                  <c:v>11.992114325453761</c:v>
                </c:pt>
                <c:pt idx="4">
                  <c:v>6.6067933066128601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CFF-4DC4-8F7F-36D35446C6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992759264"/>
        <c:axId val="-992744576"/>
      </c:barChart>
      <c:catAx>
        <c:axId val="-9927592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92744576"/>
        <c:crosses val="autoZero"/>
        <c:auto val="1"/>
        <c:lblAlgn val="ctr"/>
        <c:lblOffset val="100"/>
        <c:noMultiLvlLbl val="0"/>
      </c:catAx>
      <c:valAx>
        <c:axId val="-99274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hu-HU"/>
          </a:p>
        </c:txPr>
        <c:crossAx val="-992759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hu-H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microsoft.com/office/2007/relationships/hdphoto" Target="../media/hdphoto1.wdp"/><Relationship Id="rId1" Type="http://schemas.openxmlformats.org/officeDocument/2006/relationships/image" Target="../media/image2.png"/><Relationship Id="rId5" Type="http://schemas.openxmlformats.org/officeDocument/2006/relationships/image" Target="../media/image3.png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4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568549</xdr:colOff>
      <xdr:row>6</xdr:row>
      <xdr:rowOff>44364</xdr:rowOff>
    </xdr:from>
    <xdr:to>
      <xdr:col>20</xdr:col>
      <xdr:colOff>193762</xdr:colOff>
      <xdr:row>19</xdr:row>
      <xdr:rowOff>187986</xdr:rowOff>
    </xdr:to>
    <xdr:pic>
      <xdr:nvPicPr>
        <xdr:cNvPr id="5" name="Kép 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46638" b="31153"/>
        <a:stretch/>
      </xdr:blipFill>
      <xdr:spPr>
        <a:xfrm>
          <a:off x="10931749" y="1187364"/>
          <a:ext cx="1454013" cy="2620122"/>
        </a:xfrm>
        <a:prstGeom prst="rect">
          <a:avLst/>
        </a:prstGeom>
      </xdr:spPr>
    </xdr:pic>
    <xdr:clientData/>
  </xdr:twoCellAnchor>
  <xdr:twoCellAnchor>
    <xdr:from>
      <xdr:col>18</xdr:col>
      <xdr:colOff>172536</xdr:colOff>
      <xdr:row>19</xdr:row>
      <xdr:rowOff>157528</xdr:rowOff>
    </xdr:from>
    <xdr:to>
      <xdr:col>20</xdr:col>
      <xdr:colOff>468869</xdr:colOff>
      <xdr:row>21</xdr:row>
      <xdr:rowOff>150669</xdr:rowOff>
    </xdr:to>
    <xdr:sp macro="" textlink="">
      <xdr:nvSpPr>
        <xdr:cNvPr id="6" name="Szövegdoboz 10"/>
        <xdr:cNvSpPr txBox="1"/>
      </xdr:nvSpPr>
      <xdr:spPr>
        <a:xfrm>
          <a:off x="11145336" y="3777028"/>
          <a:ext cx="1515533" cy="37414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b="1"/>
            <a:t>WT   KO</a:t>
          </a:r>
          <a:r>
            <a:rPr lang="hu-HU" b="1"/>
            <a:t> (1B6)</a:t>
          </a:r>
          <a:endParaRPr lang="en-US" b="1"/>
        </a:p>
      </xdr:txBody>
    </xdr:sp>
    <xdr:clientData/>
  </xdr:twoCellAnchor>
  <xdr:twoCellAnchor>
    <xdr:from>
      <xdr:col>17</xdr:col>
      <xdr:colOff>0</xdr:colOff>
      <xdr:row>2</xdr:row>
      <xdr:rowOff>0</xdr:rowOff>
    </xdr:from>
    <xdr:to>
      <xdr:col>19</xdr:col>
      <xdr:colOff>79530</xdr:colOff>
      <xdr:row>21</xdr:row>
      <xdr:rowOff>119985</xdr:rowOff>
    </xdr:to>
    <xdr:sp macro="" textlink="">
      <xdr:nvSpPr>
        <xdr:cNvPr id="7" name="Szövegdoboz 37"/>
        <xdr:cNvSpPr txBox="1"/>
      </xdr:nvSpPr>
      <xdr:spPr>
        <a:xfrm>
          <a:off x="10363200" y="381000"/>
          <a:ext cx="1298730" cy="3739485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6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170-</a:t>
          </a:r>
        </a:p>
        <a:p>
          <a:r>
            <a:rPr lang="hu-HU" sz="16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130- </a:t>
          </a:r>
        </a:p>
        <a:p>
          <a:pPr>
            <a:spcAft>
              <a:spcPts val="600"/>
            </a:spcAft>
          </a:pPr>
          <a:r>
            <a:rPr lang="hu-HU" sz="1600" b="1">
              <a:latin typeface="Arial" panose="020B0604020202020204" pitchFamily="34" charset="0"/>
              <a:cs typeface="Arial" panose="020B0604020202020204" pitchFamily="34" charset="0"/>
            </a:rPr>
            <a:t>MW (Kda)</a:t>
          </a:r>
        </a:p>
        <a:p>
          <a:pPr>
            <a:spcAft>
              <a:spcPts val="1200"/>
            </a:spcAft>
          </a:pPr>
          <a:r>
            <a:rPr lang="hu-HU" sz="1600" b="1">
              <a:latin typeface="Arial" panose="020B0604020202020204" pitchFamily="34" charset="0"/>
              <a:cs typeface="Arial" panose="020B0604020202020204" pitchFamily="34" charset="0"/>
            </a:rPr>
            <a:t>75    </a:t>
          </a:r>
        </a:p>
        <a:p>
          <a:pPr>
            <a:spcAft>
              <a:spcPts val="1200"/>
            </a:spcAft>
          </a:pPr>
          <a:r>
            <a:rPr lang="hu-HU" sz="1600" b="1">
              <a:latin typeface="Arial" panose="020B0604020202020204" pitchFamily="34" charset="0"/>
              <a:cs typeface="Arial" panose="020B0604020202020204" pitchFamily="34" charset="0"/>
            </a:rPr>
            <a:t>55    </a:t>
          </a:r>
        </a:p>
        <a:p>
          <a:pPr marL="342900" indent="-342900">
            <a:spcAft>
              <a:spcPts val="1200"/>
            </a:spcAft>
            <a:buAutoNum type="arabicPlain" startAt="43"/>
          </a:pPr>
          <a:r>
            <a:rPr lang="hu-HU" sz="1600" b="1">
              <a:latin typeface="Arial" panose="020B0604020202020204" pitchFamily="34" charset="0"/>
              <a:cs typeface="Arial" panose="020B0604020202020204" pitchFamily="34" charset="0"/>
            </a:rPr>
            <a:t> </a:t>
          </a:r>
        </a:p>
        <a:p>
          <a:pPr>
            <a:spcAft>
              <a:spcPts val="1200"/>
            </a:spcAft>
          </a:pPr>
          <a:r>
            <a:rPr lang="hu-HU" sz="1600" b="1">
              <a:latin typeface="Arial" panose="020B0604020202020204" pitchFamily="34" charset="0"/>
              <a:cs typeface="Arial" panose="020B0604020202020204" pitchFamily="34" charset="0"/>
            </a:rPr>
            <a:t>35</a:t>
          </a:r>
        </a:p>
        <a:p>
          <a:pPr>
            <a:spcAft>
              <a:spcPts val="3600"/>
            </a:spcAft>
          </a:pPr>
          <a:r>
            <a:rPr lang="hu-HU" sz="1600" b="1">
              <a:latin typeface="Arial" panose="020B0604020202020204" pitchFamily="34" charset="0"/>
              <a:cs typeface="Arial" panose="020B0604020202020204" pitchFamily="34" charset="0"/>
            </a:rPr>
            <a:t>25</a:t>
          </a:r>
        </a:p>
        <a:p>
          <a:pPr>
            <a:spcBef>
              <a:spcPts val="1200"/>
            </a:spcBef>
          </a:pPr>
          <a:endParaRPr lang="hu-HU" sz="16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17</xdr:col>
      <xdr:colOff>404112</xdr:colOff>
      <xdr:row>15</xdr:row>
      <xdr:rowOff>23830</xdr:rowOff>
    </xdr:from>
    <xdr:to>
      <xdr:col>17</xdr:col>
      <xdr:colOff>564107</xdr:colOff>
      <xdr:row>15</xdr:row>
      <xdr:rowOff>23830</xdr:rowOff>
    </xdr:to>
    <xdr:cxnSp macro="">
      <xdr:nvCxnSpPr>
        <xdr:cNvPr id="8" name="Egyenes összekötő 7"/>
        <xdr:cNvCxnSpPr/>
      </xdr:nvCxnSpPr>
      <xdr:spPr>
        <a:xfrm>
          <a:off x="10767312" y="2881330"/>
          <a:ext cx="159995" cy="0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411732</xdr:colOff>
      <xdr:row>13</xdr:row>
      <xdr:rowOff>69550</xdr:rowOff>
    </xdr:from>
    <xdr:to>
      <xdr:col>17</xdr:col>
      <xdr:colOff>571727</xdr:colOff>
      <xdr:row>13</xdr:row>
      <xdr:rowOff>69550</xdr:rowOff>
    </xdr:to>
    <xdr:cxnSp macro="">
      <xdr:nvCxnSpPr>
        <xdr:cNvPr id="9" name="Egyenes összekötő 8"/>
        <xdr:cNvCxnSpPr/>
      </xdr:nvCxnSpPr>
      <xdr:spPr>
        <a:xfrm>
          <a:off x="10774932" y="2546050"/>
          <a:ext cx="159995" cy="0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419352</xdr:colOff>
      <xdr:row>11</xdr:row>
      <xdr:rowOff>92410</xdr:rowOff>
    </xdr:from>
    <xdr:to>
      <xdr:col>17</xdr:col>
      <xdr:colOff>579347</xdr:colOff>
      <xdr:row>11</xdr:row>
      <xdr:rowOff>92410</xdr:rowOff>
    </xdr:to>
    <xdr:cxnSp macro="">
      <xdr:nvCxnSpPr>
        <xdr:cNvPr id="10" name="Egyenes összekötő 9"/>
        <xdr:cNvCxnSpPr/>
      </xdr:nvCxnSpPr>
      <xdr:spPr>
        <a:xfrm>
          <a:off x="10782552" y="2187910"/>
          <a:ext cx="159995" cy="0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419352</xdr:colOff>
      <xdr:row>9</xdr:row>
      <xdr:rowOff>168610</xdr:rowOff>
    </xdr:from>
    <xdr:to>
      <xdr:col>17</xdr:col>
      <xdr:colOff>579347</xdr:colOff>
      <xdr:row>9</xdr:row>
      <xdr:rowOff>168610</xdr:rowOff>
    </xdr:to>
    <xdr:cxnSp macro="">
      <xdr:nvCxnSpPr>
        <xdr:cNvPr id="11" name="Egyenes összekötő 10"/>
        <xdr:cNvCxnSpPr/>
      </xdr:nvCxnSpPr>
      <xdr:spPr>
        <a:xfrm>
          <a:off x="10782552" y="1883110"/>
          <a:ext cx="159995" cy="0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419352</xdr:colOff>
      <xdr:row>7</xdr:row>
      <xdr:rowOff>100030</xdr:rowOff>
    </xdr:from>
    <xdr:to>
      <xdr:col>17</xdr:col>
      <xdr:colOff>579347</xdr:colOff>
      <xdr:row>7</xdr:row>
      <xdr:rowOff>100030</xdr:rowOff>
    </xdr:to>
    <xdr:cxnSp macro="">
      <xdr:nvCxnSpPr>
        <xdr:cNvPr id="12" name="Egyenes összekötő 11"/>
        <xdr:cNvCxnSpPr/>
      </xdr:nvCxnSpPr>
      <xdr:spPr>
        <a:xfrm>
          <a:off x="10782552" y="1433530"/>
          <a:ext cx="159995" cy="0"/>
        </a:xfrm>
        <a:prstGeom prst="line">
          <a:avLst/>
        </a:prstGeom>
        <a:ln w="28575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352425</xdr:colOff>
      <xdr:row>18</xdr:row>
      <xdr:rowOff>4762</xdr:rowOff>
    </xdr:from>
    <xdr:to>
      <xdr:col>11</xdr:col>
      <xdr:colOff>438150</xdr:colOff>
      <xdr:row>32</xdr:row>
      <xdr:rowOff>80962</xdr:rowOff>
    </xdr:to>
    <xdr:graphicFrame macro="">
      <xdr:nvGraphicFramePr>
        <xdr:cNvPr id="13" name="Diagram 1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38</xdr:row>
      <xdr:rowOff>19050</xdr:rowOff>
    </xdr:from>
    <xdr:to>
      <xdr:col>16</xdr:col>
      <xdr:colOff>142875</xdr:colOff>
      <xdr:row>50</xdr:row>
      <xdr:rowOff>76200</xdr:rowOff>
    </xdr:to>
    <xdr:graphicFrame macro="">
      <xdr:nvGraphicFramePr>
        <xdr:cNvPr id="14" name="Diagram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163942</xdr:colOff>
      <xdr:row>3</xdr:row>
      <xdr:rowOff>21592</xdr:rowOff>
    </xdr:from>
    <xdr:to>
      <xdr:col>17</xdr:col>
      <xdr:colOff>501034</xdr:colOff>
      <xdr:row>6</xdr:row>
      <xdr:rowOff>119283</xdr:rowOff>
    </xdr:to>
    <xdr:sp macro="" textlink="">
      <xdr:nvSpPr>
        <xdr:cNvPr id="43" name="Szövegdoboz 4"/>
        <xdr:cNvSpPr txBox="1"/>
      </xdr:nvSpPr>
      <xdr:spPr>
        <a:xfrm>
          <a:off x="9917542" y="570232"/>
          <a:ext cx="946692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U2OS controll</a:t>
          </a:r>
        </a:p>
      </xdr:txBody>
    </xdr:sp>
    <xdr:clientData/>
  </xdr:twoCellAnchor>
  <xdr:twoCellAnchor>
    <xdr:from>
      <xdr:col>17</xdr:col>
      <xdr:colOff>599616</xdr:colOff>
      <xdr:row>0</xdr:row>
      <xdr:rowOff>27215</xdr:rowOff>
    </xdr:from>
    <xdr:to>
      <xdr:col>24</xdr:col>
      <xdr:colOff>425445</xdr:colOff>
      <xdr:row>2</xdr:row>
      <xdr:rowOff>61565</xdr:rowOff>
    </xdr:to>
    <xdr:sp macro="" textlink="">
      <xdr:nvSpPr>
        <xdr:cNvPr id="45" name="Szövegdoboz 6"/>
        <xdr:cNvSpPr txBox="1"/>
      </xdr:nvSpPr>
      <xdr:spPr>
        <a:xfrm>
          <a:off x="11009080" y="27215"/>
          <a:ext cx="4112079" cy="4153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2000"/>
            <a:t>NMNAT-KO clones</a:t>
          </a:r>
        </a:p>
      </xdr:txBody>
    </xdr:sp>
    <xdr:clientData/>
  </xdr:twoCellAnchor>
  <xdr:twoCellAnchor>
    <xdr:from>
      <xdr:col>17</xdr:col>
      <xdr:colOff>486877</xdr:colOff>
      <xdr:row>2</xdr:row>
      <xdr:rowOff>34350</xdr:rowOff>
    </xdr:from>
    <xdr:to>
      <xdr:col>21</xdr:col>
      <xdr:colOff>40821</xdr:colOff>
      <xdr:row>4</xdr:row>
      <xdr:rowOff>97408</xdr:rowOff>
    </xdr:to>
    <xdr:sp macro="" textlink="">
      <xdr:nvSpPr>
        <xdr:cNvPr id="46" name="Bal oldali szögletes zárójel 45"/>
        <xdr:cNvSpPr/>
      </xdr:nvSpPr>
      <xdr:spPr>
        <a:xfrm rot="5400000">
          <a:off x="11675927" y="-364236"/>
          <a:ext cx="444058" cy="2003230"/>
        </a:xfrm>
        <a:prstGeom prst="leftBracket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wrap="square" rtlCol="0" anchor="ctr"/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hu-HU"/>
        </a:p>
      </xdr:txBody>
    </xdr:sp>
    <xdr:clientData/>
  </xdr:twoCellAnchor>
  <xdr:twoCellAnchor>
    <xdr:from>
      <xdr:col>17</xdr:col>
      <xdr:colOff>486876</xdr:colOff>
      <xdr:row>3</xdr:row>
      <xdr:rowOff>35920</xdr:rowOff>
    </xdr:from>
    <xdr:to>
      <xdr:col>18</xdr:col>
      <xdr:colOff>385277</xdr:colOff>
      <xdr:row>6</xdr:row>
      <xdr:rowOff>133611</xdr:rowOff>
    </xdr:to>
    <xdr:sp macro="" textlink="">
      <xdr:nvSpPr>
        <xdr:cNvPr id="47" name="Szövegdoboz 19"/>
        <xdr:cNvSpPr txBox="1"/>
      </xdr:nvSpPr>
      <xdr:spPr>
        <a:xfrm>
          <a:off x="10850076" y="584560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B6</a:t>
          </a:r>
        </a:p>
      </xdr:txBody>
    </xdr:sp>
    <xdr:clientData/>
  </xdr:twoCellAnchor>
  <xdr:twoCellAnchor>
    <xdr:from>
      <xdr:col>18</xdr:col>
      <xdr:colOff>298408</xdr:colOff>
      <xdr:row>3</xdr:row>
      <xdr:rowOff>47009</xdr:rowOff>
    </xdr:from>
    <xdr:to>
      <xdr:col>19</xdr:col>
      <xdr:colOff>193372</xdr:colOff>
      <xdr:row>8</xdr:row>
      <xdr:rowOff>32266</xdr:rowOff>
    </xdr:to>
    <xdr:sp macro="" textlink="">
      <xdr:nvSpPr>
        <xdr:cNvPr id="48" name="Szövegdoboz 20"/>
        <xdr:cNvSpPr txBox="1"/>
      </xdr:nvSpPr>
      <xdr:spPr>
        <a:xfrm>
          <a:off x="11320194" y="618509"/>
          <a:ext cx="507285" cy="937757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D10</a:t>
          </a:r>
        </a:p>
      </xdr:txBody>
    </xdr:sp>
    <xdr:clientData/>
  </xdr:twoCellAnchor>
  <xdr:twoCellAnchor>
    <xdr:from>
      <xdr:col>19</xdr:col>
      <xdr:colOff>193372</xdr:colOff>
      <xdr:row>3</xdr:row>
      <xdr:rowOff>77671</xdr:rowOff>
    </xdr:from>
    <xdr:to>
      <xdr:col>20</xdr:col>
      <xdr:colOff>91773</xdr:colOff>
      <xdr:row>6</xdr:row>
      <xdr:rowOff>162120</xdr:rowOff>
    </xdr:to>
    <xdr:sp macro="" textlink="">
      <xdr:nvSpPr>
        <xdr:cNvPr id="49" name="Szövegdoboz 21"/>
        <xdr:cNvSpPr txBox="1"/>
      </xdr:nvSpPr>
      <xdr:spPr>
        <a:xfrm>
          <a:off x="11827479" y="649171"/>
          <a:ext cx="510723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2E10</a:t>
          </a:r>
        </a:p>
      </xdr:txBody>
    </xdr:sp>
    <xdr:clientData/>
  </xdr:twoCellAnchor>
  <xdr:twoCellAnchor>
    <xdr:from>
      <xdr:col>20</xdr:col>
      <xdr:colOff>104313</xdr:colOff>
      <xdr:row>3</xdr:row>
      <xdr:rowOff>78552</xdr:rowOff>
    </xdr:from>
    <xdr:to>
      <xdr:col>21</xdr:col>
      <xdr:colOff>2714</xdr:colOff>
      <xdr:row>6</xdr:row>
      <xdr:rowOff>176243</xdr:rowOff>
    </xdr:to>
    <xdr:sp macro="" textlink="">
      <xdr:nvSpPr>
        <xdr:cNvPr id="50" name="Szövegdoboz 22"/>
        <xdr:cNvSpPr txBox="1"/>
      </xdr:nvSpPr>
      <xdr:spPr>
        <a:xfrm>
          <a:off x="12296313" y="627192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</a:t>
          </a:r>
        </a:p>
        <a:p>
          <a:r>
            <a:rPr lang="hu-HU"/>
            <a:t>c4</a:t>
          </a:r>
        </a:p>
      </xdr:txBody>
    </xdr:sp>
    <xdr:clientData/>
  </xdr:twoCellAnchor>
  <xdr:twoCellAnchor editAs="oneCell">
    <xdr:from>
      <xdr:col>14</xdr:col>
      <xdr:colOff>427991</xdr:colOff>
      <xdr:row>6</xdr:row>
      <xdr:rowOff>73116</xdr:rowOff>
    </xdr:from>
    <xdr:to>
      <xdr:col>21</xdr:col>
      <xdr:colOff>40821</xdr:colOff>
      <xdr:row>25</xdr:row>
      <xdr:rowOff>106587</xdr:rowOff>
    </xdr:to>
    <xdr:pic>
      <xdr:nvPicPr>
        <xdr:cNvPr id="59" name="Kép 58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5000"/>
                  </a14:imgEffect>
                  <a14:imgEffect>
                    <a14:brightnessContrast bright="-5000" contrast="21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48386" t="34233" r="33141" b="48236"/>
        <a:stretch/>
      </xdr:blipFill>
      <xdr:spPr>
        <a:xfrm>
          <a:off x="9000491" y="1216116"/>
          <a:ext cx="3899080" cy="3652971"/>
        </a:xfrm>
        <a:prstGeom prst="rect">
          <a:avLst/>
        </a:prstGeom>
      </xdr:spPr>
    </xdr:pic>
    <xdr:clientData/>
  </xdr:twoCellAnchor>
  <xdr:twoCellAnchor>
    <xdr:from>
      <xdr:col>13</xdr:col>
      <xdr:colOff>434340</xdr:colOff>
      <xdr:row>6</xdr:row>
      <xdr:rowOff>181285</xdr:rowOff>
    </xdr:from>
    <xdr:to>
      <xdr:col>14</xdr:col>
      <xdr:colOff>427990</xdr:colOff>
      <xdr:row>27</xdr:row>
      <xdr:rowOff>111068</xdr:rowOff>
    </xdr:to>
    <xdr:sp macro="" textlink="">
      <xdr:nvSpPr>
        <xdr:cNvPr id="60" name="Szövegdoboz 32"/>
        <xdr:cNvSpPr txBox="1"/>
      </xdr:nvSpPr>
      <xdr:spPr>
        <a:xfrm>
          <a:off x="8359140" y="1278565"/>
          <a:ext cx="603250" cy="377026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spcAft>
              <a:spcPts val="3000"/>
            </a:spcAft>
          </a:pPr>
          <a:r>
            <a:rPr lang="hu-HU" sz="1600"/>
            <a:t>95   -</a:t>
          </a:r>
        </a:p>
        <a:p>
          <a:pPr>
            <a:spcAft>
              <a:spcPts val="4200"/>
            </a:spcAft>
          </a:pPr>
          <a:r>
            <a:rPr lang="hu-HU" sz="1600"/>
            <a:t>72   -</a:t>
          </a:r>
        </a:p>
        <a:p>
          <a:pPr>
            <a:spcAft>
              <a:spcPts val="4200"/>
            </a:spcAft>
          </a:pPr>
          <a:r>
            <a:rPr lang="hu-HU" sz="1600"/>
            <a:t>55   -</a:t>
          </a:r>
        </a:p>
        <a:p>
          <a:pPr marL="342900" indent="-342900">
            <a:spcAft>
              <a:spcPts val="1200"/>
            </a:spcAft>
            <a:buAutoNum type="arabicPlain" startAt="43"/>
          </a:pPr>
          <a:r>
            <a:rPr lang="hu-HU" sz="1600"/>
            <a:t>- </a:t>
          </a:r>
        </a:p>
        <a:p>
          <a:pPr>
            <a:spcBef>
              <a:spcPts val="2400"/>
            </a:spcBef>
            <a:spcAft>
              <a:spcPts val="1200"/>
            </a:spcAft>
          </a:pPr>
          <a:r>
            <a:rPr lang="hu-HU" sz="1600"/>
            <a:t>34   </a:t>
          </a:r>
          <a:r>
            <a:rPr lang="hu-HU" sz="1400"/>
            <a:t>-</a:t>
          </a:r>
        </a:p>
        <a:p>
          <a:pPr marL="342900" indent="-342900">
            <a:spcBef>
              <a:spcPts val="1200"/>
            </a:spcBef>
            <a:buAutoNum type="arabicPlain" startAt="26"/>
          </a:pPr>
          <a:endParaRPr lang="hu-HU" sz="1400"/>
        </a:p>
      </xdr:txBody>
    </xdr:sp>
    <xdr:clientData/>
  </xdr:twoCellAnchor>
  <xdr:twoCellAnchor>
    <xdr:from>
      <xdr:col>16</xdr:col>
      <xdr:colOff>15018</xdr:colOff>
      <xdr:row>26</xdr:row>
      <xdr:rowOff>6013</xdr:rowOff>
    </xdr:from>
    <xdr:to>
      <xdr:col>18</xdr:col>
      <xdr:colOff>22054</xdr:colOff>
      <xdr:row>28</xdr:row>
      <xdr:rowOff>9585</xdr:rowOff>
    </xdr:to>
    <xdr:sp macro="" textlink="">
      <xdr:nvSpPr>
        <xdr:cNvPr id="61" name="Szövegdoboz 33"/>
        <xdr:cNvSpPr txBox="1"/>
      </xdr:nvSpPr>
      <xdr:spPr>
        <a:xfrm>
          <a:off x="9768618" y="4760893"/>
          <a:ext cx="1226236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/>
            <a:t>NMNAT 1</a:t>
          </a:r>
        </a:p>
      </xdr:txBody>
    </xdr:sp>
    <xdr:clientData/>
  </xdr:twoCellAnchor>
  <xdr:twoCellAnchor>
    <xdr:from>
      <xdr:col>17</xdr:col>
      <xdr:colOff>18536</xdr:colOff>
      <xdr:row>23</xdr:row>
      <xdr:rowOff>115889</xdr:rowOff>
    </xdr:from>
    <xdr:to>
      <xdr:col>17</xdr:col>
      <xdr:colOff>18536</xdr:colOff>
      <xdr:row>26</xdr:row>
      <xdr:rowOff>6013</xdr:rowOff>
    </xdr:to>
    <xdr:cxnSp macro="">
      <xdr:nvCxnSpPr>
        <xdr:cNvPr id="62" name="Egyenes összekötő nyíllal 61"/>
        <xdr:cNvCxnSpPr>
          <a:stCxn id="61" idx="0"/>
        </xdr:cNvCxnSpPr>
      </xdr:nvCxnSpPr>
      <xdr:spPr>
        <a:xfrm flipV="1">
          <a:off x="10381736" y="4322129"/>
          <a:ext cx="0" cy="438764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567825</xdr:colOff>
      <xdr:row>2</xdr:row>
      <xdr:rowOff>126873</xdr:rowOff>
    </xdr:from>
    <xdr:to>
      <xdr:col>15</xdr:col>
      <xdr:colOff>69804</xdr:colOff>
      <xdr:row>4</xdr:row>
      <xdr:rowOff>92047</xdr:rowOff>
    </xdr:to>
    <xdr:sp macro="" textlink="">
      <xdr:nvSpPr>
        <xdr:cNvPr id="65" name="Szövegdoboz 5"/>
        <xdr:cNvSpPr txBox="1"/>
      </xdr:nvSpPr>
      <xdr:spPr>
        <a:xfrm>
          <a:off x="8528004" y="507873"/>
          <a:ext cx="726621" cy="34617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600"/>
            <a:t>kDa</a:t>
          </a:r>
        </a:p>
      </xdr:txBody>
    </xdr:sp>
    <xdr:clientData/>
  </xdr:twoCellAnchor>
  <xdr:twoCellAnchor>
    <xdr:from>
      <xdr:col>23</xdr:col>
      <xdr:colOff>337457</xdr:colOff>
      <xdr:row>32</xdr:row>
      <xdr:rowOff>103414</xdr:rowOff>
    </xdr:from>
    <xdr:to>
      <xdr:col>31</xdr:col>
      <xdr:colOff>6531</xdr:colOff>
      <xdr:row>49</xdr:row>
      <xdr:rowOff>66946</xdr:rowOff>
    </xdr:to>
    <xdr:graphicFrame macro="">
      <xdr:nvGraphicFramePr>
        <xdr:cNvPr id="66" name="Diagram 6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435429</xdr:colOff>
      <xdr:row>31</xdr:row>
      <xdr:rowOff>57150</xdr:rowOff>
    </xdr:from>
    <xdr:to>
      <xdr:col>22</xdr:col>
      <xdr:colOff>239487</xdr:colOff>
      <xdr:row>52</xdr:row>
      <xdr:rowOff>68037</xdr:rowOff>
    </xdr:to>
    <xdr:graphicFrame macro="">
      <xdr:nvGraphicFramePr>
        <xdr:cNvPr id="67" name="Diagram 6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29</xdr:col>
      <xdr:colOff>54429</xdr:colOff>
      <xdr:row>6</xdr:row>
      <xdr:rowOff>24418</xdr:rowOff>
    </xdr:from>
    <xdr:to>
      <xdr:col>30</xdr:col>
      <xdr:colOff>168729</xdr:colOff>
      <xdr:row>7</xdr:row>
      <xdr:rowOff>177915</xdr:rowOff>
    </xdr:to>
    <xdr:sp macro="" textlink="">
      <xdr:nvSpPr>
        <xdr:cNvPr id="68" name="Szövegdoboz 4"/>
        <xdr:cNvSpPr txBox="1"/>
      </xdr:nvSpPr>
      <xdr:spPr>
        <a:xfrm>
          <a:off x="17732829" y="1134761"/>
          <a:ext cx="723900" cy="33855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600"/>
            <a:t>kDa</a:t>
          </a:r>
        </a:p>
      </xdr:txBody>
    </xdr:sp>
    <xdr:clientData/>
  </xdr:twoCellAnchor>
  <xdr:twoCellAnchor>
    <xdr:from>
      <xdr:col>30</xdr:col>
      <xdr:colOff>377419</xdr:colOff>
      <xdr:row>5</xdr:row>
      <xdr:rowOff>97602</xdr:rowOff>
    </xdr:from>
    <xdr:to>
      <xdr:col>32</xdr:col>
      <xdr:colOff>104911</xdr:colOff>
      <xdr:row>9</xdr:row>
      <xdr:rowOff>3705</xdr:rowOff>
    </xdr:to>
    <xdr:sp macro="" textlink="">
      <xdr:nvSpPr>
        <xdr:cNvPr id="69" name="Szövegdoboz 5"/>
        <xdr:cNvSpPr txBox="1"/>
      </xdr:nvSpPr>
      <xdr:spPr>
        <a:xfrm>
          <a:off x="18665419" y="1022888"/>
          <a:ext cx="946692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U2OS controll</a:t>
          </a:r>
        </a:p>
      </xdr:txBody>
    </xdr:sp>
    <xdr:clientData/>
  </xdr:twoCellAnchor>
  <xdr:twoCellAnchor>
    <xdr:from>
      <xdr:col>34</xdr:col>
      <xdr:colOff>503960</xdr:colOff>
      <xdr:row>2</xdr:row>
      <xdr:rowOff>10887</xdr:rowOff>
    </xdr:from>
    <xdr:to>
      <xdr:col>41</xdr:col>
      <xdr:colOff>329789</xdr:colOff>
      <xdr:row>4</xdr:row>
      <xdr:rowOff>40882</xdr:rowOff>
    </xdr:to>
    <xdr:sp macro="" textlink="">
      <xdr:nvSpPr>
        <xdr:cNvPr id="70" name="Szövegdoboz 6"/>
        <xdr:cNvSpPr txBox="1"/>
      </xdr:nvSpPr>
      <xdr:spPr>
        <a:xfrm>
          <a:off x="21230360" y="381001"/>
          <a:ext cx="4093029" cy="4001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2000"/>
            <a:t>NMNAT-KO, szortolt klónok</a:t>
          </a:r>
        </a:p>
      </xdr:txBody>
    </xdr:sp>
    <xdr:clientData/>
  </xdr:twoCellAnchor>
  <xdr:twoCellAnchor>
    <xdr:from>
      <xdr:col>32</xdr:col>
      <xdr:colOff>104911</xdr:colOff>
      <xdr:row>4</xdr:row>
      <xdr:rowOff>64492</xdr:rowOff>
    </xdr:from>
    <xdr:to>
      <xdr:col>42</xdr:col>
      <xdr:colOff>265625</xdr:colOff>
      <xdr:row>6</xdr:row>
      <xdr:rowOff>153228</xdr:rowOff>
    </xdr:to>
    <xdr:sp macro="" textlink="">
      <xdr:nvSpPr>
        <xdr:cNvPr id="71" name="Bal oldali szögletes zárójel 70"/>
        <xdr:cNvSpPr/>
      </xdr:nvSpPr>
      <xdr:spPr>
        <a:xfrm rot="5400000">
          <a:off x="22511043" y="-2094211"/>
          <a:ext cx="458850" cy="6256714"/>
        </a:xfrm>
        <a:prstGeom prst="leftBracket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wrap="square" rtlCol="0" anchor="ctr"/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hu-HU"/>
        </a:p>
      </xdr:txBody>
    </xdr:sp>
    <xdr:clientData/>
  </xdr:twoCellAnchor>
  <xdr:twoCellAnchor>
    <xdr:from>
      <xdr:col>32</xdr:col>
      <xdr:colOff>63745</xdr:colOff>
      <xdr:row>5</xdr:row>
      <xdr:rowOff>68566</xdr:rowOff>
    </xdr:from>
    <xdr:to>
      <xdr:col>32</xdr:col>
      <xdr:colOff>571746</xdr:colOff>
      <xdr:row>8</xdr:row>
      <xdr:rowOff>159726</xdr:rowOff>
    </xdr:to>
    <xdr:sp macro="" textlink="">
      <xdr:nvSpPr>
        <xdr:cNvPr id="72" name="Szövegdoboz 8"/>
        <xdr:cNvSpPr txBox="1"/>
      </xdr:nvSpPr>
      <xdr:spPr>
        <a:xfrm>
          <a:off x="19570945" y="993852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F7</a:t>
          </a:r>
        </a:p>
      </xdr:txBody>
    </xdr:sp>
    <xdr:clientData/>
  </xdr:twoCellAnchor>
  <xdr:twoCellAnchor>
    <xdr:from>
      <xdr:col>32</xdr:col>
      <xdr:colOff>569604</xdr:colOff>
      <xdr:row>5</xdr:row>
      <xdr:rowOff>89701</xdr:rowOff>
    </xdr:from>
    <xdr:to>
      <xdr:col>33</xdr:col>
      <xdr:colOff>468005</xdr:colOff>
      <xdr:row>8</xdr:row>
      <xdr:rowOff>180861</xdr:rowOff>
    </xdr:to>
    <xdr:sp macro="" textlink="">
      <xdr:nvSpPr>
        <xdr:cNvPr id="73" name="Szövegdoboz 9"/>
        <xdr:cNvSpPr txBox="1"/>
      </xdr:nvSpPr>
      <xdr:spPr>
        <a:xfrm>
          <a:off x="20076804" y="1014987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F9</a:t>
          </a:r>
        </a:p>
      </xdr:txBody>
    </xdr:sp>
    <xdr:clientData/>
  </xdr:twoCellAnchor>
  <xdr:twoCellAnchor>
    <xdr:from>
      <xdr:col>33</xdr:col>
      <xdr:colOff>474136</xdr:colOff>
      <xdr:row>5</xdr:row>
      <xdr:rowOff>109024</xdr:rowOff>
    </xdr:from>
    <xdr:to>
      <xdr:col>34</xdr:col>
      <xdr:colOff>372537</xdr:colOff>
      <xdr:row>9</xdr:row>
      <xdr:rowOff>15127</xdr:rowOff>
    </xdr:to>
    <xdr:sp macro="" textlink="">
      <xdr:nvSpPr>
        <xdr:cNvPr id="74" name="Szövegdoboz 10"/>
        <xdr:cNvSpPr txBox="1"/>
      </xdr:nvSpPr>
      <xdr:spPr>
        <a:xfrm>
          <a:off x="20590936" y="1034310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G4</a:t>
          </a:r>
        </a:p>
      </xdr:txBody>
    </xdr:sp>
    <xdr:clientData/>
  </xdr:twoCellAnchor>
  <xdr:twoCellAnchor>
    <xdr:from>
      <xdr:col>34</xdr:col>
      <xdr:colOff>461655</xdr:colOff>
      <xdr:row>5</xdr:row>
      <xdr:rowOff>126787</xdr:rowOff>
    </xdr:from>
    <xdr:to>
      <xdr:col>35</xdr:col>
      <xdr:colOff>360056</xdr:colOff>
      <xdr:row>9</xdr:row>
      <xdr:rowOff>32890</xdr:rowOff>
    </xdr:to>
    <xdr:sp macro="" textlink="">
      <xdr:nvSpPr>
        <xdr:cNvPr id="75" name="Szövegdoboz 11"/>
        <xdr:cNvSpPr txBox="1"/>
      </xdr:nvSpPr>
      <xdr:spPr>
        <a:xfrm>
          <a:off x="21188055" y="1052073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G5</a:t>
          </a:r>
        </a:p>
      </xdr:txBody>
    </xdr:sp>
    <xdr:clientData/>
  </xdr:twoCellAnchor>
  <xdr:twoCellAnchor>
    <xdr:from>
      <xdr:col>35</xdr:col>
      <xdr:colOff>435528</xdr:colOff>
      <xdr:row>5</xdr:row>
      <xdr:rowOff>141771</xdr:rowOff>
    </xdr:from>
    <xdr:to>
      <xdr:col>36</xdr:col>
      <xdr:colOff>333929</xdr:colOff>
      <xdr:row>9</xdr:row>
      <xdr:rowOff>47874</xdr:rowOff>
    </xdr:to>
    <xdr:sp macro="" textlink="">
      <xdr:nvSpPr>
        <xdr:cNvPr id="76" name="Szövegdoboz 12"/>
        <xdr:cNvSpPr txBox="1"/>
      </xdr:nvSpPr>
      <xdr:spPr>
        <a:xfrm>
          <a:off x="21771528" y="1067057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G9</a:t>
          </a:r>
        </a:p>
      </xdr:txBody>
    </xdr:sp>
    <xdr:clientData/>
  </xdr:twoCellAnchor>
  <xdr:twoCellAnchor>
    <xdr:from>
      <xdr:col>36</xdr:col>
      <xdr:colOff>426492</xdr:colOff>
      <xdr:row>5</xdr:row>
      <xdr:rowOff>144042</xdr:rowOff>
    </xdr:from>
    <xdr:to>
      <xdr:col>37</xdr:col>
      <xdr:colOff>324893</xdr:colOff>
      <xdr:row>9</xdr:row>
      <xdr:rowOff>50145</xdr:rowOff>
    </xdr:to>
    <xdr:sp macro="" textlink="">
      <xdr:nvSpPr>
        <xdr:cNvPr id="77" name="Szövegdoboz 13"/>
        <xdr:cNvSpPr txBox="1"/>
      </xdr:nvSpPr>
      <xdr:spPr>
        <a:xfrm>
          <a:off x="22372092" y="1069328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 C6</a:t>
          </a:r>
        </a:p>
      </xdr:txBody>
    </xdr:sp>
    <xdr:clientData/>
  </xdr:twoCellAnchor>
  <xdr:twoCellAnchor>
    <xdr:from>
      <xdr:col>37</xdr:col>
      <xdr:colOff>549191</xdr:colOff>
      <xdr:row>5</xdr:row>
      <xdr:rowOff>146230</xdr:rowOff>
    </xdr:from>
    <xdr:to>
      <xdr:col>38</xdr:col>
      <xdr:colOff>447592</xdr:colOff>
      <xdr:row>9</xdr:row>
      <xdr:rowOff>52333</xdr:rowOff>
    </xdr:to>
    <xdr:sp macro="" textlink="">
      <xdr:nvSpPr>
        <xdr:cNvPr id="78" name="Szövegdoboz 14"/>
        <xdr:cNvSpPr txBox="1"/>
      </xdr:nvSpPr>
      <xdr:spPr>
        <a:xfrm>
          <a:off x="23104391" y="1071516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 F6</a:t>
          </a:r>
        </a:p>
      </xdr:txBody>
    </xdr:sp>
    <xdr:clientData/>
  </xdr:twoCellAnchor>
  <xdr:twoCellAnchor>
    <xdr:from>
      <xdr:col>38</xdr:col>
      <xdr:colOff>595919</xdr:colOff>
      <xdr:row>5</xdr:row>
      <xdr:rowOff>156169</xdr:rowOff>
    </xdr:from>
    <xdr:to>
      <xdr:col>39</xdr:col>
      <xdr:colOff>494320</xdr:colOff>
      <xdr:row>9</xdr:row>
      <xdr:rowOff>62272</xdr:rowOff>
    </xdr:to>
    <xdr:sp macro="" textlink="">
      <xdr:nvSpPr>
        <xdr:cNvPr id="79" name="Szövegdoboz 15"/>
        <xdr:cNvSpPr txBox="1"/>
      </xdr:nvSpPr>
      <xdr:spPr>
        <a:xfrm>
          <a:off x="23760719" y="1081455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 D6</a:t>
          </a:r>
        </a:p>
      </xdr:txBody>
    </xdr:sp>
    <xdr:clientData/>
  </xdr:twoCellAnchor>
  <xdr:twoCellAnchor>
    <xdr:from>
      <xdr:col>39</xdr:col>
      <xdr:colOff>519631</xdr:colOff>
      <xdr:row>5</xdr:row>
      <xdr:rowOff>168379</xdr:rowOff>
    </xdr:from>
    <xdr:to>
      <xdr:col>40</xdr:col>
      <xdr:colOff>418032</xdr:colOff>
      <xdr:row>9</xdr:row>
      <xdr:rowOff>74482</xdr:rowOff>
    </xdr:to>
    <xdr:sp macro="" textlink="">
      <xdr:nvSpPr>
        <xdr:cNvPr id="80" name="Szövegdoboz 16"/>
        <xdr:cNvSpPr txBox="1"/>
      </xdr:nvSpPr>
      <xdr:spPr>
        <a:xfrm>
          <a:off x="24294031" y="1093665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 F8</a:t>
          </a:r>
        </a:p>
      </xdr:txBody>
    </xdr:sp>
    <xdr:clientData/>
  </xdr:twoCellAnchor>
  <xdr:twoCellAnchor>
    <xdr:from>
      <xdr:col>40</xdr:col>
      <xdr:colOff>514808</xdr:colOff>
      <xdr:row>5</xdr:row>
      <xdr:rowOff>164140</xdr:rowOff>
    </xdr:from>
    <xdr:to>
      <xdr:col>41</xdr:col>
      <xdr:colOff>413209</xdr:colOff>
      <xdr:row>9</xdr:row>
      <xdr:rowOff>70243</xdr:rowOff>
    </xdr:to>
    <xdr:sp macro="" textlink="">
      <xdr:nvSpPr>
        <xdr:cNvPr id="81" name="Szövegdoboz 17"/>
        <xdr:cNvSpPr txBox="1"/>
      </xdr:nvSpPr>
      <xdr:spPr>
        <a:xfrm>
          <a:off x="24898808" y="1089426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 G7</a:t>
          </a:r>
        </a:p>
      </xdr:txBody>
    </xdr:sp>
    <xdr:clientData/>
  </xdr:twoCellAnchor>
  <xdr:twoCellAnchor>
    <xdr:from>
      <xdr:col>41</xdr:col>
      <xdr:colOff>509986</xdr:colOff>
      <xdr:row>5</xdr:row>
      <xdr:rowOff>169496</xdr:rowOff>
    </xdr:from>
    <xdr:to>
      <xdr:col>42</xdr:col>
      <xdr:colOff>408387</xdr:colOff>
      <xdr:row>9</xdr:row>
      <xdr:rowOff>75599</xdr:rowOff>
    </xdr:to>
    <xdr:sp macro="" textlink="">
      <xdr:nvSpPr>
        <xdr:cNvPr id="82" name="Szövegdoboz 18"/>
        <xdr:cNvSpPr txBox="1"/>
      </xdr:nvSpPr>
      <xdr:spPr>
        <a:xfrm>
          <a:off x="25503586" y="1094782"/>
          <a:ext cx="508001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G8</a:t>
          </a:r>
        </a:p>
      </xdr:txBody>
    </xdr:sp>
    <xdr:clientData/>
  </xdr:twoCellAnchor>
  <xdr:twoCellAnchor>
    <xdr:from>
      <xdr:col>42</xdr:col>
      <xdr:colOff>265623</xdr:colOff>
      <xdr:row>5</xdr:row>
      <xdr:rowOff>164140</xdr:rowOff>
    </xdr:from>
    <xdr:to>
      <xdr:col>43</xdr:col>
      <xdr:colOff>602715</xdr:colOff>
      <xdr:row>9</xdr:row>
      <xdr:rowOff>70243</xdr:rowOff>
    </xdr:to>
    <xdr:sp macro="" textlink="">
      <xdr:nvSpPr>
        <xdr:cNvPr id="83" name="Szövegdoboz 19"/>
        <xdr:cNvSpPr txBox="1"/>
      </xdr:nvSpPr>
      <xdr:spPr>
        <a:xfrm>
          <a:off x="25868823" y="1089426"/>
          <a:ext cx="946692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U2OS controll</a:t>
          </a:r>
        </a:p>
      </xdr:txBody>
    </xdr:sp>
    <xdr:clientData/>
  </xdr:twoCellAnchor>
  <xdr:twoCellAnchor>
    <xdr:from>
      <xdr:col>29</xdr:col>
      <xdr:colOff>54429</xdr:colOff>
      <xdr:row>8</xdr:row>
      <xdr:rowOff>68533</xdr:rowOff>
    </xdr:from>
    <xdr:to>
      <xdr:col>30</xdr:col>
      <xdr:colOff>48079</xdr:colOff>
      <xdr:row>28</xdr:row>
      <xdr:rowOff>137653</xdr:rowOff>
    </xdr:to>
    <xdr:sp macro="" textlink="">
      <xdr:nvSpPr>
        <xdr:cNvPr id="84" name="Szövegdoboz 20"/>
        <xdr:cNvSpPr txBox="1"/>
      </xdr:nvSpPr>
      <xdr:spPr>
        <a:xfrm>
          <a:off x="17732829" y="1548990"/>
          <a:ext cx="603250" cy="3770263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spcAft>
              <a:spcPts val="3000"/>
            </a:spcAft>
          </a:pPr>
          <a:r>
            <a:rPr lang="hu-HU" sz="1600"/>
            <a:t>95   -</a:t>
          </a:r>
        </a:p>
        <a:p>
          <a:pPr>
            <a:spcAft>
              <a:spcPts val="4200"/>
            </a:spcAft>
          </a:pPr>
          <a:r>
            <a:rPr lang="hu-HU" sz="1600"/>
            <a:t>72   -</a:t>
          </a:r>
        </a:p>
        <a:p>
          <a:pPr>
            <a:spcAft>
              <a:spcPts val="4200"/>
            </a:spcAft>
          </a:pPr>
          <a:r>
            <a:rPr lang="hu-HU" sz="1600"/>
            <a:t>55   -</a:t>
          </a:r>
        </a:p>
        <a:p>
          <a:pPr marL="342900" indent="-342900">
            <a:spcAft>
              <a:spcPts val="1200"/>
            </a:spcAft>
            <a:buAutoNum type="arabicPlain" startAt="43"/>
          </a:pPr>
          <a:r>
            <a:rPr lang="hu-HU" sz="1600"/>
            <a:t>- </a:t>
          </a:r>
        </a:p>
        <a:p>
          <a:pPr>
            <a:spcBef>
              <a:spcPts val="2400"/>
            </a:spcBef>
            <a:spcAft>
              <a:spcPts val="1200"/>
            </a:spcAft>
          </a:pPr>
          <a:r>
            <a:rPr lang="hu-HU" sz="1600"/>
            <a:t>34   </a:t>
          </a:r>
          <a:r>
            <a:rPr lang="hu-HU" sz="1400"/>
            <a:t>-</a:t>
          </a:r>
        </a:p>
        <a:p>
          <a:pPr marL="342900" indent="-342900">
            <a:spcBef>
              <a:spcPts val="1200"/>
            </a:spcBef>
            <a:buAutoNum type="arabicPlain" startAt="26"/>
          </a:pPr>
          <a:endParaRPr lang="hu-HU" sz="1400"/>
        </a:p>
      </xdr:txBody>
    </xdr:sp>
    <xdr:clientData/>
  </xdr:twoCellAnchor>
  <xdr:twoCellAnchor editAs="oneCell">
    <xdr:from>
      <xdr:col>30</xdr:col>
      <xdr:colOff>48079</xdr:colOff>
      <xdr:row>8</xdr:row>
      <xdr:rowOff>180861</xdr:rowOff>
    </xdr:from>
    <xdr:to>
      <xdr:col>43</xdr:col>
      <xdr:colOff>592237</xdr:colOff>
      <xdr:row>26</xdr:row>
      <xdr:rowOff>8640</xdr:rowOff>
    </xdr:to>
    <xdr:pic>
      <xdr:nvPicPr>
        <xdr:cNvPr id="85" name="Kép 84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sharpenSoften amount="1000"/>
                  </a14:imgEffect>
                  <a14:imgEffect>
                    <a14:brightnessContrast bright="-9000" contrast="9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0807" t="35739" r="52150" b="48883"/>
        <a:stretch/>
      </xdr:blipFill>
      <xdr:spPr>
        <a:xfrm>
          <a:off x="18336079" y="1661318"/>
          <a:ext cx="8468958" cy="3158808"/>
        </a:xfrm>
        <a:prstGeom prst="rect">
          <a:avLst/>
        </a:prstGeom>
      </xdr:spPr>
    </xdr:pic>
    <xdr:clientData/>
  </xdr:twoCellAnchor>
  <xdr:twoCellAnchor>
    <xdr:from>
      <xdr:col>30</xdr:col>
      <xdr:colOff>539567</xdr:colOff>
      <xdr:row>27</xdr:row>
      <xdr:rowOff>11586</xdr:rowOff>
    </xdr:from>
    <xdr:to>
      <xdr:col>32</xdr:col>
      <xdr:colOff>546603</xdr:colOff>
      <xdr:row>29</xdr:row>
      <xdr:rowOff>10804</xdr:rowOff>
    </xdr:to>
    <xdr:sp macro="" textlink="">
      <xdr:nvSpPr>
        <xdr:cNvPr id="86" name="Szövegdoboz 22"/>
        <xdr:cNvSpPr txBox="1"/>
      </xdr:nvSpPr>
      <xdr:spPr>
        <a:xfrm>
          <a:off x="18827567" y="5008129"/>
          <a:ext cx="1226236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/>
            <a:t>NMNAT 1</a:t>
          </a:r>
        </a:p>
      </xdr:txBody>
    </xdr:sp>
    <xdr:clientData/>
  </xdr:twoCellAnchor>
  <xdr:twoCellAnchor>
    <xdr:from>
      <xdr:col>31</xdr:col>
      <xdr:colOff>345647</xdr:colOff>
      <xdr:row>24</xdr:row>
      <xdr:rowOff>127994</xdr:rowOff>
    </xdr:from>
    <xdr:to>
      <xdr:col>31</xdr:col>
      <xdr:colOff>345647</xdr:colOff>
      <xdr:row>27</xdr:row>
      <xdr:rowOff>11586</xdr:rowOff>
    </xdr:to>
    <xdr:cxnSp macro="">
      <xdr:nvCxnSpPr>
        <xdr:cNvPr id="87" name="Egyenes összekötő nyíllal 86"/>
        <xdr:cNvCxnSpPr/>
      </xdr:nvCxnSpPr>
      <xdr:spPr>
        <a:xfrm flipV="1">
          <a:off x="19243247" y="4569365"/>
          <a:ext cx="0" cy="438764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9850</xdr:colOff>
      <xdr:row>9</xdr:row>
      <xdr:rowOff>104763</xdr:rowOff>
    </xdr:from>
    <xdr:to>
      <xdr:col>19</xdr:col>
      <xdr:colOff>0</xdr:colOff>
      <xdr:row>22</xdr:row>
      <xdr:rowOff>172381</xdr:rowOff>
    </xdr:to>
    <xdr:pic>
      <xdr:nvPicPr>
        <xdr:cNvPr id="2" name="Kép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512" t="36257" r="32134" b="51284"/>
        <a:stretch/>
      </xdr:blipFill>
      <xdr:spPr>
        <a:xfrm>
          <a:off x="7248850" y="1819263"/>
          <a:ext cx="4212900" cy="2544118"/>
        </a:xfrm>
        <a:prstGeom prst="rect">
          <a:avLst/>
        </a:prstGeom>
      </xdr:spPr>
    </xdr:pic>
    <xdr:clientData/>
  </xdr:twoCellAnchor>
  <xdr:twoCellAnchor>
    <xdr:from>
      <xdr:col>13</xdr:col>
      <xdr:colOff>133878</xdr:colOff>
      <xdr:row>6</xdr:row>
      <xdr:rowOff>96762</xdr:rowOff>
    </xdr:from>
    <xdr:to>
      <xdr:col>15</xdr:col>
      <xdr:colOff>55501</xdr:colOff>
      <xdr:row>10</xdr:row>
      <xdr:rowOff>11573</xdr:rowOff>
    </xdr:to>
    <xdr:sp macro="" textlink="">
      <xdr:nvSpPr>
        <xdr:cNvPr id="4" name="Szövegdoboz 6"/>
        <xdr:cNvSpPr txBox="1"/>
      </xdr:nvSpPr>
      <xdr:spPr>
        <a:xfrm>
          <a:off x="8058678" y="1194042"/>
          <a:ext cx="1140823" cy="64633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U2OS controll</a:t>
          </a:r>
        </a:p>
      </xdr:txBody>
    </xdr:sp>
    <xdr:clientData/>
  </xdr:twoCellAnchor>
  <xdr:twoCellAnchor>
    <xdr:from>
      <xdr:col>13</xdr:col>
      <xdr:colOff>301841</xdr:colOff>
      <xdr:row>20</xdr:row>
      <xdr:rowOff>168809</xdr:rowOff>
    </xdr:from>
    <xdr:to>
      <xdr:col>15</xdr:col>
      <xdr:colOff>432470</xdr:colOff>
      <xdr:row>22</xdr:row>
      <xdr:rowOff>172381</xdr:rowOff>
    </xdr:to>
    <xdr:sp macro="" textlink="">
      <xdr:nvSpPr>
        <xdr:cNvPr id="7" name="Szövegdoboz 9"/>
        <xdr:cNvSpPr txBox="1"/>
      </xdr:nvSpPr>
      <xdr:spPr>
        <a:xfrm>
          <a:off x="8226641" y="3826409"/>
          <a:ext cx="1349829" cy="36933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/>
            <a:t>NMNAT 1</a:t>
          </a:r>
        </a:p>
      </xdr:txBody>
    </xdr:sp>
    <xdr:clientData/>
  </xdr:twoCellAnchor>
  <xdr:twoCellAnchor>
    <xdr:from>
      <xdr:col>14</xdr:col>
      <xdr:colOff>58001</xdr:colOff>
      <xdr:row>18</xdr:row>
      <xdr:rowOff>174434</xdr:rowOff>
    </xdr:from>
    <xdr:to>
      <xdr:col>14</xdr:col>
      <xdr:colOff>66710</xdr:colOff>
      <xdr:row>21</xdr:row>
      <xdr:rowOff>52514</xdr:rowOff>
    </xdr:to>
    <xdr:cxnSp macro="">
      <xdr:nvCxnSpPr>
        <xdr:cNvPr id="9" name="Egyenes összekötő nyíllal 8"/>
        <xdr:cNvCxnSpPr/>
      </xdr:nvCxnSpPr>
      <xdr:spPr>
        <a:xfrm flipV="1">
          <a:off x="8592401" y="3466274"/>
          <a:ext cx="8709" cy="426720"/>
        </a:xfrm>
        <a:prstGeom prst="straightConnector1">
          <a:avLst/>
        </a:prstGeom>
        <a:ln w="38100">
          <a:tailEnd type="triangle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53340</xdr:colOff>
      <xdr:row>7</xdr:row>
      <xdr:rowOff>67470</xdr:rowOff>
    </xdr:from>
    <xdr:to>
      <xdr:col>12</xdr:col>
      <xdr:colOff>167640</xdr:colOff>
      <xdr:row>9</xdr:row>
      <xdr:rowOff>40264</xdr:rowOff>
    </xdr:to>
    <xdr:sp macro="" textlink="">
      <xdr:nvSpPr>
        <xdr:cNvPr id="13" name="Szövegdoboz 18"/>
        <xdr:cNvSpPr txBox="1"/>
      </xdr:nvSpPr>
      <xdr:spPr>
        <a:xfrm>
          <a:off x="6758940" y="1347630"/>
          <a:ext cx="723900" cy="338554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1600"/>
            <a:t>kDa</a:t>
          </a:r>
        </a:p>
      </xdr:txBody>
    </xdr:sp>
    <xdr:clientData/>
  </xdr:twoCellAnchor>
  <xdr:twoCellAnchor>
    <xdr:from>
      <xdr:col>12</xdr:col>
      <xdr:colOff>342900</xdr:colOff>
      <xdr:row>26</xdr:row>
      <xdr:rowOff>50800</xdr:rowOff>
    </xdr:from>
    <xdr:to>
      <xdr:col>26</xdr:col>
      <xdr:colOff>63500</xdr:colOff>
      <xdr:row>50</xdr:row>
      <xdr:rowOff>114300</xdr:rowOff>
    </xdr:to>
    <xdr:graphicFrame macro="">
      <xdr:nvGraphicFramePr>
        <xdr:cNvPr id="15" name="Diagram 1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219542</xdr:colOff>
      <xdr:row>1</xdr:row>
      <xdr:rowOff>163157</xdr:rowOff>
    </xdr:from>
    <xdr:to>
      <xdr:col>22</xdr:col>
      <xdr:colOff>108871</xdr:colOff>
      <xdr:row>4</xdr:row>
      <xdr:rowOff>7007</xdr:rowOff>
    </xdr:to>
    <xdr:sp macro="" textlink="">
      <xdr:nvSpPr>
        <xdr:cNvPr id="16" name="Szövegdoboz 6"/>
        <xdr:cNvSpPr txBox="1"/>
      </xdr:nvSpPr>
      <xdr:spPr>
        <a:xfrm>
          <a:off x="9268292" y="353657"/>
          <a:ext cx="4112079" cy="41535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hu-HU" sz="2000"/>
            <a:t>NMNAT-KO clones</a:t>
          </a:r>
        </a:p>
      </xdr:txBody>
    </xdr:sp>
    <xdr:clientData/>
  </xdr:twoCellAnchor>
  <xdr:twoCellAnchor>
    <xdr:from>
      <xdr:col>14</xdr:col>
      <xdr:colOff>487802</xdr:colOff>
      <xdr:row>4</xdr:row>
      <xdr:rowOff>122667</xdr:rowOff>
    </xdr:from>
    <xdr:to>
      <xdr:col>18</xdr:col>
      <xdr:colOff>603249</xdr:colOff>
      <xdr:row>6</xdr:row>
      <xdr:rowOff>185725</xdr:rowOff>
    </xdr:to>
    <xdr:sp macro="" textlink="">
      <xdr:nvSpPr>
        <xdr:cNvPr id="17" name="Bal oldali szögletes zárójel 16"/>
        <xdr:cNvSpPr/>
      </xdr:nvSpPr>
      <xdr:spPr>
        <a:xfrm rot="5400000">
          <a:off x="9975497" y="-157528"/>
          <a:ext cx="444058" cy="2528447"/>
        </a:xfrm>
        <a:prstGeom prst="leftBracket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wrap="square" rtlCol="0" anchor="ctr"/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hu-HU"/>
        </a:p>
      </xdr:txBody>
    </xdr:sp>
    <xdr:clientData/>
  </xdr:twoCellAnchor>
  <xdr:twoCellAnchor>
    <xdr:from>
      <xdr:col>14</xdr:col>
      <xdr:colOff>567177</xdr:colOff>
      <xdr:row>5</xdr:row>
      <xdr:rowOff>108362</xdr:rowOff>
    </xdr:from>
    <xdr:to>
      <xdr:col>15</xdr:col>
      <xdr:colOff>474650</xdr:colOff>
      <xdr:row>9</xdr:row>
      <xdr:rowOff>15553</xdr:rowOff>
    </xdr:to>
    <xdr:sp macro="" textlink="">
      <xdr:nvSpPr>
        <xdr:cNvPr id="18" name="Szövegdoboz 19"/>
        <xdr:cNvSpPr txBox="1"/>
      </xdr:nvSpPr>
      <xdr:spPr>
        <a:xfrm>
          <a:off x="9012677" y="1060862"/>
          <a:ext cx="510723" cy="66919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B6</a:t>
          </a:r>
        </a:p>
      </xdr:txBody>
    </xdr:sp>
    <xdr:clientData/>
  </xdr:twoCellAnchor>
  <xdr:twoCellAnchor>
    <xdr:from>
      <xdr:col>15</xdr:col>
      <xdr:colOff>483031</xdr:colOff>
      <xdr:row>5</xdr:row>
      <xdr:rowOff>119451</xdr:rowOff>
    </xdr:from>
    <xdr:to>
      <xdr:col>16</xdr:col>
      <xdr:colOff>508000</xdr:colOff>
      <xdr:row>9</xdr:row>
      <xdr:rowOff>13400</xdr:rowOff>
    </xdr:to>
    <xdr:sp macro="" textlink="">
      <xdr:nvSpPr>
        <xdr:cNvPr id="19" name="Szövegdoboz 20"/>
        <xdr:cNvSpPr txBox="1"/>
      </xdr:nvSpPr>
      <xdr:spPr>
        <a:xfrm>
          <a:off x="9531781" y="1071951"/>
          <a:ext cx="628219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1</a:t>
          </a:r>
        </a:p>
        <a:p>
          <a:r>
            <a:rPr lang="hu-HU"/>
            <a:t>D10</a:t>
          </a:r>
        </a:p>
      </xdr:txBody>
    </xdr:sp>
    <xdr:clientData/>
  </xdr:twoCellAnchor>
  <xdr:twoCellAnchor>
    <xdr:from>
      <xdr:col>16</xdr:col>
      <xdr:colOff>577566</xdr:colOff>
      <xdr:row>5</xdr:row>
      <xdr:rowOff>118363</xdr:rowOff>
    </xdr:from>
    <xdr:to>
      <xdr:col>17</xdr:col>
      <xdr:colOff>485039</xdr:colOff>
      <xdr:row>9</xdr:row>
      <xdr:rowOff>12312</xdr:rowOff>
    </xdr:to>
    <xdr:sp macro="" textlink="">
      <xdr:nvSpPr>
        <xdr:cNvPr id="20" name="Szövegdoboz 21"/>
        <xdr:cNvSpPr txBox="1"/>
      </xdr:nvSpPr>
      <xdr:spPr>
        <a:xfrm>
          <a:off x="10229566" y="1070863"/>
          <a:ext cx="510723" cy="655949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2E10</a:t>
          </a:r>
        </a:p>
      </xdr:txBody>
    </xdr:sp>
    <xdr:clientData/>
  </xdr:twoCellAnchor>
  <xdr:twoCellAnchor>
    <xdr:from>
      <xdr:col>18</xdr:col>
      <xdr:colOff>37204</xdr:colOff>
      <xdr:row>5</xdr:row>
      <xdr:rowOff>103369</xdr:rowOff>
    </xdr:from>
    <xdr:to>
      <xdr:col>18</xdr:col>
      <xdr:colOff>547926</xdr:colOff>
      <xdr:row>9</xdr:row>
      <xdr:rowOff>10560</xdr:rowOff>
    </xdr:to>
    <xdr:sp macro="" textlink="">
      <xdr:nvSpPr>
        <xdr:cNvPr id="21" name="Szövegdoboz 22"/>
        <xdr:cNvSpPr txBox="1"/>
      </xdr:nvSpPr>
      <xdr:spPr>
        <a:xfrm>
          <a:off x="10895704" y="1055869"/>
          <a:ext cx="510722" cy="66919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hu-HU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hu-HU"/>
            <a:t>2</a:t>
          </a:r>
        </a:p>
        <a:p>
          <a:r>
            <a:rPr lang="hu-HU"/>
            <a:t>c4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4"/>
  <dimension ref="B4:H53"/>
  <sheetViews>
    <sheetView tabSelected="1" topLeftCell="A31" workbookViewId="0">
      <selection activeCell="F49" sqref="F49:G54"/>
    </sheetView>
  </sheetViews>
  <sheetFormatPr defaultRowHeight="15" x14ac:dyDescent="0.25"/>
  <sheetData>
    <row r="4" spans="2:7" x14ac:dyDescent="0.25">
      <c r="B4" s="5" t="s">
        <v>9</v>
      </c>
      <c r="C4" s="5"/>
      <c r="D4" s="5" t="s">
        <v>23</v>
      </c>
      <c r="E4" s="5" t="s">
        <v>24</v>
      </c>
      <c r="F4" s="5" t="s">
        <v>25</v>
      </c>
      <c r="G4" s="5" t="s">
        <v>26</v>
      </c>
    </row>
    <row r="5" spans="2:7" x14ac:dyDescent="0.25">
      <c r="B5" s="5"/>
      <c r="C5" s="5">
        <v>1</v>
      </c>
      <c r="D5" s="5">
        <v>1197</v>
      </c>
      <c r="E5" s="5">
        <v>139.90600000000001</v>
      </c>
      <c r="F5" s="5">
        <v>11</v>
      </c>
      <c r="G5" s="5">
        <v>255</v>
      </c>
    </row>
    <row r="6" spans="2:7" x14ac:dyDescent="0.25">
      <c r="B6" s="5"/>
      <c r="C6" s="5">
        <v>2</v>
      </c>
      <c r="D6" s="5">
        <v>1197</v>
      </c>
      <c r="E6" s="5">
        <v>138.642</v>
      </c>
      <c r="F6" s="5">
        <v>17</v>
      </c>
      <c r="G6" s="5">
        <v>255</v>
      </c>
    </row>
    <row r="7" spans="2:7" x14ac:dyDescent="0.25">
      <c r="B7" s="5"/>
      <c r="C7" s="5"/>
      <c r="D7" s="5"/>
      <c r="E7" s="5"/>
      <c r="F7" s="5"/>
      <c r="G7" s="5"/>
    </row>
    <row r="8" spans="2:7" x14ac:dyDescent="0.25">
      <c r="B8" s="5"/>
      <c r="C8" s="5"/>
      <c r="D8" s="5"/>
      <c r="E8" s="5"/>
      <c r="F8" s="5"/>
      <c r="G8" s="5"/>
    </row>
    <row r="9" spans="2:7" x14ac:dyDescent="0.25">
      <c r="B9" s="5" t="s">
        <v>27</v>
      </c>
      <c r="C9" s="5"/>
      <c r="D9" s="5"/>
      <c r="E9" s="5"/>
      <c r="F9" s="5"/>
      <c r="G9" s="5"/>
    </row>
    <row r="10" spans="2:7" x14ac:dyDescent="0.25">
      <c r="B10" s="5"/>
      <c r="C10" s="5">
        <v>3</v>
      </c>
      <c r="D10" s="5">
        <v>1197</v>
      </c>
      <c r="E10" s="5">
        <v>105.83799999999999</v>
      </c>
      <c r="F10" s="5">
        <v>10</v>
      </c>
      <c r="G10" s="5">
        <v>255</v>
      </c>
    </row>
    <row r="11" spans="2:7" x14ac:dyDescent="0.25">
      <c r="B11" s="5"/>
      <c r="C11" s="5">
        <v>4</v>
      </c>
      <c r="D11" s="5">
        <v>1197</v>
      </c>
      <c r="E11" s="5">
        <v>14.645</v>
      </c>
      <c r="F11" s="5">
        <v>11</v>
      </c>
      <c r="G11" s="5">
        <v>19</v>
      </c>
    </row>
    <row r="13" spans="2:7" x14ac:dyDescent="0.25">
      <c r="B13" t="s">
        <v>30</v>
      </c>
      <c r="D13" t="s">
        <v>28</v>
      </c>
    </row>
    <row r="14" spans="2:7" x14ac:dyDescent="0.25">
      <c r="C14" t="s">
        <v>29</v>
      </c>
      <c r="D14">
        <f>E10/E5</f>
        <v>0.75649364573356392</v>
      </c>
      <c r="E14">
        <f>D14/D14</f>
        <v>1</v>
      </c>
    </row>
    <row r="15" spans="2:7" x14ac:dyDescent="0.25">
      <c r="C15" t="s">
        <v>14</v>
      </c>
      <c r="D15" s="5">
        <f>E11/E6</f>
        <v>0.10563177103619394</v>
      </c>
      <c r="E15" s="5">
        <f>D15/D14</f>
        <v>0.13963338837269931</v>
      </c>
    </row>
    <row r="36" spans="3:8" x14ac:dyDescent="0.25">
      <c r="C36" t="s">
        <v>31</v>
      </c>
    </row>
    <row r="37" spans="3:8" x14ac:dyDescent="0.25">
      <c r="C37" t="s">
        <v>11</v>
      </c>
      <c r="D37">
        <v>17.601433082790081</v>
      </c>
      <c r="E37">
        <v>1</v>
      </c>
    </row>
    <row r="38" spans="3:8" x14ac:dyDescent="0.25">
      <c r="C38" t="s">
        <v>19</v>
      </c>
      <c r="D38">
        <v>0.74535973915580878</v>
      </c>
      <c r="E38">
        <v>4.2346537105810392E-2</v>
      </c>
    </row>
    <row r="41" spans="3:8" x14ac:dyDescent="0.25">
      <c r="G41" t="s">
        <v>34</v>
      </c>
      <c r="H41" t="s">
        <v>35</v>
      </c>
    </row>
    <row r="42" spans="3:8" x14ac:dyDescent="0.25">
      <c r="C42" t="s">
        <v>32</v>
      </c>
    </row>
    <row r="43" spans="3:8" x14ac:dyDescent="0.25">
      <c r="C43" t="s">
        <v>11</v>
      </c>
      <c r="D43">
        <v>37.860790852094823</v>
      </c>
      <c r="E43">
        <v>1</v>
      </c>
      <c r="G43">
        <f>AVERAGEA(E14,E37,E43)</f>
        <v>1</v>
      </c>
      <c r="H43">
        <f>STDEVA(E14,E37,E43)/SQRT(3)</f>
        <v>0</v>
      </c>
    </row>
    <row r="44" spans="3:8" x14ac:dyDescent="0.25">
      <c r="C44" t="s">
        <v>33</v>
      </c>
      <c r="D44">
        <v>6.3798061561401633</v>
      </c>
      <c r="E44">
        <v>0.16850694379478795</v>
      </c>
      <c r="G44" s="5">
        <f>AVERAGEA(E15,E38,E44)</f>
        <v>0.11682895642443254</v>
      </c>
      <c r="H44" s="5">
        <f>STDEVA(E15,E38,E44)/SQRT(3)</f>
        <v>3.8162562987585975E-2</v>
      </c>
    </row>
    <row r="49" spans="6:7" x14ac:dyDescent="0.25">
      <c r="F49">
        <v>1</v>
      </c>
      <c r="G49">
        <v>0.13963338837269931</v>
      </c>
    </row>
    <row r="50" spans="6:7" x14ac:dyDescent="0.25">
      <c r="F50">
        <v>1</v>
      </c>
      <c r="G50">
        <v>4.2346537105810392E-2</v>
      </c>
    </row>
    <row r="51" spans="6:7" x14ac:dyDescent="0.25">
      <c r="F51">
        <v>1</v>
      </c>
      <c r="G51">
        <v>0.16850694379478795</v>
      </c>
    </row>
    <row r="52" spans="6:7" x14ac:dyDescent="0.25">
      <c r="G52">
        <f>TTEST(F49:F51,G49:G51,2,1)</f>
        <v>1.8619634235830631E-3</v>
      </c>
    </row>
    <row r="53" spans="6:7" x14ac:dyDescent="0.25">
      <c r="F53" t="s">
        <v>37</v>
      </c>
      <c r="G53" t="s">
        <v>36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1:L44"/>
  <sheetViews>
    <sheetView zoomScale="70" zoomScaleNormal="70" workbookViewId="0">
      <selection activeCell="E30" sqref="E30:I31"/>
    </sheetView>
  </sheetViews>
  <sheetFormatPr defaultRowHeight="15" x14ac:dyDescent="0.25"/>
  <sheetData>
    <row r="1" spans="1:11" x14ac:dyDescent="0.25">
      <c r="A1" s="2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</row>
    <row r="2" spans="1:11" x14ac:dyDescent="0.25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/>
      <c r="I2" s="2"/>
      <c r="J2" s="2"/>
      <c r="K2" s="2"/>
    </row>
    <row r="3" spans="1:11" x14ac:dyDescent="0.25">
      <c r="A3" s="2">
        <v>1</v>
      </c>
      <c r="B3" s="3">
        <v>1</v>
      </c>
      <c r="C3" s="3"/>
      <c r="D3" s="3" t="s">
        <v>8</v>
      </c>
      <c r="E3" s="3">
        <v>0.46534700000000001</v>
      </c>
      <c r="F3" s="3">
        <v>1191278</v>
      </c>
      <c r="G3" s="3">
        <v>2077900</v>
      </c>
      <c r="H3" s="3"/>
      <c r="I3" t="s">
        <v>9</v>
      </c>
      <c r="J3" t="s">
        <v>11</v>
      </c>
      <c r="K3" s="3"/>
    </row>
    <row r="4" spans="1:11" x14ac:dyDescent="0.25">
      <c r="A4" s="2">
        <v>2</v>
      </c>
      <c r="B4" s="2">
        <v>1</v>
      </c>
      <c r="C4" s="2"/>
      <c r="D4" s="2" t="s">
        <v>8</v>
      </c>
      <c r="E4" s="2">
        <v>0.47619</v>
      </c>
      <c r="F4" s="1">
        <v>3310482</v>
      </c>
      <c r="G4" s="2">
        <v>4351725</v>
      </c>
      <c r="H4" s="2"/>
      <c r="I4" t="s">
        <v>9</v>
      </c>
      <c r="J4" s="2" t="s">
        <v>14</v>
      </c>
      <c r="K4" s="2"/>
    </row>
    <row r="5" spans="1:11" x14ac:dyDescent="0.25">
      <c r="A5" s="2">
        <v>3</v>
      </c>
      <c r="B5" s="2">
        <v>1</v>
      </c>
      <c r="C5" s="2"/>
      <c r="D5" s="2" t="s">
        <v>8</v>
      </c>
      <c r="E5" s="2">
        <v>0.480769</v>
      </c>
      <c r="F5" s="1">
        <v>2761021</v>
      </c>
      <c r="G5" s="2">
        <v>3731840</v>
      </c>
      <c r="H5" s="2"/>
      <c r="I5" t="s">
        <v>9</v>
      </c>
      <c r="J5" s="2" t="s">
        <v>14</v>
      </c>
      <c r="K5" s="2"/>
    </row>
    <row r="6" spans="1:11" x14ac:dyDescent="0.25">
      <c r="A6" s="2">
        <v>4</v>
      </c>
      <c r="B6" s="2">
        <v>1</v>
      </c>
      <c r="C6" s="2"/>
      <c r="D6" s="2" t="s">
        <v>8</v>
      </c>
      <c r="E6" s="2">
        <v>0.47115400000000002</v>
      </c>
      <c r="F6" s="1">
        <v>5972463</v>
      </c>
      <c r="G6" s="2">
        <v>7374633</v>
      </c>
      <c r="H6" s="2"/>
      <c r="I6" t="s">
        <v>9</v>
      </c>
      <c r="J6" s="2" t="s">
        <v>14</v>
      </c>
      <c r="K6" s="2"/>
    </row>
    <row r="7" spans="1:11" x14ac:dyDescent="0.25">
      <c r="A7" s="2">
        <v>5</v>
      </c>
      <c r="B7" s="2">
        <v>1</v>
      </c>
      <c r="C7" s="2"/>
      <c r="D7" s="2" t="s">
        <v>8</v>
      </c>
      <c r="E7" s="2">
        <v>0.47115400000000002</v>
      </c>
      <c r="F7" s="1">
        <v>5038698</v>
      </c>
      <c r="G7" s="2">
        <v>6249747</v>
      </c>
      <c r="H7" s="2"/>
      <c r="I7" t="s">
        <v>9</v>
      </c>
      <c r="J7" s="2" t="s">
        <v>14</v>
      </c>
      <c r="K7" s="2"/>
    </row>
    <row r="8" spans="1:11" x14ac:dyDescent="0.25">
      <c r="A8" s="2"/>
      <c r="B8" s="2"/>
      <c r="C8" s="2"/>
      <c r="D8" s="2"/>
      <c r="E8" s="2"/>
      <c r="F8" s="1"/>
      <c r="G8" s="2"/>
      <c r="H8" s="2"/>
      <c r="J8" s="2"/>
      <c r="K8" s="2"/>
    </row>
    <row r="9" spans="1:11" x14ac:dyDescent="0.25">
      <c r="A9" s="2"/>
      <c r="B9" s="2"/>
      <c r="C9" s="2"/>
      <c r="D9" s="2"/>
      <c r="E9" s="2"/>
      <c r="F9" s="1"/>
      <c r="G9" s="2"/>
      <c r="H9" s="2"/>
      <c r="J9" s="2"/>
      <c r="K9" s="2"/>
    </row>
    <row r="10" spans="1:11" x14ac:dyDescent="0.25">
      <c r="A10" s="2"/>
      <c r="B10" s="2"/>
      <c r="C10" s="2"/>
      <c r="D10" s="2"/>
      <c r="E10" s="2"/>
      <c r="F10" s="1"/>
      <c r="G10" s="2"/>
      <c r="H10" s="2"/>
      <c r="J10" s="2"/>
      <c r="K10" s="2"/>
    </row>
    <row r="11" spans="1:11" x14ac:dyDescent="0.25">
      <c r="A11" s="2"/>
      <c r="B11" s="2"/>
      <c r="C11" s="2"/>
      <c r="D11" s="2"/>
      <c r="E11" s="2"/>
      <c r="F11" s="1"/>
      <c r="G11" s="2"/>
      <c r="H11" s="2"/>
      <c r="J11" s="2"/>
      <c r="K11" s="2"/>
    </row>
    <row r="12" spans="1:11" x14ac:dyDescent="0.25">
      <c r="A12" s="2"/>
      <c r="B12" s="2"/>
      <c r="C12" s="2"/>
      <c r="D12" s="2"/>
      <c r="E12" s="2"/>
      <c r="F12" s="1"/>
      <c r="G12" s="2"/>
      <c r="H12" s="2"/>
      <c r="J12" s="2"/>
      <c r="K12" s="2"/>
    </row>
    <row r="13" spans="1:11" x14ac:dyDescent="0.25">
      <c r="A13" s="2"/>
      <c r="B13" s="2"/>
      <c r="C13" s="2"/>
      <c r="D13" s="2"/>
      <c r="E13" s="2"/>
      <c r="F13" s="1"/>
      <c r="G13" s="2"/>
      <c r="H13" s="2"/>
      <c r="J13" s="2"/>
      <c r="K13" s="2"/>
    </row>
    <row r="14" spans="1:11" x14ac:dyDescent="0.25">
      <c r="A14" s="2"/>
      <c r="B14" s="2"/>
      <c r="C14" s="2"/>
      <c r="D14" s="2"/>
      <c r="E14" s="2"/>
      <c r="F14" s="1"/>
      <c r="G14" s="2"/>
      <c r="H14" s="2"/>
      <c r="J14" s="2"/>
      <c r="K14" s="2"/>
    </row>
    <row r="15" spans="1:11" x14ac:dyDescent="0.25">
      <c r="A15" s="3"/>
      <c r="J15" s="2"/>
    </row>
    <row r="17" spans="1:12" x14ac:dyDescent="0.25">
      <c r="A17" s="2">
        <v>1</v>
      </c>
      <c r="B17" s="3">
        <v>2</v>
      </c>
      <c r="C17" s="3"/>
      <c r="D17" s="3" t="s">
        <v>8</v>
      </c>
      <c r="E17" s="3">
        <v>0.77227699999999999</v>
      </c>
      <c r="F17" s="3">
        <v>209682</v>
      </c>
      <c r="G17" s="3">
        <v>1074150</v>
      </c>
      <c r="H17" s="3"/>
      <c r="I17" t="s">
        <v>10</v>
      </c>
      <c r="J17" s="5" t="s">
        <v>11</v>
      </c>
      <c r="K17" s="3"/>
    </row>
    <row r="18" spans="1:12" x14ac:dyDescent="0.25">
      <c r="A18" s="2">
        <v>2</v>
      </c>
      <c r="B18" s="2">
        <v>2</v>
      </c>
      <c r="C18" s="2"/>
      <c r="D18" s="2" t="s">
        <v>8</v>
      </c>
      <c r="E18" s="2">
        <v>0.73333300000000001</v>
      </c>
      <c r="F18" s="1">
        <v>24675</v>
      </c>
      <c r="G18" s="2">
        <v>746508</v>
      </c>
      <c r="H18" s="2"/>
      <c r="I18" s="2" t="s">
        <v>10</v>
      </c>
      <c r="J18" s="5" t="s">
        <v>14</v>
      </c>
      <c r="K18" s="2"/>
    </row>
    <row r="19" spans="1:12" x14ac:dyDescent="0.25">
      <c r="A19" s="2">
        <v>3</v>
      </c>
      <c r="B19" s="2">
        <v>2</v>
      </c>
      <c r="C19" s="2"/>
      <c r="D19" s="2" t="s">
        <v>8</v>
      </c>
      <c r="E19" s="2">
        <v>0.72115399999999996</v>
      </c>
      <c r="F19" s="1">
        <v>19244</v>
      </c>
      <c r="G19" s="2">
        <v>585208</v>
      </c>
      <c r="H19" s="2"/>
      <c r="I19" s="5" t="s">
        <v>10</v>
      </c>
      <c r="J19" s="5" t="s">
        <v>14</v>
      </c>
      <c r="K19" s="2"/>
    </row>
    <row r="20" spans="1:12" x14ac:dyDescent="0.25">
      <c r="A20" s="2">
        <v>4</v>
      </c>
      <c r="B20" s="2">
        <v>2</v>
      </c>
      <c r="C20" s="2"/>
      <c r="D20" s="2" t="s">
        <v>8</v>
      </c>
      <c r="E20" s="2">
        <v>0.72115399999999996</v>
      </c>
      <c r="F20" s="1">
        <v>88578</v>
      </c>
      <c r="G20" s="2">
        <v>763875</v>
      </c>
      <c r="H20" s="2"/>
      <c r="I20" s="5" t="s">
        <v>10</v>
      </c>
      <c r="J20" s="5" t="s">
        <v>14</v>
      </c>
      <c r="K20" s="2"/>
    </row>
    <row r="21" spans="1:12" x14ac:dyDescent="0.25">
      <c r="A21" s="2">
        <v>5</v>
      </c>
      <c r="B21" s="2">
        <v>2</v>
      </c>
      <c r="C21" s="2"/>
      <c r="D21" s="2" t="s">
        <v>8</v>
      </c>
      <c r="E21" s="2">
        <v>0.74038499999999996</v>
      </c>
      <c r="F21" s="1">
        <v>16653</v>
      </c>
      <c r="G21" s="2">
        <v>643020</v>
      </c>
      <c r="H21" s="2"/>
      <c r="I21" s="5" t="s">
        <v>10</v>
      </c>
      <c r="J21" s="5" t="s">
        <v>14</v>
      </c>
      <c r="K21" s="2"/>
    </row>
    <row r="22" spans="1:12" x14ac:dyDescent="0.25">
      <c r="A22" s="2"/>
      <c r="B22" s="2"/>
      <c r="C22" s="2"/>
      <c r="D22" s="2"/>
      <c r="E22" s="2"/>
      <c r="F22" s="1"/>
      <c r="G22" s="2"/>
      <c r="H22" s="2"/>
      <c r="I22" s="2"/>
      <c r="J22" s="2"/>
      <c r="K22" s="2"/>
      <c r="L22" s="5"/>
    </row>
    <row r="23" spans="1:12" x14ac:dyDescent="0.25">
      <c r="A23" s="2"/>
      <c r="B23" s="2"/>
      <c r="C23" s="2"/>
      <c r="D23" s="2"/>
      <c r="E23" s="2"/>
      <c r="F23" s="1"/>
      <c r="G23" s="2"/>
      <c r="H23" s="2"/>
      <c r="I23" s="2"/>
      <c r="J23" s="2"/>
      <c r="K23" s="2"/>
      <c r="L23" s="2"/>
    </row>
    <row r="24" spans="1:12" x14ac:dyDescent="0.25">
      <c r="A24" s="2"/>
      <c r="B24" s="2"/>
      <c r="C24" s="2"/>
      <c r="D24" s="2"/>
      <c r="E24" s="2"/>
      <c r="F24" s="1"/>
      <c r="G24" s="2"/>
      <c r="H24" s="2"/>
      <c r="I24" s="2"/>
      <c r="J24" s="2"/>
      <c r="K24" s="2"/>
      <c r="L24" s="2"/>
    </row>
    <row r="25" spans="1:12" x14ac:dyDescent="0.25">
      <c r="A25" s="2"/>
      <c r="B25" s="2"/>
      <c r="C25" s="2"/>
      <c r="D25" s="2"/>
      <c r="E25" s="2"/>
      <c r="F25" s="1"/>
      <c r="G25" s="2"/>
      <c r="H25" s="2"/>
      <c r="I25" s="2"/>
      <c r="J25" s="2"/>
      <c r="K25" s="2"/>
      <c r="L25" s="2"/>
    </row>
    <row r="26" spans="1:12" x14ac:dyDescent="0.25">
      <c r="A26" s="2"/>
      <c r="B26" s="2"/>
      <c r="C26" s="2"/>
      <c r="D26" s="2"/>
      <c r="E26" s="2"/>
      <c r="F26" s="1"/>
      <c r="G26" s="2"/>
      <c r="H26" s="2"/>
      <c r="I26" s="2"/>
      <c r="J26" s="2"/>
      <c r="K26" s="2"/>
      <c r="L26" s="2"/>
    </row>
    <row r="27" spans="1:12" x14ac:dyDescent="0.25">
      <c r="A27" s="2"/>
      <c r="B27" s="2"/>
      <c r="C27" s="2"/>
      <c r="D27" s="2"/>
      <c r="E27" s="2"/>
      <c r="F27" s="1"/>
      <c r="G27" s="2"/>
      <c r="H27" s="2"/>
      <c r="I27" s="2"/>
      <c r="J27" s="2"/>
      <c r="K27" s="2"/>
      <c r="L27" s="2"/>
    </row>
    <row r="28" spans="1:12" x14ac:dyDescent="0.25">
      <c r="A28" s="2"/>
      <c r="B28" s="2"/>
      <c r="C28" s="2"/>
      <c r="D28" s="2"/>
      <c r="E28" s="2"/>
      <c r="F28" s="1"/>
      <c r="G28" s="2"/>
      <c r="H28" s="2"/>
      <c r="I28" s="2"/>
      <c r="J28" s="2"/>
      <c r="K28" s="2"/>
      <c r="L28" s="2"/>
    </row>
    <row r="29" spans="1:12" x14ac:dyDescent="0.25">
      <c r="A29" s="3"/>
    </row>
    <row r="30" spans="1:12" x14ac:dyDescent="0.25">
      <c r="E30" t="s">
        <v>11</v>
      </c>
      <c r="F30" s="5">
        <f t="shared" ref="F30:F34" si="0">F17/F3*100</f>
        <v>17.601433082790081</v>
      </c>
      <c r="G30" s="5">
        <f>F17/F3</f>
        <v>0.1760143308279008</v>
      </c>
      <c r="H30" s="5">
        <f>F17/F3/$G$30</f>
        <v>1</v>
      </c>
      <c r="I30" s="5">
        <f>F17/F3/$G$30*100</f>
        <v>100</v>
      </c>
    </row>
    <row r="31" spans="1:12" x14ac:dyDescent="0.25">
      <c r="E31" t="s">
        <v>19</v>
      </c>
      <c r="F31" s="2">
        <f t="shared" si="0"/>
        <v>0.74535973915580878</v>
      </c>
      <c r="H31" s="5">
        <f t="shared" ref="H31:H34" si="1">F18/F4/$G$30</f>
        <v>4.2346537105810392E-2</v>
      </c>
      <c r="I31" s="5">
        <f t="shared" ref="I31:I34" si="2">F18/F4/$G$30*100</f>
        <v>4.2346537105810391</v>
      </c>
    </row>
    <row r="32" spans="1:12" x14ac:dyDescent="0.25">
      <c r="E32" s="2" t="s">
        <v>20</v>
      </c>
      <c r="F32" s="2">
        <f t="shared" si="0"/>
        <v>0.6969885415576339</v>
      </c>
      <c r="H32" s="5">
        <f t="shared" si="1"/>
        <v>3.9598397373627442E-2</v>
      </c>
      <c r="I32" s="5">
        <f t="shared" si="2"/>
        <v>3.9598397373627443</v>
      </c>
    </row>
    <row r="33" spans="5:9" x14ac:dyDescent="0.25">
      <c r="E33" s="2" t="s">
        <v>21</v>
      </c>
      <c r="F33" s="2">
        <f t="shared" si="0"/>
        <v>1.4831067182835622</v>
      </c>
      <c r="H33" s="5">
        <f t="shared" si="1"/>
        <v>8.4260566245238283E-2</v>
      </c>
      <c r="I33" s="5">
        <f t="shared" si="2"/>
        <v>8.4260566245238291</v>
      </c>
    </row>
    <row r="34" spans="5:9" x14ac:dyDescent="0.25">
      <c r="E34" s="2" t="s">
        <v>22</v>
      </c>
      <c r="F34" s="2">
        <f t="shared" si="0"/>
        <v>0.33050204636197683</v>
      </c>
      <c r="H34" s="5">
        <f t="shared" si="1"/>
        <v>1.8776996441564036E-2</v>
      </c>
      <c r="I34" s="5">
        <f t="shared" si="2"/>
        <v>1.8776996441564036</v>
      </c>
    </row>
    <row r="35" spans="5:9" x14ac:dyDescent="0.25">
      <c r="E35" s="2"/>
      <c r="F35" s="2"/>
      <c r="H35" s="5"/>
      <c r="I35" s="5"/>
    </row>
    <row r="36" spans="5:9" x14ac:dyDescent="0.25">
      <c r="E36" s="2"/>
      <c r="F36" s="2"/>
      <c r="H36" s="5"/>
      <c r="I36" s="5"/>
    </row>
    <row r="37" spans="5:9" x14ac:dyDescent="0.25">
      <c r="E37" s="2"/>
      <c r="F37" s="2"/>
      <c r="H37" s="5"/>
      <c r="I37" s="5"/>
    </row>
    <row r="38" spans="5:9" x14ac:dyDescent="0.25">
      <c r="E38" s="2"/>
      <c r="F38" s="2"/>
      <c r="H38" s="5"/>
      <c r="I38" s="5"/>
    </row>
    <row r="39" spans="5:9" x14ac:dyDescent="0.25">
      <c r="E39" s="2"/>
      <c r="F39" s="2"/>
      <c r="H39" s="5"/>
      <c r="I39" s="5"/>
    </row>
    <row r="40" spans="5:9" x14ac:dyDescent="0.25">
      <c r="E40" s="2"/>
      <c r="F40" s="2"/>
      <c r="H40" s="5"/>
      <c r="I40" s="5"/>
    </row>
    <row r="41" spans="5:9" x14ac:dyDescent="0.25">
      <c r="E41" s="2"/>
      <c r="F41" s="2"/>
      <c r="H41" s="5"/>
      <c r="I41" s="5"/>
    </row>
    <row r="42" spans="5:9" x14ac:dyDescent="0.25">
      <c r="F42" s="3"/>
      <c r="H42" s="5"/>
      <c r="I42" s="5"/>
    </row>
    <row r="43" spans="5:9" x14ac:dyDescent="0.25">
      <c r="F43" s="2"/>
      <c r="I43" s="5"/>
    </row>
    <row r="44" spans="5:9" x14ac:dyDescent="0.25">
      <c r="F44" s="2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2"/>
  <dimension ref="A1:K44"/>
  <sheetViews>
    <sheetView zoomScale="60" zoomScaleNormal="60" workbookViewId="0">
      <selection activeCell="D32" sqref="D32:H33"/>
    </sheetView>
  </sheetViews>
  <sheetFormatPr defaultRowHeight="15" x14ac:dyDescent="0.25"/>
  <sheetData>
    <row r="1" spans="1:11" x14ac:dyDescent="0.25">
      <c r="A1" s="4" t="s">
        <v>13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1" x14ac:dyDescent="0.25">
      <c r="A2" s="4" t="s">
        <v>1</v>
      </c>
      <c r="B2" s="4" t="s">
        <v>2</v>
      </c>
      <c r="C2" s="4" t="s">
        <v>3</v>
      </c>
      <c r="D2" s="4" t="s">
        <v>4</v>
      </c>
      <c r="E2" s="4" t="s">
        <v>5</v>
      </c>
      <c r="F2" s="4" t="s">
        <v>6</v>
      </c>
      <c r="G2" s="4" t="s">
        <v>7</v>
      </c>
      <c r="H2" s="4"/>
      <c r="I2" s="4"/>
      <c r="J2" s="4"/>
      <c r="K2" s="4"/>
    </row>
    <row r="3" spans="1:11" x14ac:dyDescent="0.25">
      <c r="A3" s="4">
        <v>1</v>
      </c>
      <c r="B3" s="4">
        <v>1</v>
      </c>
      <c r="C3" s="4"/>
      <c r="D3" s="4" t="s">
        <v>8</v>
      </c>
      <c r="E3" s="4">
        <v>0.55769199999999997</v>
      </c>
      <c r="F3" s="4">
        <v>5093013</v>
      </c>
      <c r="G3" s="4">
        <v>21380820</v>
      </c>
      <c r="H3" s="4"/>
      <c r="I3" s="4"/>
      <c r="J3" s="4"/>
      <c r="K3" s="4"/>
    </row>
    <row r="4" spans="1:11" x14ac:dyDescent="0.25">
      <c r="A4" s="4">
        <v>2</v>
      </c>
      <c r="B4" s="4">
        <v>1</v>
      </c>
      <c r="C4" s="4"/>
      <c r="D4" s="4" t="s">
        <v>8</v>
      </c>
      <c r="E4" s="4">
        <v>0.55769199999999997</v>
      </c>
      <c r="F4" s="4">
        <v>6760080</v>
      </c>
      <c r="G4" s="4">
        <v>25486128</v>
      </c>
      <c r="H4" s="4"/>
      <c r="I4" s="4"/>
      <c r="J4" s="4"/>
      <c r="K4" s="4"/>
    </row>
    <row r="5" spans="1:11" x14ac:dyDescent="0.25">
      <c r="A5" s="4">
        <v>3</v>
      </c>
      <c r="B5" s="4">
        <v>1</v>
      </c>
      <c r="C5" s="4"/>
      <c r="D5" s="4" t="s">
        <v>8</v>
      </c>
      <c r="E5" s="4">
        <v>0.538462</v>
      </c>
      <c r="F5" s="4">
        <v>7389447</v>
      </c>
      <c r="G5" s="4">
        <v>27649986</v>
      </c>
      <c r="H5" s="4"/>
      <c r="I5" s="4"/>
      <c r="J5" s="4"/>
      <c r="K5" s="4"/>
    </row>
    <row r="6" spans="1:11" x14ac:dyDescent="0.25">
      <c r="A6" s="4">
        <v>4</v>
      </c>
      <c r="B6" s="4">
        <v>1</v>
      </c>
      <c r="C6" s="4"/>
      <c r="D6" s="4" t="s">
        <v>8</v>
      </c>
      <c r="E6" s="4">
        <v>0.519231</v>
      </c>
      <c r="F6" s="4">
        <v>6856317</v>
      </c>
      <c r="G6" s="4">
        <v>25192908</v>
      </c>
      <c r="H6" s="4"/>
      <c r="I6" s="4"/>
      <c r="J6" s="4"/>
      <c r="K6" s="4"/>
    </row>
    <row r="7" spans="1:11" x14ac:dyDescent="0.25">
      <c r="A7" s="4">
        <v>5</v>
      </c>
      <c r="B7" s="4">
        <v>1</v>
      </c>
      <c r="C7" s="4"/>
      <c r="D7" s="4" t="s">
        <v>8</v>
      </c>
      <c r="E7" s="4">
        <v>0.519231</v>
      </c>
      <c r="F7" s="4">
        <v>7150361</v>
      </c>
      <c r="G7" s="4">
        <v>28341186</v>
      </c>
      <c r="H7" s="4"/>
      <c r="I7" s="4"/>
      <c r="J7" s="4"/>
      <c r="K7" s="4"/>
    </row>
    <row r="8" spans="1:1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</row>
    <row r="9" spans="1:11" x14ac:dyDescent="0.25">
      <c r="A9" s="4"/>
      <c r="B9" s="4"/>
      <c r="C9" s="4"/>
      <c r="D9" s="4"/>
      <c r="E9" s="4"/>
      <c r="F9" s="4"/>
      <c r="G9" s="4"/>
      <c r="H9" s="4"/>
      <c r="I9" s="4"/>
      <c r="J9" s="4"/>
      <c r="K9" s="4"/>
    </row>
    <row r="10" spans="1:11" x14ac:dyDescent="0.25">
      <c r="A10" s="4"/>
      <c r="B10" s="4"/>
      <c r="C10" s="4"/>
      <c r="D10" s="4"/>
      <c r="E10" s="4"/>
      <c r="F10" s="4"/>
      <c r="G10" s="4"/>
      <c r="H10" s="4"/>
      <c r="I10" s="4"/>
      <c r="J10" s="4"/>
      <c r="K10" s="4"/>
    </row>
    <row r="11" spans="1:11" x14ac:dyDescent="0.25">
      <c r="A11" s="4"/>
      <c r="B11" s="4"/>
      <c r="C11" s="4"/>
      <c r="D11" s="4"/>
      <c r="E11" s="4"/>
      <c r="F11" s="4"/>
      <c r="G11" s="4"/>
      <c r="H11" s="4"/>
      <c r="I11" s="4"/>
      <c r="J11" s="4"/>
      <c r="K11" s="4"/>
    </row>
    <row r="12" spans="1:11" x14ac:dyDescent="0.25">
      <c r="A12" s="4"/>
      <c r="B12" s="4"/>
      <c r="C12" s="4"/>
      <c r="D12" s="4"/>
      <c r="E12" s="4"/>
      <c r="F12" s="4"/>
      <c r="G12" s="4"/>
      <c r="H12" s="4"/>
      <c r="I12" s="4"/>
      <c r="J12" s="4"/>
      <c r="K12" s="4"/>
    </row>
    <row r="13" spans="1:11" x14ac:dyDescent="0.25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</row>
    <row r="14" spans="1:11" x14ac:dyDescent="0.25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</row>
    <row r="15" spans="1:11" x14ac:dyDescent="0.25">
      <c r="A15" s="4"/>
      <c r="B15" s="4"/>
      <c r="C15" s="4"/>
      <c r="D15" s="4"/>
      <c r="E15" s="4"/>
      <c r="F15" s="4"/>
      <c r="G15" s="4"/>
      <c r="H15" s="4"/>
      <c r="I15" s="4"/>
      <c r="J15" s="4"/>
      <c r="K15" s="4"/>
    </row>
    <row r="17" spans="1:11" x14ac:dyDescent="0.25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</row>
    <row r="18" spans="1:11" x14ac:dyDescent="0.25">
      <c r="A18" s="5" t="s">
        <v>1</v>
      </c>
      <c r="B18" s="5" t="s">
        <v>2</v>
      </c>
      <c r="C18" s="5" t="s">
        <v>3</v>
      </c>
      <c r="D18" s="5" t="s">
        <v>4</v>
      </c>
      <c r="E18" s="5" t="s">
        <v>5</v>
      </c>
      <c r="F18" s="5" t="s">
        <v>6</v>
      </c>
      <c r="G18" s="5" t="s">
        <v>7</v>
      </c>
      <c r="H18" s="5"/>
      <c r="I18" s="5"/>
      <c r="J18" s="5"/>
      <c r="K18" s="5"/>
    </row>
    <row r="19" spans="1:11" x14ac:dyDescent="0.25">
      <c r="A19" s="5">
        <v>1</v>
      </c>
      <c r="B19" s="5">
        <v>1</v>
      </c>
      <c r="C19" s="5"/>
      <c r="D19" s="5" t="s">
        <v>8</v>
      </c>
      <c r="E19" s="5">
        <v>0.480769</v>
      </c>
      <c r="F19" s="5">
        <v>1928255</v>
      </c>
      <c r="G19" s="5">
        <v>14704910</v>
      </c>
      <c r="H19" s="5"/>
      <c r="I19" s="5"/>
      <c r="J19" s="5"/>
      <c r="K19" s="5"/>
    </row>
    <row r="20" spans="1:11" x14ac:dyDescent="0.25">
      <c r="A20" s="5">
        <v>2</v>
      </c>
      <c r="B20" s="5">
        <v>1</v>
      </c>
      <c r="C20" s="5"/>
      <c r="D20" s="5" t="s">
        <v>8</v>
      </c>
      <c r="E20" s="5">
        <v>0.42307699999999998</v>
      </c>
      <c r="F20" s="5">
        <v>431280</v>
      </c>
      <c r="G20" s="5">
        <v>12490560</v>
      </c>
      <c r="H20" s="5"/>
      <c r="I20" s="5"/>
      <c r="J20" s="5"/>
      <c r="K20" s="5"/>
    </row>
    <row r="21" spans="1:11" x14ac:dyDescent="0.25">
      <c r="A21" s="5">
        <v>3</v>
      </c>
      <c r="B21" s="5">
        <v>1</v>
      </c>
      <c r="C21" s="5"/>
      <c r="D21" s="5" t="s">
        <v>8</v>
      </c>
      <c r="E21" s="5">
        <v>0.519231</v>
      </c>
      <c r="F21" s="5">
        <v>378222</v>
      </c>
      <c r="G21" s="5">
        <v>10733658</v>
      </c>
      <c r="H21" s="5"/>
      <c r="I21" s="5"/>
      <c r="J21" s="5"/>
      <c r="K21" s="5"/>
    </row>
    <row r="22" spans="1:11" x14ac:dyDescent="0.25">
      <c r="A22" s="5">
        <v>4</v>
      </c>
      <c r="B22" s="5">
        <v>1</v>
      </c>
      <c r="C22" s="5"/>
      <c r="D22" s="5" t="s">
        <v>8</v>
      </c>
      <c r="E22" s="5">
        <v>0.36538500000000002</v>
      </c>
      <c r="F22" s="5">
        <v>311298</v>
      </c>
      <c r="G22" s="5">
        <v>10619466</v>
      </c>
      <c r="H22" s="5"/>
      <c r="I22" s="5"/>
      <c r="J22" s="5"/>
      <c r="K22" s="5"/>
    </row>
    <row r="23" spans="1:11" x14ac:dyDescent="0.25">
      <c r="A23" s="5">
        <v>5</v>
      </c>
      <c r="B23" s="5">
        <v>1</v>
      </c>
      <c r="C23" s="5"/>
      <c r="D23" s="5" t="s">
        <v>8</v>
      </c>
      <c r="E23" s="5">
        <v>0.42307699999999998</v>
      </c>
      <c r="F23" s="5">
        <v>178858</v>
      </c>
      <c r="G23" s="5">
        <v>10049866</v>
      </c>
      <c r="H23" s="5"/>
      <c r="I23" s="5"/>
      <c r="J23" s="5"/>
      <c r="K23" s="5"/>
    </row>
    <row r="24" spans="1:11" x14ac:dyDescent="0.25">
      <c r="A24" s="5"/>
      <c r="B24" s="5"/>
      <c r="C24" s="5"/>
      <c r="D24" s="5"/>
      <c r="E24" s="5"/>
      <c r="F24" s="5"/>
      <c r="G24" s="5"/>
      <c r="H24" s="5"/>
      <c r="I24" s="5"/>
      <c r="J24" s="5"/>
      <c r="K24" s="5"/>
    </row>
    <row r="25" spans="1:11" x14ac:dyDescent="0.25">
      <c r="A25" s="5"/>
      <c r="B25" s="5"/>
      <c r="C25" s="5"/>
      <c r="D25" s="5"/>
      <c r="E25" s="5"/>
      <c r="F25" s="5"/>
      <c r="G25" s="5"/>
      <c r="H25" s="5"/>
      <c r="I25" s="5"/>
      <c r="J25" s="5"/>
      <c r="K25" s="5"/>
    </row>
    <row r="26" spans="1:11" x14ac:dyDescent="0.25">
      <c r="A26" s="5"/>
      <c r="B26" s="5"/>
      <c r="C26" s="5"/>
      <c r="D26" s="5"/>
      <c r="E26" s="5"/>
      <c r="F26" s="5"/>
      <c r="G26" s="5"/>
      <c r="H26" s="5"/>
      <c r="I26" s="5"/>
      <c r="J26" s="5"/>
      <c r="K26" s="5"/>
    </row>
    <row r="27" spans="1:11" x14ac:dyDescent="0.25">
      <c r="A27" s="5"/>
      <c r="B27" s="5"/>
      <c r="C27" s="5"/>
      <c r="D27" s="5"/>
      <c r="E27" s="5"/>
      <c r="F27" s="5"/>
      <c r="G27" s="5"/>
      <c r="H27" s="5"/>
      <c r="I27" s="5"/>
      <c r="J27" s="5"/>
      <c r="K27" s="5"/>
    </row>
    <row r="28" spans="1:11" x14ac:dyDescent="0.25">
      <c r="A28" s="5"/>
      <c r="B28" s="5"/>
      <c r="C28" s="5"/>
      <c r="D28" s="5"/>
      <c r="E28" s="5"/>
      <c r="F28" s="5"/>
      <c r="G28" s="5"/>
      <c r="H28" s="5"/>
      <c r="I28" s="5"/>
      <c r="J28" s="5"/>
      <c r="K28" s="5"/>
    </row>
    <row r="29" spans="1:11" x14ac:dyDescent="0.25">
      <c r="A29" s="5"/>
      <c r="B29" s="5"/>
      <c r="C29" s="5"/>
      <c r="D29" s="5"/>
      <c r="E29" s="5"/>
      <c r="F29" s="5"/>
      <c r="G29" s="5"/>
      <c r="H29" s="5"/>
      <c r="I29" s="5"/>
      <c r="J29" s="5"/>
      <c r="K29" s="5"/>
    </row>
    <row r="30" spans="1:11" x14ac:dyDescent="0.25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</row>
    <row r="31" spans="1:11" x14ac:dyDescent="0.25">
      <c r="A31" s="5"/>
      <c r="B31" s="5"/>
      <c r="C31" s="5"/>
      <c r="D31" s="5"/>
      <c r="E31" s="5"/>
      <c r="F31" s="5"/>
      <c r="G31" s="5"/>
      <c r="H31" s="5"/>
      <c r="I31" s="5"/>
      <c r="J31" s="5"/>
      <c r="K31" s="5"/>
    </row>
    <row r="32" spans="1:11" x14ac:dyDescent="0.25">
      <c r="E32" s="5" t="s">
        <v>11</v>
      </c>
      <c r="F32" s="5">
        <f>F19/F3*100</f>
        <v>37.860790852094823</v>
      </c>
      <c r="G32" s="5">
        <f>F19/F3</f>
        <v>0.37860790852094822</v>
      </c>
      <c r="H32" s="5">
        <f>F19/F3/$G$32</f>
        <v>1</v>
      </c>
      <c r="I32">
        <f>F19/F3/$G$32*100</f>
        <v>100</v>
      </c>
    </row>
    <row r="33" spans="4:9" x14ac:dyDescent="0.25">
      <c r="D33" t="s">
        <v>15</v>
      </c>
      <c r="E33" s="5" t="s">
        <v>12</v>
      </c>
      <c r="F33" s="5">
        <f t="shared" ref="F33:F36" si="0">F20/F4*100</f>
        <v>6.3798061561401633</v>
      </c>
      <c r="G33" s="5"/>
      <c r="H33" s="5">
        <f t="shared" ref="H33:H36" si="1">F20/F4/$G$32</f>
        <v>0.16850694379478795</v>
      </c>
      <c r="I33" s="5">
        <f t="shared" ref="I33:I36" si="2">F20/F4/$G$32*100</f>
        <v>16.850694379478796</v>
      </c>
    </row>
    <row r="34" spans="4:9" x14ac:dyDescent="0.25">
      <c r="D34" t="s">
        <v>16</v>
      </c>
      <c r="E34" s="5" t="s">
        <v>12</v>
      </c>
      <c r="F34" s="5">
        <f t="shared" si="0"/>
        <v>5.1184073720266214</v>
      </c>
      <c r="G34" s="5"/>
      <c r="H34" s="5">
        <f t="shared" si="1"/>
        <v>0.13519018638627886</v>
      </c>
      <c r="I34" s="5">
        <f t="shared" si="2"/>
        <v>13.519018638627886</v>
      </c>
    </row>
    <row r="35" spans="4:9" x14ac:dyDescent="0.25">
      <c r="D35" s="6" t="s">
        <v>17</v>
      </c>
      <c r="E35" s="5" t="s">
        <v>12</v>
      </c>
      <c r="F35" s="5">
        <f t="shared" si="0"/>
        <v>4.5403093235041503</v>
      </c>
      <c r="G35" s="5"/>
      <c r="H35" s="5">
        <f t="shared" si="1"/>
        <v>0.11992114325453761</v>
      </c>
      <c r="I35" s="5">
        <f t="shared" si="2"/>
        <v>11.992114325453761</v>
      </c>
    </row>
    <row r="36" spans="4:9" x14ac:dyDescent="0.25">
      <c r="D36" t="s">
        <v>18</v>
      </c>
      <c r="E36" s="5" t="s">
        <v>12</v>
      </c>
      <c r="F36" s="5">
        <f t="shared" si="0"/>
        <v>2.501384195846895</v>
      </c>
      <c r="G36" s="5"/>
      <c r="H36" s="5">
        <f t="shared" si="1"/>
        <v>6.6067933066128598E-2</v>
      </c>
      <c r="I36" s="5">
        <f t="shared" si="2"/>
        <v>6.6067933066128601</v>
      </c>
    </row>
    <row r="37" spans="4:9" x14ac:dyDescent="0.25">
      <c r="E37" s="5"/>
      <c r="F37" s="5"/>
      <c r="G37" s="5"/>
      <c r="H37" s="5"/>
      <c r="I37" s="5"/>
    </row>
    <row r="38" spans="4:9" x14ac:dyDescent="0.25">
      <c r="E38" s="5"/>
      <c r="F38" s="5"/>
      <c r="G38" s="5"/>
      <c r="H38" s="5"/>
      <c r="I38" s="5"/>
    </row>
    <row r="39" spans="4:9" x14ac:dyDescent="0.25">
      <c r="E39" s="5"/>
      <c r="F39" s="5"/>
      <c r="G39" s="5"/>
      <c r="H39" s="5"/>
      <c r="I39" s="5"/>
    </row>
    <row r="40" spans="4:9" x14ac:dyDescent="0.25">
      <c r="E40" s="5"/>
      <c r="F40" s="5"/>
      <c r="G40" s="5"/>
      <c r="H40" s="5"/>
      <c r="I40" s="5"/>
    </row>
    <row r="41" spans="4:9" x14ac:dyDescent="0.25">
      <c r="E41" s="5"/>
      <c r="F41" s="5"/>
      <c r="G41" s="5"/>
      <c r="H41" s="5"/>
      <c r="I41" s="5"/>
    </row>
    <row r="42" spans="4:9" x14ac:dyDescent="0.25">
      <c r="E42" s="5"/>
      <c r="F42" s="5"/>
      <c r="G42" s="5"/>
      <c r="H42" s="5"/>
      <c r="I42" s="5"/>
    </row>
    <row r="43" spans="4:9" x14ac:dyDescent="0.25">
      <c r="E43" s="5"/>
      <c r="F43" s="5"/>
      <c r="G43" s="5"/>
      <c r="H43" s="5"/>
      <c r="I43" s="5"/>
    </row>
    <row r="44" spans="4:9" x14ac:dyDescent="0.25">
      <c r="E44" s="5"/>
      <c r="F44" s="5"/>
      <c r="G44" s="5"/>
      <c r="H44" s="5"/>
      <c r="I44" s="5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3</vt:i4>
      </vt:variant>
    </vt:vector>
  </HeadingPairs>
  <TitlesOfParts>
    <vt:vector size="3" baseType="lpstr">
      <vt:lpstr>20171220</vt:lpstr>
      <vt:lpstr>20171124</vt:lpstr>
      <vt:lpstr>20171130</vt:lpstr>
    </vt:vector>
  </TitlesOfParts>
  <Company>HP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Hegedűs Csaba</cp:lastModifiedBy>
  <dcterms:created xsi:type="dcterms:W3CDTF">2020-01-31T10:30:01Z</dcterms:created>
  <dcterms:modified xsi:type="dcterms:W3CDTF">2020-04-30T13:58:44Z</dcterms:modified>
</cp:coreProperties>
</file>