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G:\Dropbox\Saját dolgok\NMNAT\Cikkábrák\Cancers\Revision\Western blots\"/>
    </mc:Choice>
  </mc:AlternateContent>
  <bookViews>
    <workbookView xWindow="0" yWindow="0" windowWidth="28800" windowHeight="11835" activeTab="4"/>
  </bookViews>
  <sheets>
    <sheet name="SUMMARY" sheetId="7" r:id="rId1"/>
    <sheet name="1. WB" sheetId="1" r:id="rId2"/>
    <sheet name="2. WB" sheetId="2" r:id="rId3"/>
    <sheet name="3. WB" sheetId="3" r:id="rId4"/>
    <sheet name="4.   WB" sheetId="8" r:id="rId5"/>
  </sheets>
  <externalReferences>
    <externalReference r:id="rId6"/>
    <externalReference r:id="rId7"/>
  </externalReferenc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25" i="7" l="1"/>
  <c r="E26" i="7"/>
  <c r="E27" i="7"/>
  <c r="E28" i="7"/>
  <c r="E29" i="7"/>
  <c r="E30" i="7"/>
  <c r="E31" i="7"/>
  <c r="E32" i="7"/>
  <c r="E33" i="7"/>
  <c r="E34" i="7"/>
  <c r="E35" i="7"/>
  <c r="E24" i="7"/>
  <c r="D25" i="7"/>
  <c r="D26" i="7"/>
  <c r="D27" i="7"/>
  <c r="D28" i="7"/>
  <c r="D29" i="7"/>
  <c r="D30" i="7"/>
  <c r="D31" i="7"/>
  <c r="D32" i="7"/>
  <c r="D33" i="7"/>
  <c r="D34" i="7"/>
  <c r="D35" i="7"/>
  <c r="D24" i="7"/>
  <c r="R14" i="3" l="1"/>
  <c r="Q14" i="3"/>
  <c r="R13" i="3"/>
  <c r="Q13" i="3"/>
  <c r="R12" i="3"/>
  <c r="Q12" i="3"/>
  <c r="R11" i="3"/>
  <c r="Q11" i="3"/>
  <c r="R10" i="3"/>
  <c r="Q10" i="3"/>
  <c r="R9" i="3"/>
  <c r="Q9" i="3"/>
  <c r="R8" i="3"/>
  <c r="Q8" i="3"/>
  <c r="R7" i="3"/>
  <c r="Q7" i="3"/>
  <c r="R6" i="3"/>
  <c r="Q6" i="3"/>
  <c r="R5" i="3"/>
  <c r="Q5" i="3"/>
  <c r="R4" i="3"/>
  <c r="Q4" i="3"/>
  <c r="R3" i="3"/>
  <c r="Q3" i="3"/>
  <c r="M3" i="1" l="1"/>
  <c r="O25" i="1" l="1"/>
  <c r="O5" i="1"/>
  <c r="O7" i="1"/>
  <c r="O9" i="1"/>
  <c r="O11" i="1"/>
  <c r="O13" i="1"/>
  <c r="O15" i="1"/>
  <c r="O17" i="1"/>
  <c r="O19" i="1"/>
  <c r="O21" i="1"/>
  <c r="O23" i="1"/>
  <c r="O3" i="1"/>
  <c r="M25" i="1"/>
  <c r="M17" i="1"/>
  <c r="M15" i="1"/>
  <c r="M13" i="1"/>
  <c r="M5" i="1"/>
  <c r="M7" i="1"/>
  <c r="M9" i="1"/>
  <c r="M11" i="1"/>
  <c r="M19" i="1"/>
  <c r="M21" i="1"/>
  <c r="M23" i="1"/>
</calcChain>
</file>

<file path=xl/sharedStrings.xml><?xml version="1.0" encoding="utf-8"?>
<sst xmlns="http://schemas.openxmlformats.org/spreadsheetml/2006/main" count="337" uniqueCount="50">
  <si>
    <t>2018-08-28 11hr 34min 31sec+2018-08-28 11hr 31min 06sec</t>
  </si>
  <si>
    <t>Lane</t>
  </si>
  <si>
    <t>Band No.</t>
  </si>
  <si>
    <t>Band Label</t>
  </si>
  <si>
    <t>Mol. Wt. (KDa)</t>
  </si>
  <si>
    <t>Relative Front</t>
  </si>
  <si>
    <t>Adj. Volume (Int)</t>
  </si>
  <si>
    <t>Volume (Int)</t>
  </si>
  <si>
    <t>Abs. Quant.</t>
  </si>
  <si>
    <t>Rel. Quant.</t>
  </si>
  <si>
    <t>Band %</t>
  </si>
  <si>
    <t>Lane %</t>
  </si>
  <si>
    <t>N/A</t>
  </si>
  <si>
    <t>actin/10h *100</t>
  </si>
  <si>
    <t>10H/actin*100</t>
  </si>
  <si>
    <t>U2OS CTL</t>
  </si>
  <si>
    <t>U2OS 30 min</t>
  </si>
  <si>
    <t>U2OS 2h</t>
  </si>
  <si>
    <t>U2OS 6h</t>
  </si>
  <si>
    <t>U2OS 10h</t>
  </si>
  <si>
    <t>U2OS 15h</t>
  </si>
  <si>
    <t>2 E10CTL</t>
  </si>
  <si>
    <t>2 E10 30 min</t>
  </si>
  <si>
    <t>2 E10 2h</t>
  </si>
  <si>
    <t>2 E10 6h</t>
  </si>
  <si>
    <t>2 E10 10h</t>
  </si>
  <si>
    <t>2 E10 15h</t>
  </si>
  <si>
    <t>10H / actin x 100</t>
  </si>
  <si>
    <t xml:space="preserve"> CTL</t>
  </si>
  <si>
    <t>0.5</t>
  </si>
  <si>
    <t>KO CTL</t>
  </si>
  <si>
    <t>CTL</t>
  </si>
  <si>
    <t>30m</t>
  </si>
  <si>
    <t>2h</t>
  </si>
  <si>
    <t>6h</t>
  </si>
  <si>
    <t>10h</t>
  </si>
  <si>
    <t>15h</t>
  </si>
  <si>
    <t>2018-04-06 11hr 45min 41sec+2018-04-06 11hr 44min 44sec</t>
  </si>
  <si>
    <t>10H</t>
  </si>
  <si>
    <t>Actin</t>
  </si>
  <si>
    <t>Actin/10H</t>
  </si>
  <si>
    <t>10H/actin</t>
  </si>
  <si>
    <t>átlag</t>
  </si>
  <si>
    <t>SEM</t>
  </si>
  <si>
    <t>1 WB</t>
  </si>
  <si>
    <t>2. WB</t>
  </si>
  <si>
    <t>3. wb</t>
  </si>
  <si>
    <t>4. wb</t>
  </si>
  <si>
    <t>10H/Actin</t>
  </si>
  <si>
    <t>2018-04-13 10hr 24min 22sec+2018-04-13 10hr 17min 43sec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</si>
</sst>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1" fillId="0" borderId="0" xfId="0" applyFont="1"/>
    <xf numFmtId="0" fontId="0" fillId="0" borderId="0" xfId="0" applyBorder="1"/>
    <xf numFmtId="0" fontId="1" fillId="0" borderId="0" xfId="0" applyFont="1" applyBorder="1"/>
    <xf numFmtId="0" fontId="0" fillId="0" borderId="1" xfId="0" applyBorder="1"/>
    <xf numFmtId="0" fontId="1" fillId="0" borderId="1" xfId="0" applyFont="1" applyBorder="1"/>
    <xf numFmtId="0" fontId="0" fillId="0" borderId="2" xfId="0" applyBorder="1"/>
    <xf numFmtId="0" fontId="1" fillId="0" borderId="2" xfId="0" applyFont="1" applyBorder="1"/>
    <xf numFmtId="0" fontId="0" fillId="0" borderId="0" xfId="0"/>
    <xf numFmtId="0" fontId="0" fillId="0" borderId="0" xfId="0" applyFont="1"/>
    <xf numFmtId="0" fontId="1" fillId="0" borderId="0" xfId="0" applyFont="1"/>
    <xf numFmtId="0" fontId="1" fillId="0" borderId="3" xfId="0" applyFont="1" applyBorder="1"/>
    <xf numFmtId="0" fontId="1" fillId="0" borderId="4" xfId="0" applyFont="1" applyBorder="1"/>
    <xf numFmtId="0" fontId="1" fillId="0" borderId="5" xfId="0" applyFont="1" applyBorder="1"/>
    <xf numFmtId="0" fontId="1" fillId="0" borderId="6" xfId="0" applyFont="1" applyBorder="1"/>
    <xf numFmtId="0" fontId="0" fillId="0" borderId="7" xfId="0" applyBorder="1"/>
    <xf numFmtId="0" fontId="1" fillId="0" borderId="7" xfId="0" applyFont="1" applyBorder="1"/>
  </cellXfs>
  <cellStyles count="1">
    <cellStyle name="Normál" xfId="0" builtinId="0"/>
  </cellStyles>
  <dxfs count="0"/>
  <tableStyles count="0" defaultTableStyle="TableStyleMedium2" defaultPivotStyle="PivotStyleLight16"/>
  <colors>
    <mruColors>
      <color rgb="FF09CF3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hu-HU"/>
              <a:t>1.2.3.4. WB summary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hu-HU"/>
        </a:p>
      </c:txPr>
    </c:title>
    <c:autoTitleDeleted val="0"/>
    <c:plotArea>
      <c:layout>
        <c:manualLayout>
          <c:layoutTarget val="inner"/>
          <c:xMode val="edge"/>
          <c:yMode val="edge"/>
          <c:x val="0.1332400310426313"/>
          <c:y val="0.11415820252385349"/>
          <c:w val="0.83573390535485392"/>
          <c:h val="0.74917418563676774"/>
        </c:manualLayout>
      </c:layout>
      <c:barChart>
        <c:barDir val="col"/>
        <c:grouping val="clustered"/>
        <c:varyColors val="0"/>
        <c:ser>
          <c:idx val="0"/>
          <c:order val="0"/>
          <c:tx>
            <c:v>WT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SUMMARY!$E$24:$E$29</c:f>
                <c:numCache>
                  <c:formatCode>General</c:formatCode>
                  <c:ptCount val="6"/>
                  <c:pt idx="0">
                    <c:v>23.938351700193614</c:v>
                  </c:pt>
                  <c:pt idx="1">
                    <c:v>29.4087565747928</c:v>
                  </c:pt>
                  <c:pt idx="2">
                    <c:v>29.511081300037439</c:v>
                  </c:pt>
                  <c:pt idx="3">
                    <c:v>32.043557201909429</c:v>
                  </c:pt>
                  <c:pt idx="4">
                    <c:v>32.59373000836888</c:v>
                  </c:pt>
                  <c:pt idx="5">
                    <c:v>29.748933192156436</c:v>
                  </c:pt>
                </c:numCache>
              </c:numRef>
            </c:plus>
            <c:minus>
              <c:numRef>
                <c:f>SUMMARY!$E$24:$E$29</c:f>
                <c:numCache>
                  <c:formatCode>General</c:formatCode>
                  <c:ptCount val="6"/>
                  <c:pt idx="0">
                    <c:v>23.938351700193614</c:v>
                  </c:pt>
                  <c:pt idx="1">
                    <c:v>29.4087565747928</c:v>
                  </c:pt>
                  <c:pt idx="2">
                    <c:v>29.511081300037439</c:v>
                  </c:pt>
                  <c:pt idx="3">
                    <c:v>32.043557201909429</c:v>
                  </c:pt>
                  <c:pt idx="4">
                    <c:v>32.59373000836888</c:v>
                  </c:pt>
                  <c:pt idx="5">
                    <c:v>29.748933192156436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SUMMARY!$C$24:$C$29</c:f>
              <c:strCache>
                <c:ptCount val="6"/>
                <c:pt idx="0">
                  <c:v> CTL</c:v>
                </c:pt>
                <c:pt idx="1">
                  <c:v>0.5</c:v>
                </c:pt>
                <c:pt idx="2">
                  <c:v>2</c:v>
                </c:pt>
                <c:pt idx="3">
                  <c:v>6</c:v>
                </c:pt>
                <c:pt idx="4">
                  <c:v>10</c:v>
                </c:pt>
                <c:pt idx="5">
                  <c:v>15</c:v>
                </c:pt>
              </c:strCache>
            </c:strRef>
          </c:cat>
          <c:val>
            <c:numRef>
              <c:f>SUMMARY!$D$24:$D$29</c:f>
              <c:numCache>
                <c:formatCode>General</c:formatCode>
                <c:ptCount val="6"/>
                <c:pt idx="0">
                  <c:v>95.98407764528541</c:v>
                </c:pt>
                <c:pt idx="1">
                  <c:v>143.93078193109125</c:v>
                </c:pt>
                <c:pt idx="2">
                  <c:v>102.12431525720746</c:v>
                </c:pt>
                <c:pt idx="3">
                  <c:v>121.96244485583438</c:v>
                </c:pt>
                <c:pt idx="4">
                  <c:v>103.59148201518178</c:v>
                </c:pt>
                <c:pt idx="5">
                  <c:v>148.53349188900842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5A2-46F6-9DF6-A96306005B8D}"/>
            </c:ext>
          </c:extLst>
        </c:ser>
        <c:ser>
          <c:idx val="1"/>
          <c:order val="1"/>
          <c:tx>
            <c:v>K.O.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SUMMARY!$E$30:$E$35</c:f>
                <c:numCache>
                  <c:formatCode>General</c:formatCode>
                  <c:ptCount val="6"/>
                  <c:pt idx="0">
                    <c:v>14.680494113041483</c:v>
                  </c:pt>
                  <c:pt idx="1">
                    <c:v>10.03797426195624</c:v>
                  </c:pt>
                  <c:pt idx="2">
                    <c:v>12.045977707983344</c:v>
                  </c:pt>
                  <c:pt idx="3">
                    <c:v>11.465395299681351</c:v>
                  </c:pt>
                  <c:pt idx="4">
                    <c:v>10.941083027282687</c:v>
                  </c:pt>
                  <c:pt idx="5">
                    <c:v>6.5016045130628646</c:v>
                  </c:pt>
                </c:numCache>
              </c:numRef>
            </c:plus>
            <c:minus>
              <c:numRef>
                <c:f>SUMMARY!$E$30:$E$35</c:f>
                <c:numCache>
                  <c:formatCode>General</c:formatCode>
                  <c:ptCount val="6"/>
                  <c:pt idx="0">
                    <c:v>14.680494113041483</c:v>
                  </c:pt>
                  <c:pt idx="1">
                    <c:v>10.03797426195624</c:v>
                  </c:pt>
                  <c:pt idx="2">
                    <c:v>12.045977707983344</c:v>
                  </c:pt>
                  <c:pt idx="3">
                    <c:v>11.465395299681351</c:v>
                  </c:pt>
                  <c:pt idx="4">
                    <c:v>10.941083027282687</c:v>
                  </c:pt>
                  <c:pt idx="5">
                    <c:v>6.5016045130628646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val>
            <c:numRef>
              <c:f>SUMMARY!$D$30:$D$35</c:f>
              <c:numCache>
                <c:formatCode>General</c:formatCode>
                <c:ptCount val="6"/>
                <c:pt idx="0">
                  <c:v>50.667433224915996</c:v>
                </c:pt>
                <c:pt idx="1">
                  <c:v>50.440152995687704</c:v>
                </c:pt>
                <c:pt idx="2">
                  <c:v>47.888307987825542</c:v>
                </c:pt>
                <c:pt idx="3">
                  <c:v>47.851135759706622</c:v>
                </c:pt>
                <c:pt idx="4">
                  <c:v>43.27367954986363</c:v>
                </c:pt>
                <c:pt idx="5">
                  <c:v>40.975523154391738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5A2-46F6-9DF6-A96306005B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954324416"/>
        <c:axId val="-954328768"/>
      </c:barChart>
      <c:catAx>
        <c:axId val="-95432441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hu-HU" sz="1400"/>
                  <a:t>Cisplatin (hours)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hu-HU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954328768"/>
        <c:crosses val="autoZero"/>
        <c:auto val="1"/>
        <c:lblAlgn val="ctr"/>
        <c:lblOffset val="100"/>
        <c:noMultiLvlLbl val="0"/>
      </c:catAx>
      <c:valAx>
        <c:axId val="-95432876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hu-HU" sz="1400"/>
                  <a:t>PAR (%)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hu-HU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954324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6582406936263305"/>
          <c:y val="0.14041194989130515"/>
          <c:w val="8.6001649449782086E-2"/>
          <c:h val="0.1430647713979572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hu-HU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10H </a:t>
            </a:r>
            <a:r>
              <a:rPr lang="hu-HU"/>
              <a:t>densitometry</a:t>
            </a:r>
            <a:endParaRPr lang="en-US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hu-HU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6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A8EF-4408-B15D-1DC74E1DAB1D}"/>
              </c:ext>
            </c:extLst>
          </c:dPt>
          <c:dPt>
            <c:idx val="7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A8EF-4408-B15D-1DC74E1DAB1D}"/>
              </c:ext>
            </c:extLst>
          </c:dPt>
          <c:dPt>
            <c:idx val="8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A8EF-4408-B15D-1DC74E1DAB1D}"/>
              </c:ext>
            </c:extLst>
          </c:dPt>
          <c:dPt>
            <c:idx val="9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A8EF-4408-B15D-1DC74E1DAB1D}"/>
              </c:ext>
            </c:extLst>
          </c:dPt>
          <c:dPt>
            <c:idx val="10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A8EF-4408-B15D-1DC74E1DAB1D}"/>
              </c:ext>
            </c:extLst>
          </c:dPt>
          <c:dPt>
            <c:idx val="11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A8EF-4408-B15D-1DC74E1DAB1D}"/>
              </c:ext>
            </c:extLst>
          </c:dPt>
          <c:cat>
            <c:strRef>
              <c:f>'1. WB'!$R$3:$AC$3</c:f>
              <c:strCache>
                <c:ptCount val="12"/>
                <c:pt idx="0">
                  <c:v>U2OS CTL</c:v>
                </c:pt>
                <c:pt idx="1">
                  <c:v>U2OS 30 min</c:v>
                </c:pt>
                <c:pt idx="2">
                  <c:v>U2OS 2h</c:v>
                </c:pt>
                <c:pt idx="3">
                  <c:v>U2OS 6h</c:v>
                </c:pt>
                <c:pt idx="4">
                  <c:v>U2OS 10h</c:v>
                </c:pt>
                <c:pt idx="5">
                  <c:v>U2OS 15h</c:v>
                </c:pt>
                <c:pt idx="6">
                  <c:v>2 E10CTL</c:v>
                </c:pt>
                <c:pt idx="7">
                  <c:v>2 E10 30 min</c:v>
                </c:pt>
                <c:pt idx="8">
                  <c:v>2 E10 2h</c:v>
                </c:pt>
                <c:pt idx="9">
                  <c:v>2 E10 6h</c:v>
                </c:pt>
                <c:pt idx="10">
                  <c:v>2 E10 10h</c:v>
                </c:pt>
                <c:pt idx="11">
                  <c:v>2 E10 15h</c:v>
                </c:pt>
              </c:strCache>
            </c:strRef>
          </c:cat>
          <c:val>
            <c:numRef>
              <c:f>'1. WB'!$R$4:$AC$4</c:f>
              <c:numCache>
                <c:formatCode>General</c:formatCode>
                <c:ptCount val="12"/>
                <c:pt idx="0">
                  <c:v>116.99728112346099</c:v>
                </c:pt>
                <c:pt idx="1">
                  <c:v>169.14210196218977</c:v>
                </c:pt>
                <c:pt idx="2">
                  <c:v>136.59972254514167</c:v>
                </c:pt>
                <c:pt idx="3">
                  <c:v>149.7827376294307</c:v>
                </c:pt>
                <c:pt idx="4">
                  <c:v>137.28246703859168</c:v>
                </c:pt>
                <c:pt idx="5">
                  <c:v>198.45127249538618</c:v>
                </c:pt>
                <c:pt idx="6">
                  <c:v>50.410269831312128</c:v>
                </c:pt>
                <c:pt idx="7">
                  <c:v>63.78257790510353</c:v>
                </c:pt>
                <c:pt idx="8">
                  <c:v>39.200096273949178</c:v>
                </c:pt>
                <c:pt idx="9">
                  <c:v>44.801158490936999</c:v>
                </c:pt>
                <c:pt idx="10">
                  <c:v>40.004857906242407</c:v>
                </c:pt>
                <c:pt idx="11">
                  <c:v>52.1890078530895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8EF-4408-B15D-1DC74E1DAB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954334208"/>
        <c:axId val="-954333664"/>
      </c:barChart>
      <c:catAx>
        <c:axId val="-954334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954333664"/>
        <c:crosses val="autoZero"/>
        <c:auto val="1"/>
        <c:lblAlgn val="ctr"/>
        <c:lblOffset val="100"/>
        <c:noMultiLvlLbl val="0"/>
      </c:catAx>
      <c:valAx>
        <c:axId val="-954333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10H / actin *100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hu-HU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9543342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hu-HU"/>
              <a:t>2. PAR Western</a:t>
            </a:r>
            <a:r>
              <a:rPr lang="hu-HU" baseline="0"/>
              <a:t> blot</a:t>
            </a:r>
            <a:endParaRPr lang="hu-HU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hu-HU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WT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'2. WB'!$C$18:$C$23</c:f>
              <c:strCache>
                <c:ptCount val="6"/>
                <c:pt idx="0">
                  <c:v> CTL</c:v>
                </c:pt>
                <c:pt idx="1">
                  <c:v>0.5</c:v>
                </c:pt>
                <c:pt idx="2">
                  <c:v>2</c:v>
                </c:pt>
                <c:pt idx="3">
                  <c:v>6</c:v>
                </c:pt>
                <c:pt idx="4">
                  <c:v>10</c:v>
                </c:pt>
                <c:pt idx="5">
                  <c:v>15</c:v>
                </c:pt>
              </c:strCache>
            </c:strRef>
          </c:cat>
          <c:val>
            <c:numRef>
              <c:f>'2. WB'!$D$18:$D$23</c:f>
              <c:numCache>
                <c:formatCode>General</c:formatCode>
                <c:ptCount val="6"/>
                <c:pt idx="0">
                  <c:v>92.55860628689733</c:v>
                </c:pt>
                <c:pt idx="1">
                  <c:v>116.20672738519293</c:v>
                </c:pt>
                <c:pt idx="2">
                  <c:v>77.62447674623121</c:v>
                </c:pt>
                <c:pt idx="3">
                  <c:v>67.130596651478911</c:v>
                </c:pt>
                <c:pt idx="4">
                  <c:v>46.952327103386253</c:v>
                </c:pt>
                <c:pt idx="5">
                  <c:v>80.352641063913694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D1A-4853-8E8C-C1BF82B98B1E}"/>
            </c:ext>
          </c:extLst>
        </c:ser>
        <c:ser>
          <c:idx val="1"/>
          <c:order val="1"/>
          <c:tx>
            <c:v>K.O.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'2. WB'!$C$18:$C$23</c:f>
              <c:strCache>
                <c:ptCount val="6"/>
                <c:pt idx="0">
                  <c:v> CTL</c:v>
                </c:pt>
                <c:pt idx="1">
                  <c:v>0.5</c:v>
                </c:pt>
                <c:pt idx="2">
                  <c:v>2</c:v>
                </c:pt>
                <c:pt idx="3">
                  <c:v>6</c:v>
                </c:pt>
                <c:pt idx="4">
                  <c:v>10</c:v>
                </c:pt>
                <c:pt idx="5">
                  <c:v>15</c:v>
                </c:pt>
              </c:strCache>
            </c:strRef>
          </c:cat>
          <c:val>
            <c:numRef>
              <c:f>'2. WB'!$D$24:$D$29</c:f>
              <c:numCache>
                <c:formatCode>General</c:formatCode>
                <c:ptCount val="6"/>
                <c:pt idx="0">
                  <c:v>27.811354404042405</c:v>
                </c:pt>
                <c:pt idx="1">
                  <c:v>34.960616050532252</c:v>
                </c:pt>
                <c:pt idx="2">
                  <c:v>32.334870978788551</c:v>
                </c:pt>
                <c:pt idx="3">
                  <c:v>30.521585830441563</c:v>
                </c:pt>
                <c:pt idx="4">
                  <c:v>19.711854752895359</c:v>
                </c:pt>
                <c:pt idx="5">
                  <c:v>23.843948428403074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D1A-4853-8E8C-C1BF82B98B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954333120"/>
        <c:axId val="-954323872"/>
      </c:barChart>
      <c:catAx>
        <c:axId val="-95433312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hu-HU"/>
                  <a:t>Cisplatin</a:t>
                </a:r>
                <a:r>
                  <a:rPr lang="hu-HU" baseline="0"/>
                  <a:t> (hours)</a:t>
                </a:r>
                <a:endParaRPr lang="hu-HU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hu-HU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954323872"/>
        <c:crosses val="autoZero"/>
        <c:auto val="1"/>
        <c:lblAlgn val="ctr"/>
        <c:lblOffset val="100"/>
        <c:noMultiLvlLbl val="0"/>
      </c:catAx>
      <c:valAx>
        <c:axId val="-9543238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hu-HU"/>
                  <a:t>Relarive</a:t>
                </a:r>
                <a:r>
                  <a:rPr lang="hu-HU" baseline="0"/>
                  <a:t> density (%)</a:t>
                </a:r>
                <a:endParaRPr lang="hu-HU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hu-HU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9543331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hu-HU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10H</a:t>
            </a:r>
            <a:r>
              <a:rPr lang="hu-HU"/>
              <a:t>/Actin</a:t>
            </a:r>
            <a:r>
              <a:rPr lang="en-US"/>
              <a:t> 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hu-HU"/>
        </a:p>
      </c:txPr>
    </c:title>
    <c:autoTitleDeleted val="0"/>
    <c:plotArea>
      <c:layout>
        <c:manualLayout>
          <c:layoutTarget val="inner"/>
          <c:xMode val="edge"/>
          <c:yMode val="edge"/>
          <c:x val="0.12207700841518522"/>
          <c:y val="0.16506453048509123"/>
          <c:w val="0.82245717996590617"/>
          <c:h val="0.67292698225805891"/>
        </c:manualLayout>
      </c:layout>
      <c:barChart>
        <c:barDir val="col"/>
        <c:grouping val="clustered"/>
        <c:varyColors val="0"/>
        <c:ser>
          <c:idx val="0"/>
          <c:order val="0"/>
          <c:tx>
            <c:v>U2OS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[1]Munka1!$P$3:$P$8</c:f>
              <c:strCache>
                <c:ptCount val="6"/>
                <c:pt idx="0">
                  <c:v>CTL</c:v>
                </c:pt>
                <c:pt idx="1">
                  <c:v>30m</c:v>
                </c:pt>
                <c:pt idx="2">
                  <c:v>2h</c:v>
                </c:pt>
                <c:pt idx="3">
                  <c:v>6h</c:v>
                </c:pt>
                <c:pt idx="4">
                  <c:v>10h</c:v>
                </c:pt>
                <c:pt idx="5">
                  <c:v>15h</c:v>
                </c:pt>
              </c:strCache>
            </c:strRef>
          </c:cat>
          <c:val>
            <c:numRef>
              <c:f>[1]Munka1!$R$3:$R$8</c:f>
              <c:numCache>
                <c:formatCode>General</c:formatCode>
                <c:ptCount val="6"/>
                <c:pt idx="0">
                  <c:v>31.205466116358259</c:v>
                </c:pt>
                <c:pt idx="1">
                  <c:v>78.212867618026763</c:v>
                </c:pt>
                <c:pt idx="2">
                  <c:v>31.51528715518609</c:v>
                </c:pt>
                <c:pt idx="3">
                  <c:v>71.530118255728013</c:v>
                </c:pt>
                <c:pt idx="4">
                  <c:v>51.261847480341658</c:v>
                </c:pt>
                <c:pt idx="5">
                  <c:v>116.96610068544409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39E-4DCE-BD02-7036BCE86A82}"/>
            </c:ext>
          </c:extLst>
        </c:ser>
        <c:ser>
          <c:idx val="1"/>
          <c:order val="1"/>
          <c:tx>
            <c:v>NMNAT1 KO (2E10)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[1]Munka1!$P$3:$P$8</c:f>
              <c:strCache>
                <c:ptCount val="6"/>
                <c:pt idx="0">
                  <c:v>CTL</c:v>
                </c:pt>
                <c:pt idx="1">
                  <c:v>30m</c:v>
                </c:pt>
                <c:pt idx="2">
                  <c:v>2h</c:v>
                </c:pt>
                <c:pt idx="3">
                  <c:v>6h</c:v>
                </c:pt>
                <c:pt idx="4">
                  <c:v>10h</c:v>
                </c:pt>
                <c:pt idx="5">
                  <c:v>15h</c:v>
                </c:pt>
              </c:strCache>
            </c:strRef>
          </c:cat>
          <c:val>
            <c:numRef>
              <c:f>[1]Munka1!$R$9:$R$14</c:f>
              <c:numCache>
                <c:formatCode>General</c:formatCode>
                <c:ptCount val="6"/>
                <c:pt idx="0">
                  <c:v>32.252188908669666</c:v>
                </c:pt>
                <c:pt idx="1">
                  <c:v>31.644027579189292</c:v>
                </c:pt>
                <c:pt idx="2">
                  <c:v>36.238943505764439</c:v>
                </c:pt>
                <c:pt idx="3">
                  <c:v>35.017158936750349</c:v>
                </c:pt>
                <c:pt idx="4">
                  <c:v>40.709312585303024</c:v>
                </c:pt>
                <c:pt idx="5">
                  <c:v>37.99717191775504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39E-4DCE-BD02-7036BCE86A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954323328"/>
        <c:axId val="-954320064"/>
      </c:barChart>
      <c:catAx>
        <c:axId val="-95432332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of treatment with Cisplatin (5</a:t>
                </a:r>
                <a:r>
                  <a:rPr lang="el-GR"/>
                  <a:t>μ</a:t>
                </a:r>
                <a:r>
                  <a:rPr lang="en-US"/>
                  <a:t>g/ml)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hu-HU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954320064"/>
        <c:crosses val="autoZero"/>
        <c:auto val="1"/>
        <c:lblAlgn val="ctr"/>
        <c:lblOffset val="100"/>
        <c:noMultiLvlLbl val="0"/>
      </c:catAx>
      <c:valAx>
        <c:axId val="-9543200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10H/Actin %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hu-HU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9543233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3343944120387017"/>
          <c:y val="6.4618791809902293E-2"/>
          <c:w val="0.22517424807880324"/>
          <c:h val="0.1563507510118324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hu-HU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hu-HU"/>
              <a:t>Actin/10H</a:t>
            </a:r>
            <a:r>
              <a:rPr lang="en-US"/>
              <a:t> 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hu-HU"/>
        </a:p>
      </c:txPr>
    </c:title>
    <c:autoTitleDeleted val="0"/>
    <c:plotArea>
      <c:layout>
        <c:manualLayout>
          <c:layoutTarget val="inner"/>
          <c:xMode val="edge"/>
          <c:yMode val="edge"/>
          <c:x val="0.12207700841518522"/>
          <c:y val="0.16506453048509123"/>
          <c:w val="0.82245717996590617"/>
          <c:h val="0.67292698225805891"/>
        </c:manualLayout>
      </c:layout>
      <c:barChart>
        <c:barDir val="col"/>
        <c:grouping val="clustered"/>
        <c:varyColors val="0"/>
        <c:ser>
          <c:idx val="0"/>
          <c:order val="0"/>
          <c:tx>
            <c:v>U2OS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[1]Munka1!$P$3:$P$8</c:f>
              <c:strCache>
                <c:ptCount val="6"/>
                <c:pt idx="0">
                  <c:v>CTL</c:v>
                </c:pt>
                <c:pt idx="1">
                  <c:v>30m</c:v>
                </c:pt>
                <c:pt idx="2">
                  <c:v>2h</c:v>
                </c:pt>
                <c:pt idx="3">
                  <c:v>6h</c:v>
                </c:pt>
                <c:pt idx="4">
                  <c:v>10h</c:v>
                </c:pt>
                <c:pt idx="5">
                  <c:v>15h</c:v>
                </c:pt>
              </c:strCache>
            </c:strRef>
          </c:cat>
          <c:val>
            <c:numRef>
              <c:f>[1]Munka1!$Q$3:$Q$8</c:f>
              <c:numCache>
                <c:formatCode>General</c:formatCode>
                <c:ptCount val="6"/>
                <c:pt idx="0">
                  <c:v>320.45667777280488</c:v>
                </c:pt>
                <c:pt idx="1">
                  <c:v>127.85619942792081</c:v>
                </c:pt>
                <c:pt idx="2">
                  <c:v>317.30632663311849</c:v>
                </c:pt>
                <c:pt idx="3">
                  <c:v>139.80125077172255</c:v>
                </c:pt>
                <c:pt idx="4">
                  <c:v>195.07685523497543</c:v>
                </c:pt>
                <c:pt idx="5">
                  <c:v>85.494856555857254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229-41A4-9E2C-CCA672C176B2}"/>
            </c:ext>
          </c:extLst>
        </c:ser>
        <c:ser>
          <c:idx val="1"/>
          <c:order val="1"/>
          <c:tx>
            <c:v>NMNAT1 KO (2E10)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[1]Munka1!$P$3:$P$8</c:f>
              <c:strCache>
                <c:ptCount val="6"/>
                <c:pt idx="0">
                  <c:v>CTL</c:v>
                </c:pt>
                <c:pt idx="1">
                  <c:v>30m</c:v>
                </c:pt>
                <c:pt idx="2">
                  <c:v>2h</c:v>
                </c:pt>
                <c:pt idx="3">
                  <c:v>6h</c:v>
                </c:pt>
                <c:pt idx="4">
                  <c:v>10h</c:v>
                </c:pt>
                <c:pt idx="5">
                  <c:v>15h</c:v>
                </c:pt>
              </c:strCache>
            </c:strRef>
          </c:cat>
          <c:val>
            <c:numRef>
              <c:f>[1]Munka1!$Q$9:$Q$14</c:f>
              <c:numCache>
                <c:formatCode>General</c:formatCode>
                <c:ptCount val="6"/>
                <c:pt idx="0">
                  <c:v>310.05647487423448</c:v>
                </c:pt>
                <c:pt idx="1">
                  <c:v>316.01539895561535</c:v>
                </c:pt>
                <c:pt idx="2">
                  <c:v>275.946234426214</c:v>
                </c:pt>
                <c:pt idx="3">
                  <c:v>285.57428139908421</c:v>
                </c:pt>
                <c:pt idx="4">
                  <c:v>245.6440397770368</c:v>
                </c:pt>
                <c:pt idx="5">
                  <c:v>263.1774812516316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229-41A4-9E2C-CCA672C176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954322784"/>
        <c:axId val="-954332032"/>
      </c:barChart>
      <c:catAx>
        <c:axId val="-95432278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of treatment with Cisplatin (5</a:t>
                </a:r>
                <a:r>
                  <a:rPr lang="el-GR"/>
                  <a:t>μ</a:t>
                </a:r>
                <a:r>
                  <a:rPr lang="en-US"/>
                  <a:t>g/ml)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hu-HU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954332032"/>
        <c:crosses val="autoZero"/>
        <c:auto val="1"/>
        <c:lblAlgn val="ctr"/>
        <c:lblOffset val="100"/>
        <c:noMultiLvlLbl val="0"/>
      </c:catAx>
      <c:valAx>
        <c:axId val="-954332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Actin</a:t>
                </a:r>
                <a:r>
                  <a:rPr lang="hu-HU"/>
                  <a:t>/10H</a:t>
                </a:r>
                <a:r>
                  <a:rPr lang="en-US"/>
                  <a:t> %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hu-HU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9543227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3343944120387017"/>
          <c:y val="6.4618791809902293E-2"/>
          <c:w val="0.22517424807880324"/>
          <c:h val="0.1563507510118324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hu-HU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10H/Actin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hu-HU"/>
        </a:p>
      </c:txPr>
    </c:title>
    <c:autoTitleDeleted val="0"/>
    <c:plotArea>
      <c:layout>
        <c:manualLayout>
          <c:layoutTarget val="inner"/>
          <c:xMode val="edge"/>
          <c:yMode val="edge"/>
          <c:x val="0.13758092738407698"/>
          <c:y val="0.17171296296296296"/>
          <c:w val="0.82187248468941387"/>
          <c:h val="0.60514690871974341"/>
        </c:manualLayout>
      </c:layout>
      <c:barChart>
        <c:barDir val="col"/>
        <c:grouping val="clustered"/>
        <c:varyColors val="0"/>
        <c:ser>
          <c:idx val="0"/>
          <c:order val="0"/>
          <c:tx>
            <c:v>U2OS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[2]Munka1!$O$3:$O$8</c:f>
              <c:strCache>
                <c:ptCount val="6"/>
                <c:pt idx="0">
                  <c:v>CTL</c:v>
                </c:pt>
                <c:pt idx="1">
                  <c:v>30m</c:v>
                </c:pt>
                <c:pt idx="2">
                  <c:v>2h</c:v>
                </c:pt>
                <c:pt idx="3">
                  <c:v>6h</c:v>
                </c:pt>
                <c:pt idx="4">
                  <c:v>10h</c:v>
                </c:pt>
                <c:pt idx="5">
                  <c:v>15h</c:v>
                </c:pt>
              </c:strCache>
            </c:strRef>
          </c:cat>
          <c:val>
            <c:numRef>
              <c:f>[2]Munka1!$P$3:$P$8</c:f>
              <c:numCache>
                <c:formatCode>General</c:formatCode>
                <c:ptCount val="6"/>
                <c:pt idx="0">
                  <c:v>143.17495705442485</c:v>
                </c:pt>
                <c:pt idx="1">
                  <c:v>212.16143075895548</c:v>
                </c:pt>
                <c:pt idx="2">
                  <c:v>162.75777458227088</c:v>
                </c:pt>
                <c:pt idx="3">
                  <c:v>199.40632688669984</c:v>
                </c:pt>
                <c:pt idx="4">
                  <c:v>178.86928643840753</c:v>
                </c:pt>
                <c:pt idx="5">
                  <c:v>198.36395331128978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2B4-4FFD-B5D8-7EC635C721D7}"/>
            </c:ext>
          </c:extLst>
        </c:ser>
        <c:ser>
          <c:idx val="1"/>
          <c:order val="1"/>
          <c:tx>
            <c:v>NMNAT1 KO (2E10)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[2]Munka1!$O$3:$O$8</c:f>
              <c:strCache>
                <c:ptCount val="6"/>
                <c:pt idx="0">
                  <c:v>CTL</c:v>
                </c:pt>
                <c:pt idx="1">
                  <c:v>30m</c:v>
                </c:pt>
                <c:pt idx="2">
                  <c:v>2h</c:v>
                </c:pt>
                <c:pt idx="3">
                  <c:v>6h</c:v>
                </c:pt>
                <c:pt idx="4">
                  <c:v>10h</c:v>
                </c:pt>
                <c:pt idx="5">
                  <c:v>15h</c:v>
                </c:pt>
              </c:strCache>
            </c:strRef>
          </c:cat>
          <c:val>
            <c:numRef>
              <c:f>[2]Munka1!$P$9:$P$14</c:f>
              <c:numCache>
                <c:formatCode>General</c:formatCode>
                <c:ptCount val="6"/>
                <c:pt idx="0">
                  <c:v>92.195919755639792</c:v>
                </c:pt>
                <c:pt idx="1">
                  <c:v>71.373390447925743</c:v>
                </c:pt>
                <c:pt idx="2">
                  <c:v>83.779321192800012</c:v>
                </c:pt>
                <c:pt idx="3">
                  <c:v>81.064639780697576</c:v>
                </c:pt>
                <c:pt idx="4">
                  <c:v>72.668692955013725</c:v>
                </c:pt>
                <c:pt idx="5">
                  <c:v>49.871964418319344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2B4-4FFD-B5D8-7EC635C721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954329856"/>
        <c:axId val="-954329312"/>
      </c:barChart>
      <c:catAx>
        <c:axId val="-95432985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of treatment with Cisplatin (5</a:t>
                </a:r>
                <a:r>
                  <a:rPr lang="el-GR"/>
                  <a:t>μ</a:t>
                </a:r>
                <a:r>
                  <a:rPr lang="en-US"/>
                  <a:t>g/ml)</a:t>
                </a:r>
              </a:p>
            </c:rich>
          </c:tx>
          <c:layout>
            <c:manualLayout>
              <c:xMode val="edge"/>
              <c:yMode val="edge"/>
              <c:x val="0.27964916885389324"/>
              <c:y val="0.907407407407407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hu-HU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954329312"/>
        <c:crosses val="autoZero"/>
        <c:auto val="1"/>
        <c:lblAlgn val="ctr"/>
        <c:lblOffset val="100"/>
        <c:noMultiLvlLbl val="0"/>
      </c:catAx>
      <c:valAx>
        <c:axId val="-9543293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10H/Actin %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hu-HU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954329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5389785651793531"/>
          <c:y val="0.1211566783318752"/>
          <c:w val="0.25491752217681651"/>
          <c:h val="0.1401776231459439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hu-HU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tiff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533400</xdr:colOff>
      <xdr:row>21</xdr:row>
      <xdr:rowOff>30480</xdr:rowOff>
    </xdr:from>
    <xdr:to>
      <xdr:col>16</xdr:col>
      <xdr:colOff>472440</xdr:colOff>
      <xdr:row>43</xdr:row>
      <xdr:rowOff>76200</xdr:rowOff>
    </xdr:to>
    <xdr:graphicFrame macro="">
      <xdr:nvGraphicFramePr>
        <xdr:cNvPr id="2" name="Diagra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182880</xdr:colOff>
      <xdr:row>6</xdr:row>
      <xdr:rowOff>106680</xdr:rowOff>
    </xdr:from>
    <xdr:to>
      <xdr:col>28</xdr:col>
      <xdr:colOff>137160</xdr:colOff>
      <xdr:row>25</xdr:row>
      <xdr:rowOff>106680</xdr:rowOff>
    </xdr:to>
    <xdr:graphicFrame macro="">
      <xdr:nvGraphicFramePr>
        <xdr:cNvPr id="2" name="Diagra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15</xdr:col>
      <xdr:colOff>175260</xdr:colOff>
      <xdr:row>25</xdr:row>
      <xdr:rowOff>129539</xdr:rowOff>
    </xdr:from>
    <xdr:to>
      <xdr:col>28</xdr:col>
      <xdr:colOff>350520</xdr:colOff>
      <xdr:row>45</xdr:row>
      <xdr:rowOff>9896</xdr:rowOff>
    </xdr:to>
    <xdr:pic>
      <xdr:nvPicPr>
        <xdr:cNvPr id="3" name="Kép 2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590" t="49180" r="23498" b="7275"/>
        <a:stretch/>
      </xdr:blipFill>
      <xdr:spPr>
        <a:xfrm>
          <a:off x="9692640" y="4701539"/>
          <a:ext cx="8100060" cy="353795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480060</xdr:colOff>
      <xdr:row>14</xdr:row>
      <xdr:rowOff>35822</xdr:rowOff>
    </xdr:from>
    <xdr:to>
      <xdr:col>24</xdr:col>
      <xdr:colOff>167640</xdr:colOff>
      <xdr:row>35</xdr:row>
      <xdr:rowOff>63101</xdr:rowOff>
    </xdr:to>
    <xdr:pic>
      <xdr:nvPicPr>
        <xdr:cNvPr id="11" name="Kép 10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39709"/>
        <a:stretch/>
      </xdr:blipFill>
      <xdr:spPr>
        <a:xfrm>
          <a:off x="8404860" y="2596142"/>
          <a:ext cx="6393180" cy="3867759"/>
        </a:xfrm>
        <a:prstGeom prst="rect">
          <a:avLst/>
        </a:prstGeom>
      </xdr:spPr>
    </xdr:pic>
    <xdr:clientData/>
  </xdr:twoCellAnchor>
  <xdr:twoCellAnchor>
    <xdr:from>
      <xdr:col>5</xdr:col>
      <xdr:colOff>0</xdr:colOff>
      <xdr:row>18</xdr:row>
      <xdr:rowOff>0</xdr:rowOff>
    </xdr:from>
    <xdr:to>
      <xdr:col>13</xdr:col>
      <xdr:colOff>259080</xdr:colOff>
      <xdr:row>37</xdr:row>
      <xdr:rowOff>160020</xdr:rowOff>
    </xdr:to>
    <xdr:graphicFrame macro="">
      <xdr:nvGraphicFramePr>
        <xdr:cNvPr id="12" name="Diagram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53340</xdr:colOff>
      <xdr:row>16</xdr:row>
      <xdr:rowOff>110490</xdr:rowOff>
    </xdr:from>
    <xdr:to>
      <xdr:col>19</xdr:col>
      <xdr:colOff>274320</xdr:colOff>
      <xdr:row>33</xdr:row>
      <xdr:rowOff>38100</xdr:rowOff>
    </xdr:to>
    <xdr:graphicFrame macro="">
      <xdr:nvGraphicFramePr>
        <xdr:cNvPr id="3" name="Diagra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556260</xdr:colOff>
      <xdr:row>18</xdr:row>
      <xdr:rowOff>137160</xdr:rowOff>
    </xdr:from>
    <xdr:to>
      <xdr:col>24</xdr:col>
      <xdr:colOff>22860</xdr:colOff>
      <xdr:row>28</xdr:row>
      <xdr:rowOff>144780</xdr:rowOff>
    </xdr:to>
    <xdr:graphicFrame macro="">
      <xdr:nvGraphicFramePr>
        <xdr:cNvPr id="4" name="Diagra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0</xdr:colOff>
      <xdr:row>15</xdr:row>
      <xdr:rowOff>22860</xdr:rowOff>
    </xdr:from>
    <xdr:to>
      <xdr:col>10</xdr:col>
      <xdr:colOff>851</xdr:colOff>
      <xdr:row>33</xdr:row>
      <xdr:rowOff>160499</xdr:rowOff>
    </xdr:to>
    <xdr:pic>
      <xdr:nvPicPr>
        <xdr:cNvPr id="5" name="Kép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2781300"/>
          <a:ext cx="6096851" cy="342947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160020</xdr:colOff>
      <xdr:row>16</xdr:row>
      <xdr:rowOff>60960</xdr:rowOff>
    </xdr:from>
    <xdr:to>
      <xdr:col>18</xdr:col>
      <xdr:colOff>99060</xdr:colOff>
      <xdr:row>34</xdr:row>
      <xdr:rowOff>45720</xdr:rowOff>
    </xdr:to>
    <xdr:graphicFrame macro="">
      <xdr:nvGraphicFramePr>
        <xdr:cNvPr id="2" name="Diagra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15</xdr:row>
      <xdr:rowOff>0</xdr:rowOff>
    </xdr:from>
    <xdr:to>
      <xdr:col>10</xdr:col>
      <xdr:colOff>851</xdr:colOff>
      <xdr:row>33</xdr:row>
      <xdr:rowOff>137639</xdr:rowOff>
    </xdr:to>
    <xdr:pic>
      <xdr:nvPicPr>
        <xdr:cNvPr id="3" name="Kép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2743200"/>
          <a:ext cx="6096851" cy="3429479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iss%20Alexandra\MUNKACSOPORT\imagelab\10H\10H%20actin%20denzitometria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iss%20Alexandra\MUNKACSOPORT\imagelab\10H\10H%202.%20ism&#233;tl&#233;s%20denzitometria%20actinna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unka1"/>
    </sheetNames>
    <sheetDataSet>
      <sheetData sheetId="0">
        <row r="3">
          <cell r="P3" t="str">
            <v>CTL</v>
          </cell>
          <cell r="Q3">
            <v>320.45667777280488</v>
          </cell>
          <cell r="R3">
            <v>31.205466116358259</v>
          </cell>
        </row>
        <row r="4">
          <cell r="P4" t="str">
            <v>30m</v>
          </cell>
          <cell r="Q4">
            <v>127.85619942792081</v>
          </cell>
          <cell r="R4">
            <v>78.212867618026763</v>
          </cell>
        </row>
        <row r="5">
          <cell r="P5" t="str">
            <v>2h</v>
          </cell>
          <cell r="Q5">
            <v>317.30632663311849</v>
          </cell>
          <cell r="R5">
            <v>31.51528715518609</v>
          </cell>
        </row>
        <row r="6">
          <cell r="P6" t="str">
            <v>6h</v>
          </cell>
          <cell r="Q6">
            <v>139.80125077172255</v>
          </cell>
          <cell r="R6">
            <v>71.530118255728013</v>
          </cell>
        </row>
        <row r="7">
          <cell r="P7" t="str">
            <v>10h</v>
          </cell>
          <cell r="Q7">
            <v>195.07685523497543</v>
          </cell>
          <cell r="R7">
            <v>51.261847480341658</v>
          </cell>
        </row>
        <row r="8">
          <cell r="P8" t="str">
            <v>15h</v>
          </cell>
          <cell r="Q8">
            <v>85.494856555857254</v>
          </cell>
          <cell r="R8">
            <v>116.96610068544409</v>
          </cell>
        </row>
        <row r="9">
          <cell r="Q9">
            <v>310.05647487423448</v>
          </cell>
          <cell r="R9">
            <v>32.252188908669666</v>
          </cell>
        </row>
        <row r="10">
          <cell r="Q10">
            <v>316.01539895561535</v>
          </cell>
          <cell r="R10">
            <v>31.644027579189292</v>
          </cell>
        </row>
        <row r="11">
          <cell r="Q11">
            <v>275.946234426214</v>
          </cell>
          <cell r="R11">
            <v>36.238943505764439</v>
          </cell>
        </row>
        <row r="12">
          <cell r="Q12">
            <v>285.57428139908421</v>
          </cell>
          <cell r="R12">
            <v>35.017158936750349</v>
          </cell>
        </row>
        <row r="13">
          <cell r="Q13">
            <v>245.6440397770368</v>
          </cell>
          <cell r="R13">
            <v>40.709312585303024</v>
          </cell>
        </row>
        <row r="14">
          <cell r="Q14">
            <v>263.1774812516316</v>
          </cell>
          <cell r="R14">
            <v>37.99717191775504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unka1"/>
    </sheetNames>
    <sheetDataSet>
      <sheetData sheetId="0">
        <row r="3">
          <cell r="O3" t="str">
            <v>CTL</v>
          </cell>
          <cell r="P3">
            <v>143.17495705442485</v>
          </cell>
        </row>
        <row r="4">
          <cell r="O4" t="str">
            <v>30m</v>
          </cell>
          <cell r="P4">
            <v>212.16143075895548</v>
          </cell>
        </row>
        <row r="5">
          <cell r="O5" t="str">
            <v>2h</v>
          </cell>
          <cell r="P5">
            <v>162.75777458227088</v>
          </cell>
        </row>
        <row r="6">
          <cell r="O6" t="str">
            <v>6h</v>
          </cell>
          <cell r="P6">
            <v>199.40632688669984</v>
          </cell>
        </row>
        <row r="7">
          <cell r="O7" t="str">
            <v>10h</v>
          </cell>
          <cell r="P7">
            <v>178.86928643840753</v>
          </cell>
        </row>
        <row r="8">
          <cell r="O8" t="str">
            <v>15h</v>
          </cell>
          <cell r="P8">
            <v>198.36395331128978</v>
          </cell>
        </row>
        <row r="9">
          <cell r="P9">
            <v>92.195919755639792</v>
          </cell>
        </row>
        <row r="10">
          <cell r="P10">
            <v>71.373390447925743</v>
          </cell>
        </row>
        <row r="11">
          <cell r="P11">
            <v>83.779321192800012</v>
          </cell>
        </row>
        <row r="12">
          <cell r="P12">
            <v>81.064639780697576</v>
          </cell>
        </row>
        <row r="13">
          <cell r="P13">
            <v>72.668692955013725</v>
          </cell>
        </row>
        <row r="14">
          <cell r="P14">
            <v>49.871964418319344</v>
          </cell>
        </row>
      </sheetData>
    </sheetDataSet>
  </externalBook>
</externalLink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5">
    <tabColor rgb="FF09CF38"/>
  </sheetPr>
  <dimension ref="B6:L35"/>
  <sheetViews>
    <sheetView workbookViewId="0">
      <selection activeCell="E41" sqref="E41"/>
    </sheetView>
  </sheetViews>
  <sheetFormatPr defaultRowHeight="15" x14ac:dyDescent="0.25"/>
  <sheetData>
    <row r="6" spans="2:12" x14ac:dyDescent="0.25">
      <c r="C6" s="10" t="s">
        <v>44</v>
      </c>
      <c r="D6" s="10"/>
      <c r="E6" s="10"/>
      <c r="F6" s="10"/>
      <c r="G6" s="10" t="s">
        <v>45</v>
      </c>
      <c r="H6" s="10"/>
      <c r="I6" s="10" t="s">
        <v>46</v>
      </c>
      <c r="J6" s="10"/>
      <c r="K6" s="10"/>
      <c r="L6" s="10" t="s">
        <v>47</v>
      </c>
    </row>
    <row r="8" spans="2:12" x14ac:dyDescent="0.25">
      <c r="C8" t="s">
        <v>14</v>
      </c>
      <c r="F8" t="s">
        <v>27</v>
      </c>
      <c r="I8" t="s">
        <v>41</v>
      </c>
      <c r="L8" t="s">
        <v>48</v>
      </c>
    </row>
    <row r="9" spans="2:12" x14ac:dyDescent="0.25">
      <c r="B9" t="s">
        <v>28</v>
      </c>
      <c r="C9">
        <v>116.99728112346119</v>
      </c>
      <c r="F9" t="s">
        <v>28</v>
      </c>
      <c r="G9">
        <v>92.55860628689733</v>
      </c>
      <c r="I9">
        <v>31.205466116358259</v>
      </c>
      <c r="K9" t="s">
        <v>31</v>
      </c>
      <c r="L9">
        <v>143.17495705442485</v>
      </c>
    </row>
    <row r="10" spans="2:12" x14ac:dyDescent="0.25">
      <c r="B10" t="s">
        <v>29</v>
      </c>
      <c r="C10">
        <v>169.14210196218977</v>
      </c>
      <c r="F10" t="s">
        <v>29</v>
      </c>
      <c r="G10">
        <v>116.20672738519293</v>
      </c>
      <c r="I10">
        <v>78.212867618026763</v>
      </c>
      <c r="K10" t="s">
        <v>32</v>
      </c>
      <c r="L10">
        <v>212.16143075895548</v>
      </c>
    </row>
    <row r="11" spans="2:12" x14ac:dyDescent="0.25">
      <c r="B11">
        <v>2</v>
      </c>
      <c r="C11">
        <v>136.59972254514167</v>
      </c>
      <c r="F11">
        <v>2</v>
      </c>
      <c r="G11">
        <v>77.62447674623121</v>
      </c>
      <c r="I11">
        <v>31.51528715518609</v>
      </c>
      <c r="K11" t="s">
        <v>33</v>
      </c>
      <c r="L11">
        <v>162.75777458227088</v>
      </c>
    </row>
    <row r="12" spans="2:12" x14ac:dyDescent="0.25">
      <c r="B12">
        <v>6</v>
      </c>
      <c r="C12">
        <v>149.7827376294307</v>
      </c>
      <c r="F12">
        <v>6</v>
      </c>
      <c r="G12">
        <v>67.130596651478911</v>
      </c>
      <c r="I12">
        <v>71.530118255728013</v>
      </c>
      <c r="K12" t="s">
        <v>34</v>
      </c>
      <c r="L12">
        <v>199.40632688669984</v>
      </c>
    </row>
    <row r="13" spans="2:12" x14ac:dyDescent="0.25">
      <c r="B13">
        <v>10</v>
      </c>
      <c r="C13">
        <v>137.28246703859168</v>
      </c>
      <c r="F13">
        <v>10</v>
      </c>
      <c r="G13">
        <v>46.952327103386253</v>
      </c>
      <c r="I13">
        <v>51.261847480341658</v>
      </c>
      <c r="K13" t="s">
        <v>35</v>
      </c>
      <c r="L13">
        <v>178.86928643840753</v>
      </c>
    </row>
    <row r="14" spans="2:12" x14ac:dyDescent="0.25">
      <c r="B14">
        <v>15</v>
      </c>
      <c r="C14">
        <v>198.45127249538618</v>
      </c>
      <c r="F14">
        <v>15</v>
      </c>
      <c r="G14">
        <v>80.352641063913694</v>
      </c>
      <c r="I14">
        <v>116.96610068544409</v>
      </c>
      <c r="K14" t="s">
        <v>36</v>
      </c>
      <c r="L14">
        <v>198.36395331128978</v>
      </c>
    </row>
    <row r="15" spans="2:12" x14ac:dyDescent="0.25">
      <c r="B15" t="s">
        <v>30</v>
      </c>
      <c r="C15">
        <v>50.410269831312128</v>
      </c>
      <c r="F15" t="s">
        <v>30</v>
      </c>
      <c r="G15">
        <v>27.811354404042405</v>
      </c>
      <c r="I15">
        <v>32.252188908669666</v>
      </c>
      <c r="L15">
        <v>92.195919755639792</v>
      </c>
    </row>
    <row r="16" spans="2:12" x14ac:dyDescent="0.25">
      <c r="B16" t="s">
        <v>29</v>
      </c>
      <c r="C16">
        <v>63.78257790510353</v>
      </c>
      <c r="F16" t="s">
        <v>29</v>
      </c>
      <c r="G16">
        <v>34.960616050532252</v>
      </c>
      <c r="I16">
        <v>31.644027579189292</v>
      </c>
      <c r="L16">
        <v>71.373390447925743</v>
      </c>
    </row>
    <row r="17" spans="2:12" x14ac:dyDescent="0.25">
      <c r="B17">
        <v>2</v>
      </c>
      <c r="C17">
        <v>39.200096273949178</v>
      </c>
      <c r="F17">
        <v>2</v>
      </c>
      <c r="G17">
        <v>32.334870978788551</v>
      </c>
      <c r="I17">
        <v>36.238943505764439</v>
      </c>
      <c r="L17">
        <v>83.779321192800012</v>
      </c>
    </row>
    <row r="18" spans="2:12" x14ac:dyDescent="0.25">
      <c r="B18">
        <v>6</v>
      </c>
      <c r="C18">
        <v>44.801158490936999</v>
      </c>
      <c r="F18">
        <v>6</v>
      </c>
      <c r="G18">
        <v>30.521585830441563</v>
      </c>
      <c r="I18">
        <v>35.017158936750349</v>
      </c>
      <c r="L18">
        <v>81.064639780697576</v>
      </c>
    </row>
    <row r="19" spans="2:12" x14ac:dyDescent="0.25">
      <c r="B19">
        <v>10</v>
      </c>
      <c r="C19">
        <v>40.004857906242407</v>
      </c>
      <c r="F19">
        <v>10</v>
      </c>
      <c r="G19">
        <v>19.711854752895359</v>
      </c>
      <c r="I19">
        <v>40.709312585303024</v>
      </c>
      <c r="L19">
        <v>72.668692955013725</v>
      </c>
    </row>
    <row r="20" spans="2:12" x14ac:dyDescent="0.25">
      <c r="B20">
        <v>15</v>
      </c>
      <c r="C20">
        <v>52.1890078530895</v>
      </c>
      <c r="F20">
        <v>15</v>
      </c>
      <c r="G20">
        <v>23.843948428403074</v>
      </c>
      <c r="I20">
        <v>37.99717191775504</v>
      </c>
      <c r="L20">
        <v>49.871964418319344</v>
      </c>
    </row>
    <row r="23" spans="2:12" x14ac:dyDescent="0.25">
      <c r="C23" s="15"/>
      <c r="D23" s="16" t="s">
        <v>42</v>
      </c>
      <c r="E23" s="16" t="s">
        <v>43</v>
      </c>
    </row>
    <row r="24" spans="2:12" x14ac:dyDescent="0.25">
      <c r="C24" s="16" t="s">
        <v>28</v>
      </c>
      <c r="D24" s="15">
        <f>AVERAGE(C9,G9,I9,L9)</f>
        <v>95.98407764528541</v>
      </c>
      <c r="E24" s="15">
        <f>STDEV(C9,G9,I9,L9) /SQRT(4)</f>
        <v>23.938351700193614</v>
      </c>
    </row>
    <row r="25" spans="2:12" x14ac:dyDescent="0.25">
      <c r="C25" s="16" t="s">
        <v>29</v>
      </c>
      <c r="D25" s="15">
        <f t="shared" ref="D25:D35" si="0">AVERAGE(C10,G10,I10,L10)</f>
        <v>143.93078193109125</v>
      </c>
      <c r="E25" s="15">
        <f t="shared" ref="E25:E35" si="1">STDEV(C10,G10,I10,L10) /SQRT(4)</f>
        <v>29.4087565747928</v>
      </c>
    </row>
    <row r="26" spans="2:12" x14ac:dyDescent="0.25">
      <c r="C26" s="16">
        <v>2</v>
      </c>
      <c r="D26" s="15">
        <f t="shared" si="0"/>
        <v>102.12431525720746</v>
      </c>
      <c r="E26" s="15">
        <f t="shared" si="1"/>
        <v>29.511081300037439</v>
      </c>
    </row>
    <row r="27" spans="2:12" x14ac:dyDescent="0.25">
      <c r="C27" s="16">
        <v>6</v>
      </c>
      <c r="D27" s="15">
        <f t="shared" si="0"/>
        <v>121.96244485583438</v>
      </c>
      <c r="E27" s="15">
        <f t="shared" si="1"/>
        <v>32.043557201909429</v>
      </c>
    </row>
    <row r="28" spans="2:12" x14ac:dyDescent="0.25">
      <c r="C28" s="16">
        <v>10</v>
      </c>
      <c r="D28" s="15">
        <f t="shared" si="0"/>
        <v>103.59148201518178</v>
      </c>
      <c r="E28" s="15">
        <f t="shared" si="1"/>
        <v>32.59373000836888</v>
      </c>
    </row>
    <row r="29" spans="2:12" x14ac:dyDescent="0.25">
      <c r="C29" s="16">
        <v>15</v>
      </c>
      <c r="D29" s="15">
        <f t="shared" si="0"/>
        <v>148.53349188900842</v>
      </c>
      <c r="E29" s="15">
        <f t="shared" si="1"/>
        <v>29.748933192156436</v>
      </c>
    </row>
    <row r="30" spans="2:12" x14ac:dyDescent="0.25">
      <c r="C30" s="16" t="s">
        <v>30</v>
      </c>
      <c r="D30" s="15">
        <f t="shared" si="0"/>
        <v>50.667433224915996</v>
      </c>
      <c r="E30" s="15">
        <f t="shared" si="1"/>
        <v>14.680494113041483</v>
      </c>
    </row>
    <row r="31" spans="2:12" x14ac:dyDescent="0.25">
      <c r="C31" s="16" t="s">
        <v>29</v>
      </c>
      <c r="D31" s="15">
        <f t="shared" si="0"/>
        <v>50.440152995687704</v>
      </c>
      <c r="E31" s="15">
        <f t="shared" si="1"/>
        <v>10.03797426195624</v>
      </c>
    </row>
    <row r="32" spans="2:12" x14ac:dyDescent="0.25">
      <c r="C32" s="16">
        <v>2</v>
      </c>
      <c r="D32" s="15">
        <f t="shared" si="0"/>
        <v>47.888307987825542</v>
      </c>
      <c r="E32" s="15">
        <f t="shared" si="1"/>
        <v>12.045977707983344</v>
      </c>
    </row>
    <row r="33" spans="3:5" x14ac:dyDescent="0.25">
      <c r="C33" s="16">
        <v>6</v>
      </c>
      <c r="D33" s="15">
        <f t="shared" si="0"/>
        <v>47.851135759706622</v>
      </c>
      <c r="E33" s="15">
        <f t="shared" si="1"/>
        <v>11.465395299681351</v>
      </c>
    </row>
    <row r="34" spans="3:5" x14ac:dyDescent="0.25">
      <c r="C34" s="16">
        <v>10</v>
      </c>
      <c r="D34" s="15">
        <f t="shared" si="0"/>
        <v>43.27367954986363</v>
      </c>
      <c r="E34" s="15">
        <f t="shared" si="1"/>
        <v>10.941083027282687</v>
      </c>
    </row>
    <row r="35" spans="3:5" x14ac:dyDescent="0.25">
      <c r="C35" s="16">
        <v>15</v>
      </c>
      <c r="D35" s="15">
        <f t="shared" si="0"/>
        <v>40.975523154391738</v>
      </c>
      <c r="E35" s="15">
        <f t="shared" si="1"/>
        <v>6.5016045130628646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"/>
  <dimension ref="A1:AC29"/>
  <sheetViews>
    <sheetView topLeftCell="G1" zoomScale="70" zoomScaleNormal="70" workbookViewId="0">
      <selection activeCell="AH39" sqref="AH39"/>
    </sheetView>
  </sheetViews>
  <sheetFormatPr defaultRowHeight="15" x14ac:dyDescent="0.25"/>
  <cols>
    <col min="6" max="6" width="17.7109375" customWidth="1"/>
    <col min="7" max="7" width="14.28515625" customWidth="1"/>
  </cols>
  <sheetData>
    <row r="1" spans="1:29" x14ac:dyDescent="0.25">
      <c r="A1" t="s">
        <v>0</v>
      </c>
    </row>
    <row r="2" spans="1:29" x14ac:dyDescent="0.25">
      <c r="A2" t="s">
        <v>1</v>
      </c>
      <c r="B2" t="s">
        <v>2</v>
      </c>
      <c r="C2" t="s">
        <v>3</v>
      </c>
      <c r="D2" t="s">
        <v>4</v>
      </c>
      <c r="E2" t="s">
        <v>5</v>
      </c>
      <c r="F2" t="s">
        <v>6</v>
      </c>
      <c r="G2" t="s">
        <v>7</v>
      </c>
      <c r="H2" t="s">
        <v>8</v>
      </c>
      <c r="I2" t="s">
        <v>9</v>
      </c>
      <c r="J2" t="s">
        <v>10</v>
      </c>
      <c r="K2" t="s">
        <v>11</v>
      </c>
      <c r="M2" t="s">
        <v>13</v>
      </c>
      <c r="O2" s="10" t="s">
        <v>14</v>
      </c>
      <c r="R2" t="s">
        <v>14</v>
      </c>
    </row>
    <row r="3" spans="1:29" x14ac:dyDescent="0.25">
      <c r="A3">
        <v>1</v>
      </c>
      <c r="B3">
        <v>1</v>
      </c>
      <c r="D3" t="s">
        <v>12</v>
      </c>
      <c r="E3">
        <v>0.101744</v>
      </c>
      <c r="F3">
        <v>11228452</v>
      </c>
      <c r="G3" s="1">
        <v>29176204</v>
      </c>
      <c r="H3" t="s">
        <v>12</v>
      </c>
      <c r="I3" t="s">
        <v>12</v>
      </c>
      <c r="J3">
        <v>36.848866999999998</v>
      </c>
      <c r="K3">
        <v>31.666121</v>
      </c>
      <c r="M3">
        <f>G4/G3*100</f>
        <v>85.472071692396995</v>
      </c>
      <c r="O3" s="10">
        <f>G3/G4*100</f>
        <v>116.99728112346119</v>
      </c>
      <c r="R3" t="s">
        <v>15</v>
      </c>
      <c r="S3" t="s">
        <v>16</v>
      </c>
      <c r="T3" t="s">
        <v>17</v>
      </c>
      <c r="U3" t="s">
        <v>18</v>
      </c>
      <c r="V3" t="s">
        <v>19</v>
      </c>
      <c r="W3" t="s">
        <v>20</v>
      </c>
      <c r="X3" t="s">
        <v>21</v>
      </c>
      <c r="Y3" t="s">
        <v>22</v>
      </c>
      <c r="Z3" t="s">
        <v>23</v>
      </c>
      <c r="AA3" t="s">
        <v>24</v>
      </c>
      <c r="AB3" t="s">
        <v>25</v>
      </c>
      <c r="AC3" t="s">
        <v>26</v>
      </c>
    </row>
    <row r="4" spans="1:29" x14ac:dyDescent="0.25">
      <c r="A4">
        <v>1</v>
      </c>
      <c r="B4">
        <v>2</v>
      </c>
      <c r="D4" t="s">
        <v>12</v>
      </c>
      <c r="E4">
        <v>0.86918600000000001</v>
      </c>
      <c r="F4">
        <v>19243182</v>
      </c>
      <c r="G4" s="1">
        <v>24937506</v>
      </c>
      <c r="H4" t="s">
        <v>12</v>
      </c>
      <c r="I4" t="s">
        <v>12</v>
      </c>
      <c r="J4">
        <v>63.151133000000002</v>
      </c>
      <c r="K4">
        <v>54.269007000000002</v>
      </c>
      <c r="O4" s="10"/>
      <c r="R4">
        <v>116.99728112346099</v>
      </c>
      <c r="S4">
        <v>169.14210196218977</v>
      </c>
      <c r="T4">
        <v>136.59972254514167</v>
      </c>
      <c r="U4">
        <v>149.7827376294307</v>
      </c>
      <c r="V4">
        <v>137.28246703859168</v>
      </c>
      <c r="W4">
        <v>198.45127249538618</v>
      </c>
      <c r="X4">
        <v>50.410269831312128</v>
      </c>
      <c r="Y4">
        <v>63.78257790510353</v>
      </c>
      <c r="Z4">
        <v>39.200096273949178</v>
      </c>
      <c r="AA4">
        <v>44.801158490936999</v>
      </c>
      <c r="AB4">
        <v>40.004857906242407</v>
      </c>
      <c r="AC4">
        <v>52.1890078530895</v>
      </c>
    </row>
    <row r="5" spans="1:29" x14ac:dyDescent="0.25">
      <c r="A5">
        <v>2</v>
      </c>
      <c r="B5">
        <v>1</v>
      </c>
      <c r="D5" t="s">
        <v>12</v>
      </c>
      <c r="E5">
        <v>9.5930000000000001E-2</v>
      </c>
      <c r="F5">
        <v>21781872</v>
      </c>
      <c r="G5" s="1">
        <v>40776372</v>
      </c>
      <c r="H5" t="s">
        <v>12</v>
      </c>
      <c r="I5" t="s">
        <v>12</v>
      </c>
      <c r="J5">
        <v>53.570546</v>
      </c>
      <c r="K5">
        <v>49.377226999999998</v>
      </c>
      <c r="M5">
        <f t="shared" ref="M5:M23" si="0">G6/G5*100</f>
        <v>59.121885586093825</v>
      </c>
      <c r="O5" s="10">
        <f t="shared" ref="O5:O23" si="1">G5/G6*100</f>
        <v>169.14210196218977</v>
      </c>
    </row>
    <row r="6" spans="1:29" x14ac:dyDescent="0.25">
      <c r="A6">
        <v>2</v>
      </c>
      <c r="B6">
        <v>2</v>
      </c>
      <c r="D6" t="s">
        <v>12</v>
      </c>
      <c r="E6">
        <v>0.87209300000000001</v>
      </c>
      <c r="F6">
        <v>18878292</v>
      </c>
      <c r="G6" s="1">
        <v>24107760</v>
      </c>
      <c r="H6" t="s">
        <v>12</v>
      </c>
      <c r="I6" t="s">
        <v>12</v>
      </c>
      <c r="J6">
        <v>46.429454</v>
      </c>
      <c r="K6">
        <v>42.795115000000003</v>
      </c>
      <c r="O6" s="10"/>
    </row>
    <row r="7" spans="1:29" x14ac:dyDescent="0.25">
      <c r="A7">
        <v>3</v>
      </c>
      <c r="B7">
        <v>1</v>
      </c>
      <c r="D7" t="s">
        <v>12</v>
      </c>
      <c r="E7">
        <v>9.8836999999999994E-2</v>
      </c>
      <c r="F7">
        <v>15483688</v>
      </c>
      <c r="G7" s="1">
        <v>32623844</v>
      </c>
      <c r="H7" t="s">
        <v>12</v>
      </c>
      <c r="I7" t="s">
        <v>12</v>
      </c>
      <c r="J7">
        <v>44.704985999999998</v>
      </c>
      <c r="K7">
        <v>40.914746000000001</v>
      </c>
      <c r="M7">
        <f t="shared" si="0"/>
        <v>73.206590860353543</v>
      </c>
      <c r="O7" s="10">
        <f t="shared" si="1"/>
        <v>136.59972254514167</v>
      </c>
    </row>
    <row r="8" spans="1:29" x14ac:dyDescent="0.25">
      <c r="A8">
        <v>3</v>
      </c>
      <c r="B8">
        <v>2</v>
      </c>
      <c r="D8" t="s">
        <v>12</v>
      </c>
      <c r="E8">
        <v>0.87209300000000001</v>
      </c>
      <c r="F8">
        <v>19151572</v>
      </c>
      <c r="G8" s="1">
        <v>23882804</v>
      </c>
      <c r="H8" t="s">
        <v>12</v>
      </c>
      <c r="I8" t="s">
        <v>12</v>
      </c>
      <c r="J8">
        <v>55.295014000000002</v>
      </c>
      <c r="K8">
        <v>50.606915999999998</v>
      </c>
      <c r="O8" s="10"/>
    </row>
    <row r="9" spans="1:29" x14ac:dyDescent="0.25">
      <c r="A9">
        <v>4</v>
      </c>
      <c r="B9">
        <v>1</v>
      </c>
      <c r="D9" t="s">
        <v>12</v>
      </c>
      <c r="E9">
        <v>9.3022999999999995E-2</v>
      </c>
      <c r="F9">
        <v>19765096</v>
      </c>
      <c r="G9" s="1">
        <v>37821004</v>
      </c>
      <c r="H9" t="s">
        <v>12</v>
      </c>
      <c r="I9" t="s">
        <v>12</v>
      </c>
      <c r="J9">
        <v>51.508400000000002</v>
      </c>
      <c r="K9">
        <v>48.625407000000003</v>
      </c>
      <c r="M9">
        <f t="shared" si="0"/>
        <v>66.763367783679143</v>
      </c>
      <c r="O9" s="10">
        <f t="shared" si="1"/>
        <v>149.7827376294307</v>
      </c>
    </row>
    <row r="10" spans="1:29" x14ac:dyDescent="0.25">
      <c r="A10">
        <v>4</v>
      </c>
      <c r="B10">
        <v>2</v>
      </c>
      <c r="D10" t="s">
        <v>12</v>
      </c>
      <c r="E10">
        <v>0.875</v>
      </c>
      <c r="F10">
        <v>18607472</v>
      </c>
      <c r="G10" s="1">
        <v>25250576</v>
      </c>
      <c r="H10" t="s">
        <v>12</v>
      </c>
      <c r="I10" t="s">
        <v>12</v>
      </c>
      <c r="J10">
        <v>48.491599999999998</v>
      </c>
      <c r="K10">
        <v>45.777461000000002</v>
      </c>
      <c r="O10" s="10"/>
    </row>
    <row r="11" spans="1:29" x14ac:dyDescent="0.25">
      <c r="A11">
        <v>5</v>
      </c>
      <c r="B11">
        <v>1</v>
      </c>
      <c r="D11" t="s">
        <v>12</v>
      </c>
      <c r="E11">
        <v>9.0116000000000002E-2</v>
      </c>
      <c r="F11">
        <v>18185664</v>
      </c>
      <c r="G11" s="1">
        <v>32056752</v>
      </c>
      <c r="H11" t="s">
        <v>12</v>
      </c>
      <c r="I11" t="s">
        <v>12</v>
      </c>
      <c r="J11">
        <v>50.050927000000001</v>
      </c>
      <c r="K11">
        <v>43.025410999999998</v>
      </c>
      <c r="M11">
        <f t="shared" si="0"/>
        <v>72.842513801772554</v>
      </c>
      <c r="O11" s="10">
        <f t="shared" si="1"/>
        <v>137.28246703859168</v>
      </c>
    </row>
    <row r="12" spans="1:29" x14ac:dyDescent="0.25">
      <c r="A12">
        <v>5</v>
      </c>
      <c r="B12">
        <v>2</v>
      </c>
      <c r="D12" t="s">
        <v>12</v>
      </c>
      <c r="E12">
        <v>0.86918600000000001</v>
      </c>
      <c r="F12">
        <v>18148656</v>
      </c>
      <c r="G12" s="1">
        <v>23350944</v>
      </c>
      <c r="H12" t="s">
        <v>12</v>
      </c>
      <c r="I12" t="s">
        <v>12</v>
      </c>
      <c r="J12">
        <v>49.949072999999999</v>
      </c>
      <c r="K12">
        <v>42.937854000000002</v>
      </c>
      <c r="O12" s="10"/>
    </row>
    <row r="13" spans="1:29" x14ac:dyDescent="0.25">
      <c r="A13">
        <v>6</v>
      </c>
      <c r="B13">
        <v>1</v>
      </c>
      <c r="D13" t="s">
        <v>12</v>
      </c>
      <c r="E13">
        <v>8.1394999999999995E-2</v>
      </c>
      <c r="F13">
        <v>30248944</v>
      </c>
      <c r="G13" s="1">
        <v>43954504</v>
      </c>
      <c r="H13" t="s">
        <v>12</v>
      </c>
      <c r="I13" t="s">
        <v>12</v>
      </c>
      <c r="J13">
        <v>63.920990000000003</v>
      </c>
      <c r="K13">
        <v>57.579917000000002</v>
      </c>
      <c r="M13">
        <f>G14/G13*100</f>
        <v>50.390203470388386</v>
      </c>
      <c r="O13" s="10">
        <f t="shared" si="1"/>
        <v>198.45127249538618</v>
      </c>
    </row>
    <row r="14" spans="1:29" x14ac:dyDescent="0.25">
      <c r="A14">
        <v>6</v>
      </c>
      <c r="B14">
        <v>2</v>
      </c>
      <c r="D14" t="s">
        <v>12</v>
      </c>
      <c r="E14">
        <v>0.86337200000000003</v>
      </c>
      <c r="F14">
        <v>17073452</v>
      </c>
      <c r="G14" s="1">
        <v>22148764</v>
      </c>
      <c r="H14" t="s">
        <v>12</v>
      </c>
      <c r="I14" t="s">
        <v>12</v>
      </c>
      <c r="J14">
        <v>36.079009999999997</v>
      </c>
      <c r="K14">
        <v>32.49991</v>
      </c>
      <c r="O14" s="10"/>
    </row>
    <row r="15" spans="1:29" x14ac:dyDescent="0.25">
      <c r="A15" s="6">
        <v>7</v>
      </c>
      <c r="B15" s="6">
        <v>1</v>
      </c>
      <c r="C15" s="6"/>
      <c r="D15" s="6" t="s">
        <v>12</v>
      </c>
      <c r="E15" s="6">
        <v>0.12209299999999999</v>
      </c>
      <c r="F15" s="6">
        <v>2869856</v>
      </c>
      <c r="G15" s="7">
        <v>11526284</v>
      </c>
      <c r="H15" t="s">
        <v>12</v>
      </c>
      <c r="I15" t="s">
        <v>12</v>
      </c>
      <c r="J15">
        <v>14.195486000000001</v>
      </c>
      <c r="K15">
        <v>11.724883</v>
      </c>
      <c r="M15">
        <f>G16/G15*100</f>
        <v>198.37227678929307</v>
      </c>
      <c r="O15" s="10">
        <f t="shared" si="1"/>
        <v>50.410269831312128</v>
      </c>
    </row>
    <row r="16" spans="1:29" x14ac:dyDescent="0.25">
      <c r="A16" s="2">
        <v>7</v>
      </c>
      <c r="B16" s="2">
        <v>2</v>
      </c>
      <c r="C16" s="2"/>
      <c r="D16" s="2" t="s">
        <v>12</v>
      </c>
      <c r="E16" s="2">
        <v>0.86046500000000004</v>
      </c>
      <c r="F16" s="2">
        <v>17346824</v>
      </c>
      <c r="G16" s="3">
        <v>22864952</v>
      </c>
      <c r="H16" t="s">
        <v>12</v>
      </c>
      <c r="I16" t="s">
        <v>12</v>
      </c>
      <c r="J16">
        <v>85.804513999999998</v>
      </c>
      <c r="K16">
        <v>70.870970999999997</v>
      </c>
      <c r="O16" s="10"/>
    </row>
    <row r="17" spans="1:15" x14ac:dyDescent="0.25">
      <c r="A17" s="2">
        <v>8</v>
      </c>
      <c r="B17" s="2">
        <v>1</v>
      </c>
      <c r="C17" s="2"/>
      <c r="D17" s="2" t="s">
        <v>12</v>
      </c>
      <c r="E17" s="2">
        <v>0.11046499999999999</v>
      </c>
      <c r="F17" s="2">
        <v>7098532</v>
      </c>
      <c r="G17" s="3">
        <v>15578570</v>
      </c>
      <c r="H17" t="s">
        <v>12</v>
      </c>
      <c r="I17" t="s">
        <v>12</v>
      </c>
      <c r="J17">
        <v>28.279508</v>
      </c>
      <c r="K17">
        <v>25.093406999999999</v>
      </c>
      <c r="M17">
        <f>G18/G17*100</f>
        <v>156.78262510615545</v>
      </c>
      <c r="O17" s="10">
        <f t="shared" si="1"/>
        <v>63.78257790510353</v>
      </c>
    </row>
    <row r="18" spans="1:15" x14ac:dyDescent="0.25">
      <c r="A18" s="2">
        <v>8</v>
      </c>
      <c r="B18" s="2">
        <v>2</v>
      </c>
      <c r="C18" s="2"/>
      <c r="D18" s="2" t="s">
        <v>12</v>
      </c>
      <c r="E18" s="2">
        <v>0.86337200000000003</v>
      </c>
      <c r="F18" s="2">
        <v>18002796</v>
      </c>
      <c r="G18" s="3">
        <v>24424491</v>
      </c>
      <c r="H18" t="s">
        <v>12</v>
      </c>
      <c r="I18" t="s">
        <v>12</v>
      </c>
      <c r="J18">
        <v>71.720491999999993</v>
      </c>
      <c r="K18">
        <v>63.640127</v>
      </c>
      <c r="O18" s="10"/>
    </row>
    <row r="19" spans="1:15" x14ac:dyDescent="0.25">
      <c r="A19" s="2">
        <v>9</v>
      </c>
      <c r="B19" s="2">
        <v>1</v>
      </c>
      <c r="C19" s="2"/>
      <c r="D19" s="2" t="s">
        <v>12</v>
      </c>
      <c r="E19" s="2">
        <v>0.13953499999999999</v>
      </c>
      <c r="F19" s="2">
        <v>3005250</v>
      </c>
      <c r="G19" s="3">
        <v>9446400</v>
      </c>
      <c r="H19" t="s">
        <v>12</v>
      </c>
      <c r="I19" t="s">
        <v>12</v>
      </c>
      <c r="J19">
        <v>14.354633</v>
      </c>
      <c r="K19">
        <v>10.936871999999999</v>
      </c>
      <c r="M19">
        <f t="shared" si="0"/>
        <v>255.10141429539294</v>
      </c>
      <c r="O19" s="10">
        <f t="shared" si="1"/>
        <v>39.200096273949178</v>
      </c>
    </row>
    <row r="20" spans="1:15" x14ac:dyDescent="0.25">
      <c r="A20" s="2">
        <v>9</v>
      </c>
      <c r="B20" s="2">
        <v>2</v>
      </c>
      <c r="C20" s="2"/>
      <c r="D20" s="2" t="s">
        <v>12</v>
      </c>
      <c r="E20" s="2">
        <v>0.86918600000000001</v>
      </c>
      <c r="F20" s="2">
        <v>17930500</v>
      </c>
      <c r="G20" s="3">
        <v>24097900</v>
      </c>
      <c r="H20" t="s">
        <v>12</v>
      </c>
      <c r="I20" t="s">
        <v>12</v>
      </c>
      <c r="J20">
        <v>85.645366999999993</v>
      </c>
      <c r="K20">
        <v>65.253664999999998</v>
      </c>
      <c r="O20" s="10"/>
    </row>
    <row r="21" spans="1:15" x14ac:dyDescent="0.25">
      <c r="A21" s="2">
        <v>10</v>
      </c>
      <c r="B21" s="2">
        <v>1</v>
      </c>
      <c r="C21" s="2"/>
      <c r="D21" s="2" t="s">
        <v>12</v>
      </c>
      <c r="E21" s="2">
        <v>0.101744</v>
      </c>
      <c r="F21" s="2">
        <v>3669292</v>
      </c>
      <c r="G21" s="3">
        <v>10427208</v>
      </c>
      <c r="H21" t="s">
        <v>12</v>
      </c>
      <c r="I21" t="s">
        <v>12</v>
      </c>
      <c r="J21">
        <v>17.313414000000002</v>
      </c>
      <c r="K21">
        <v>14.217955</v>
      </c>
      <c r="M21">
        <f t="shared" si="0"/>
        <v>223.20851372678092</v>
      </c>
      <c r="O21" s="10">
        <f t="shared" si="1"/>
        <v>44.801158490936999</v>
      </c>
    </row>
    <row r="22" spans="1:15" x14ac:dyDescent="0.25">
      <c r="A22" s="2">
        <v>10</v>
      </c>
      <c r="B22" s="2">
        <v>2</v>
      </c>
      <c r="C22" s="2"/>
      <c r="D22" s="2" t="s">
        <v>12</v>
      </c>
      <c r="E22" s="2">
        <v>0.86918600000000001</v>
      </c>
      <c r="F22" s="2">
        <v>17524056</v>
      </c>
      <c r="G22" s="3">
        <v>23274416</v>
      </c>
      <c r="H22" t="s">
        <v>12</v>
      </c>
      <c r="I22" t="s">
        <v>12</v>
      </c>
      <c r="J22">
        <v>82.686586000000005</v>
      </c>
      <c r="K22">
        <v>67.903085000000004</v>
      </c>
      <c r="O22" s="10"/>
    </row>
    <row r="23" spans="1:15" x14ac:dyDescent="0.25">
      <c r="A23" s="2">
        <v>11</v>
      </c>
      <c r="B23" s="2">
        <v>1</v>
      </c>
      <c r="C23" s="2"/>
      <c r="D23" s="2" t="s">
        <v>12</v>
      </c>
      <c r="E23" s="2">
        <v>0.113372</v>
      </c>
      <c r="F23" s="2">
        <v>2803304</v>
      </c>
      <c r="G23" s="3">
        <v>10698912</v>
      </c>
      <c r="H23" t="s">
        <v>12</v>
      </c>
      <c r="I23" t="s">
        <v>12</v>
      </c>
      <c r="J23">
        <v>12.674448</v>
      </c>
      <c r="K23">
        <v>10.597391</v>
      </c>
      <c r="M23">
        <f t="shared" si="0"/>
        <v>249.96964177292048</v>
      </c>
      <c r="O23" s="10">
        <f t="shared" si="1"/>
        <v>40.004857906242407</v>
      </c>
    </row>
    <row r="24" spans="1:15" x14ac:dyDescent="0.25">
      <c r="A24" s="2">
        <v>11</v>
      </c>
      <c r="B24" s="2">
        <v>2</v>
      </c>
      <c r="C24" s="2"/>
      <c r="D24" s="2" t="s">
        <v>12</v>
      </c>
      <c r="E24" s="2">
        <v>0.86337200000000003</v>
      </c>
      <c r="F24" s="2">
        <v>19314456</v>
      </c>
      <c r="G24" s="3">
        <v>26744032</v>
      </c>
      <c r="H24" t="s">
        <v>12</v>
      </c>
      <c r="I24" t="s">
        <v>12</v>
      </c>
      <c r="J24">
        <v>87.325552000000002</v>
      </c>
      <c r="K24">
        <v>73.014854999999997</v>
      </c>
      <c r="O24" s="10"/>
    </row>
    <row r="25" spans="1:15" x14ac:dyDescent="0.25">
      <c r="A25" s="2">
        <v>12</v>
      </c>
      <c r="B25" s="2">
        <v>1</v>
      </c>
      <c r="C25" s="2"/>
      <c r="D25" s="2" t="s">
        <v>12</v>
      </c>
      <c r="E25" s="2">
        <v>0.125</v>
      </c>
      <c r="F25" s="2">
        <v>1951675</v>
      </c>
      <c r="G25" s="3">
        <v>10541355</v>
      </c>
      <c r="H25" t="s">
        <v>12</v>
      </c>
      <c r="I25" t="s">
        <v>12</v>
      </c>
      <c r="J25">
        <v>11.518449</v>
      </c>
      <c r="K25">
        <v>9.1696770000000001</v>
      </c>
      <c r="M25">
        <f>G26/G25*100</f>
        <v>191.61123024506813</v>
      </c>
      <c r="O25" s="10">
        <f>G25/G26*100</f>
        <v>52.1890078530895</v>
      </c>
    </row>
    <row r="26" spans="1:15" x14ac:dyDescent="0.25">
      <c r="A26" s="4">
        <v>12</v>
      </c>
      <c r="B26" s="4">
        <v>2</v>
      </c>
      <c r="C26" s="4"/>
      <c r="D26" s="4" t="s">
        <v>12</v>
      </c>
      <c r="E26" s="4">
        <v>0.85465100000000005</v>
      </c>
      <c r="F26" s="4">
        <v>14992230</v>
      </c>
      <c r="G26" s="5">
        <v>20198420</v>
      </c>
      <c r="H26" t="s">
        <v>12</v>
      </c>
      <c r="I26" t="s">
        <v>12</v>
      </c>
      <c r="J26">
        <v>88.481550999999996</v>
      </c>
      <c r="K26">
        <v>70.438935000000001</v>
      </c>
      <c r="O26" s="10"/>
    </row>
    <row r="29" spans="1:15" x14ac:dyDescent="0.25">
      <c r="B29" t="s">
        <v>27</v>
      </c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2"/>
  <dimension ref="A1:U29"/>
  <sheetViews>
    <sheetView workbookViewId="0">
      <selection activeCell="Q40" sqref="Q40"/>
    </sheetView>
  </sheetViews>
  <sheetFormatPr defaultRowHeight="15" x14ac:dyDescent="0.25"/>
  <sheetData>
    <row r="1" spans="1:21" x14ac:dyDescent="0.25">
      <c r="A1" s="8"/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10"/>
      <c r="T1" s="8"/>
      <c r="U1" s="8"/>
    </row>
    <row r="2" spans="1:21" x14ac:dyDescent="0.25">
      <c r="A2" s="8" t="s">
        <v>1</v>
      </c>
      <c r="B2" s="8" t="s">
        <v>2</v>
      </c>
      <c r="C2" s="8" t="s">
        <v>3</v>
      </c>
      <c r="D2" s="8" t="s">
        <v>4</v>
      </c>
      <c r="E2" s="8" t="s">
        <v>5</v>
      </c>
      <c r="F2" s="10" t="s">
        <v>6</v>
      </c>
      <c r="G2" s="9" t="s">
        <v>7</v>
      </c>
      <c r="H2" s="8" t="s">
        <v>8</v>
      </c>
      <c r="I2" s="8" t="s">
        <v>9</v>
      </c>
      <c r="J2" s="8" t="s">
        <v>10</v>
      </c>
      <c r="K2" s="8" t="s">
        <v>11</v>
      </c>
      <c r="L2" s="8"/>
      <c r="M2" s="8">
        <v>12</v>
      </c>
      <c r="N2" s="8">
        <v>2</v>
      </c>
      <c r="O2" s="8"/>
      <c r="P2" s="8" t="s">
        <v>12</v>
      </c>
      <c r="Q2" s="8">
        <v>0.84569700000000003</v>
      </c>
      <c r="R2" s="10">
        <v>11945988</v>
      </c>
      <c r="S2" s="9">
        <v>18324414</v>
      </c>
      <c r="T2" s="8" t="s">
        <v>12</v>
      </c>
      <c r="U2" s="8" t="s">
        <v>12</v>
      </c>
    </row>
    <row r="3" spans="1:21" x14ac:dyDescent="0.25">
      <c r="A3" s="8">
        <v>12</v>
      </c>
      <c r="B3" s="8">
        <v>1</v>
      </c>
      <c r="C3" s="8"/>
      <c r="D3" s="8" t="s">
        <v>12</v>
      </c>
      <c r="E3" s="8">
        <v>0.13946600000000001</v>
      </c>
      <c r="F3" s="10">
        <v>11057040</v>
      </c>
      <c r="G3" s="9">
        <v>46533852</v>
      </c>
      <c r="H3" s="8" t="s">
        <v>12</v>
      </c>
      <c r="I3" s="8" t="s">
        <v>12</v>
      </c>
      <c r="J3" s="8">
        <v>48.067759000000002</v>
      </c>
      <c r="K3" s="8">
        <v>40.418875</v>
      </c>
      <c r="L3" s="8"/>
      <c r="M3" s="8">
        <v>11</v>
      </c>
      <c r="N3" s="8">
        <v>2</v>
      </c>
      <c r="O3" s="8"/>
      <c r="P3" s="8" t="s">
        <v>12</v>
      </c>
      <c r="Q3" s="8">
        <v>0.85163199999999994</v>
      </c>
      <c r="R3" s="10">
        <v>12423995</v>
      </c>
      <c r="S3" s="9">
        <v>19908178</v>
      </c>
      <c r="T3" s="8" t="s">
        <v>12</v>
      </c>
      <c r="U3" s="8" t="s">
        <v>12</v>
      </c>
    </row>
    <row r="4" spans="1:21" x14ac:dyDescent="0.25">
      <c r="A4" s="8">
        <v>11</v>
      </c>
      <c r="B4" s="8">
        <v>1</v>
      </c>
      <c r="C4" s="8"/>
      <c r="D4" s="8" t="s">
        <v>12</v>
      </c>
      <c r="E4" s="8">
        <v>0.106825</v>
      </c>
      <c r="F4" s="10">
        <v>14437518</v>
      </c>
      <c r="G4" s="9">
        <v>49519384</v>
      </c>
      <c r="H4" s="8" t="s">
        <v>12</v>
      </c>
      <c r="I4" s="8" t="s">
        <v>12</v>
      </c>
      <c r="J4" s="8">
        <v>53.747970000000002</v>
      </c>
      <c r="K4" s="8">
        <v>47.989134</v>
      </c>
      <c r="L4" s="8"/>
      <c r="M4" s="8">
        <v>10</v>
      </c>
      <c r="N4" s="8">
        <v>2</v>
      </c>
      <c r="O4" s="8"/>
      <c r="P4" s="8" t="s">
        <v>12</v>
      </c>
      <c r="Q4" s="8">
        <v>0.85756699999999997</v>
      </c>
      <c r="R4" s="10">
        <v>13304252</v>
      </c>
      <c r="S4" s="9">
        <v>21732464</v>
      </c>
      <c r="T4" s="8" t="s">
        <v>12</v>
      </c>
      <c r="U4" s="8" t="s">
        <v>12</v>
      </c>
    </row>
    <row r="5" spans="1:21" x14ac:dyDescent="0.25">
      <c r="A5" s="8">
        <v>10</v>
      </c>
      <c r="B5" s="8">
        <v>1</v>
      </c>
      <c r="C5" s="8"/>
      <c r="D5" s="8" t="s">
        <v>12</v>
      </c>
      <c r="E5" s="8">
        <v>0.106825</v>
      </c>
      <c r="F5" s="10">
        <v>10327356</v>
      </c>
      <c r="G5" s="9">
        <v>44479292</v>
      </c>
      <c r="H5" s="8" t="s">
        <v>12</v>
      </c>
      <c r="I5" s="8" t="s">
        <v>12</v>
      </c>
      <c r="J5" s="8">
        <v>43.701453000000001</v>
      </c>
      <c r="K5" s="8">
        <v>33.928873000000003</v>
      </c>
      <c r="L5" s="8"/>
      <c r="M5" s="8">
        <v>9</v>
      </c>
      <c r="N5" s="8">
        <v>2</v>
      </c>
      <c r="O5" s="8"/>
      <c r="P5" s="8" t="s">
        <v>12</v>
      </c>
      <c r="Q5" s="8">
        <v>0.86350099999999996</v>
      </c>
      <c r="R5" s="10">
        <v>17740608</v>
      </c>
      <c r="S5" s="9">
        <v>28457280</v>
      </c>
      <c r="T5" s="8" t="s">
        <v>12</v>
      </c>
      <c r="U5" s="8" t="s">
        <v>12</v>
      </c>
    </row>
    <row r="6" spans="1:21" x14ac:dyDescent="0.25">
      <c r="A6" s="8">
        <v>9</v>
      </c>
      <c r="B6" s="8">
        <v>1</v>
      </c>
      <c r="C6" s="8"/>
      <c r="D6" s="8" t="s">
        <v>12</v>
      </c>
      <c r="E6" s="8">
        <v>9.4954999999999998E-2</v>
      </c>
      <c r="F6" s="10">
        <v>11909376</v>
      </c>
      <c r="G6" s="9">
        <v>46141392</v>
      </c>
      <c r="H6" s="8" t="s">
        <v>12</v>
      </c>
      <c r="I6" s="8" t="s">
        <v>12</v>
      </c>
      <c r="J6" s="8">
        <v>40.166550999999998</v>
      </c>
      <c r="K6" s="8">
        <v>37.808638000000002</v>
      </c>
      <c r="L6" s="8"/>
      <c r="M6" s="8">
        <v>8</v>
      </c>
      <c r="N6" s="8">
        <v>2</v>
      </c>
      <c r="O6" s="8"/>
      <c r="P6" s="8" t="s">
        <v>12</v>
      </c>
      <c r="Q6" s="8">
        <v>0.86646900000000004</v>
      </c>
      <c r="R6" s="10">
        <v>21113716</v>
      </c>
      <c r="S6" s="9">
        <v>27596567</v>
      </c>
      <c r="T6" s="8" t="s">
        <v>12</v>
      </c>
      <c r="U6" s="8" t="s">
        <v>12</v>
      </c>
    </row>
    <row r="7" spans="1:21" x14ac:dyDescent="0.25">
      <c r="A7" s="8">
        <v>8</v>
      </c>
      <c r="B7" s="8">
        <v>1</v>
      </c>
      <c r="C7" s="8"/>
      <c r="D7" s="8" t="s">
        <v>12</v>
      </c>
      <c r="E7" s="8">
        <v>9.4954999999999998E-2</v>
      </c>
      <c r="F7" s="10">
        <v>9913381</v>
      </c>
      <c r="G7" s="9">
        <v>43633766</v>
      </c>
      <c r="H7" s="8" t="s">
        <v>12</v>
      </c>
      <c r="I7" s="8" t="s">
        <v>12</v>
      </c>
      <c r="J7" s="8">
        <v>31.95072</v>
      </c>
      <c r="K7" s="8">
        <v>28.659613</v>
      </c>
      <c r="L7" s="8"/>
      <c r="M7" s="8">
        <v>7</v>
      </c>
      <c r="N7" s="8">
        <v>2</v>
      </c>
      <c r="O7" s="8"/>
      <c r="P7" s="8" t="s">
        <v>12</v>
      </c>
      <c r="Q7" s="8">
        <v>0.86646900000000004</v>
      </c>
      <c r="R7" s="10">
        <v>19230432</v>
      </c>
      <c r="S7" s="9">
        <v>25365744</v>
      </c>
      <c r="T7" s="8" t="s">
        <v>12</v>
      </c>
      <c r="U7" s="8" t="s">
        <v>12</v>
      </c>
    </row>
    <row r="8" spans="1:21" x14ac:dyDescent="0.25">
      <c r="A8" s="8">
        <v>7</v>
      </c>
      <c r="B8" s="8">
        <v>1</v>
      </c>
      <c r="C8" s="8"/>
      <c r="D8" s="8" t="s">
        <v>12</v>
      </c>
      <c r="E8" s="8">
        <v>9.4954999999999998E-2</v>
      </c>
      <c r="F8" s="10">
        <v>15452160</v>
      </c>
      <c r="G8" s="9">
        <v>52392768</v>
      </c>
      <c r="H8" s="8" t="s">
        <v>12</v>
      </c>
      <c r="I8" s="8" t="s">
        <v>12</v>
      </c>
      <c r="J8" s="8">
        <v>44.553071000000003</v>
      </c>
      <c r="K8" s="8">
        <v>39.352598999999998</v>
      </c>
      <c r="L8" s="8"/>
      <c r="M8" s="8">
        <v>6</v>
      </c>
      <c r="N8" s="8">
        <v>2</v>
      </c>
      <c r="O8" s="8"/>
      <c r="P8" s="8" t="s">
        <v>12</v>
      </c>
      <c r="Q8" s="8">
        <v>0.86943599999999999</v>
      </c>
      <c r="R8" s="10">
        <v>19045491</v>
      </c>
      <c r="S8" s="9">
        <v>25712619</v>
      </c>
      <c r="T8" s="8" t="s">
        <v>12</v>
      </c>
      <c r="U8" s="8" t="s">
        <v>12</v>
      </c>
    </row>
    <row r="9" spans="1:21" x14ac:dyDescent="0.25">
      <c r="A9" s="8">
        <v>6</v>
      </c>
      <c r="B9" s="8">
        <v>1</v>
      </c>
      <c r="C9" s="8"/>
      <c r="D9" s="8" t="s">
        <v>12</v>
      </c>
      <c r="E9" s="8">
        <v>0.16913900000000001</v>
      </c>
      <c r="F9" s="10">
        <v>5296809</v>
      </c>
      <c r="G9" s="9">
        <v>41677506</v>
      </c>
      <c r="H9" s="8" t="s">
        <v>12</v>
      </c>
      <c r="I9" s="8" t="s">
        <v>12</v>
      </c>
      <c r="J9" s="8">
        <v>21.759689999999999</v>
      </c>
      <c r="K9" s="8">
        <v>19.246334999999998</v>
      </c>
      <c r="L9" s="8"/>
      <c r="M9" s="8">
        <v>5</v>
      </c>
      <c r="N9" s="8">
        <v>2</v>
      </c>
      <c r="O9" s="8"/>
      <c r="P9" s="8" t="s">
        <v>12</v>
      </c>
      <c r="Q9" s="8">
        <v>0.86943599999999999</v>
      </c>
      <c r="R9" s="10">
        <v>18279020</v>
      </c>
      <c r="S9" s="9">
        <v>24804948</v>
      </c>
      <c r="T9" s="8" t="s">
        <v>12</v>
      </c>
      <c r="U9" s="8" t="s">
        <v>12</v>
      </c>
    </row>
    <row r="10" spans="1:21" x14ac:dyDescent="0.25">
      <c r="A10" s="8">
        <v>5</v>
      </c>
      <c r="B10" s="8">
        <v>1</v>
      </c>
      <c r="C10" s="8"/>
      <c r="D10" s="8" t="s">
        <v>12</v>
      </c>
      <c r="E10" s="8">
        <v>0.12759599999999999</v>
      </c>
      <c r="F10" s="10">
        <v>6390458</v>
      </c>
      <c r="G10" s="9">
        <v>38068036</v>
      </c>
      <c r="H10" s="8" t="s">
        <v>12</v>
      </c>
      <c r="I10" s="8" t="s">
        <v>12</v>
      </c>
      <c r="J10" s="8">
        <v>25.904309999999999</v>
      </c>
      <c r="K10" s="8">
        <v>21.896706999999999</v>
      </c>
      <c r="L10" s="8"/>
      <c r="M10" s="8">
        <v>4</v>
      </c>
      <c r="N10" s="8">
        <v>2</v>
      </c>
      <c r="O10" s="8"/>
      <c r="P10" s="8" t="s">
        <v>12</v>
      </c>
      <c r="Q10" s="8">
        <v>0.87537100000000001</v>
      </c>
      <c r="R10" s="10">
        <v>20254344</v>
      </c>
      <c r="S10" s="9">
        <v>28326369</v>
      </c>
      <c r="T10" s="8" t="s">
        <v>12</v>
      </c>
      <c r="U10" s="8" t="s">
        <v>12</v>
      </c>
    </row>
    <row r="11" spans="1:21" x14ac:dyDescent="0.25">
      <c r="A11" s="8">
        <v>4</v>
      </c>
      <c r="B11" s="8">
        <v>1</v>
      </c>
      <c r="C11" s="8"/>
      <c r="D11" s="8" t="s">
        <v>12</v>
      </c>
      <c r="E11" s="8">
        <v>0.222552</v>
      </c>
      <c r="F11" s="10">
        <v>6549216</v>
      </c>
      <c r="G11" s="9">
        <v>38528256</v>
      </c>
      <c r="H11" s="8" t="s">
        <v>12</v>
      </c>
      <c r="I11" s="8" t="s">
        <v>12</v>
      </c>
      <c r="J11" s="8">
        <v>24.434127</v>
      </c>
      <c r="K11" s="8">
        <v>20.798639999999999</v>
      </c>
      <c r="L11" s="8"/>
      <c r="M11" s="8">
        <v>3</v>
      </c>
      <c r="N11" s="8">
        <v>2</v>
      </c>
      <c r="O11" s="8"/>
      <c r="P11" s="8" t="s">
        <v>12</v>
      </c>
      <c r="Q11" s="8">
        <v>0.87833799999999995</v>
      </c>
      <c r="R11" s="10">
        <v>21443604</v>
      </c>
      <c r="S11" s="9">
        <v>30075812</v>
      </c>
      <c r="T11" s="8" t="s">
        <v>12</v>
      </c>
      <c r="U11" s="8" t="s">
        <v>12</v>
      </c>
    </row>
    <row r="12" spans="1:21" x14ac:dyDescent="0.25">
      <c r="A12" s="8">
        <v>3</v>
      </c>
      <c r="B12" s="8">
        <v>1</v>
      </c>
      <c r="C12" s="8"/>
      <c r="D12" s="8" t="s">
        <v>12</v>
      </c>
      <c r="E12" s="8">
        <v>0.13353100000000001</v>
      </c>
      <c r="F12" s="10">
        <v>6544928</v>
      </c>
      <c r="G12" s="9">
        <v>44884008</v>
      </c>
      <c r="H12" s="8" t="s">
        <v>12</v>
      </c>
      <c r="I12" s="8" t="s">
        <v>12</v>
      </c>
      <c r="J12" s="8">
        <v>23.384319999999999</v>
      </c>
      <c r="K12" s="8">
        <v>21.206612</v>
      </c>
      <c r="L12" s="8"/>
      <c r="M12" s="8">
        <v>2</v>
      </c>
      <c r="N12" s="8">
        <v>2</v>
      </c>
      <c r="O12" s="8"/>
      <c r="P12" s="8" t="s">
        <v>12</v>
      </c>
      <c r="Q12" s="8">
        <v>0.87240399999999996</v>
      </c>
      <c r="R12" s="10">
        <v>23101266</v>
      </c>
      <c r="S12" s="9">
        <v>32388978</v>
      </c>
      <c r="T12" s="8" t="s">
        <v>12</v>
      </c>
      <c r="U12" s="8" t="s">
        <v>12</v>
      </c>
    </row>
    <row r="13" spans="1:21" x14ac:dyDescent="0.25">
      <c r="A13" s="8">
        <v>2</v>
      </c>
      <c r="B13" s="8">
        <v>1</v>
      </c>
      <c r="C13" s="8"/>
      <c r="D13" s="8" t="s">
        <v>12</v>
      </c>
      <c r="E13" s="8">
        <v>0.16913900000000001</v>
      </c>
      <c r="F13" s="10">
        <v>4553688</v>
      </c>
      <c r="G13" s="9">
        <v>41913942</v>
      </c>
      <c r="H13" s="8" t="s">
        <v>12</v>
      </c>
      <c r="I13" s="8" t="s">
        <v>12</v>
      </c>
      <c r="J13" s="8">
        <v>16.466083999999999</v>
      </c>
      <c r="K13" s="8">
        <v>14.883590999999999</v>
      </c>
      <c r="L13" s="8"/>
      <c r="M13" s="8">
        <v>1</v>
      </c>
      <c r="N13" s="8">
        <v>2</v>
      </c>
      <c r="O13" s="8"/>
      <c r="P13" s="8" t="s">
        <v>12</v>
      </c>
      <c r="Q13" s="8">
        <v>0.86646900000000004</v>
      </c>
      <c r="R13" s="10">
        <v>13417308</v>
      </c>
      <c r="S13" s="9">
        <v>19416900</v>
      </c>
      <c r="T13" s="8" t="s">
        <v>12</v>
      </c>
      <c r="U13" s="8" t="s">
        <v>12</v>
      </c>
    </row>
    <row r="14" spans="1:21" x14ac:dyDescent="0.25">
      <c r="A14" s="8">
        <v>1</v>
      </c>
      <c r="B14" s="8">
        <v>1</v>
      </c>
      <c r="C14" s="8"/>
      <c r="D14" s="8" t="s">
        <v>12</v>
      </c>
      <c r="E14" s="8">
        <v>0.255193</v>
      </c>
      <c r="F14" s="10">
        <v>3199216</v>
      </c>
      <c r="G14" s="9">
        <v>49166529</v>
      </c>
      <c r="H14" s="8" t="s">
        <v>12</v>
      </c>
      <c r="I14" s="8" t="s">
        <v>12</v>
      </c>
      <c r="J14" s="8">
        <v>11.141475</v>
      </c>
      <c r="K14" s="8">
        <v>9.7575369999999992</v>
      </c>
      <c r="L14" s="8"/>
      <c r="M14" s="8"/>
      <c r="N14" s="8"/>
      <c r="O14" s="8"/>
      <c r="P14" s="8"/>
      <c r="Q14" s="8"/>
      <c r="R14" s="8"/>
      <c r="S14" s="8"/>
      <c r="T14" s="8"/>
      <c r="U14" s="8"/>
    </row>
    <row r="17" spans="3:4" x14ac:dyDescent="0.25">
      <c r="C17" s="10" t="s">
        <v>27</v>
      </c>
      <c r="D17" s="10"/>
    </row>
    <row r="18" spans="3:4" x14ac:dyDescent="0.25">
      <c r="C18" s="10" t="s">
        <v>28</v>
      </c>
      <c r="D18" s="10">
        <v>92.55860628689733</v>
      </c>
    </row>
    <row r="19" spans="3:4" x14ac:dyDescent="0.25">
      <c r="C19" s="10" t="s">
        <v>29</v>
      </c>
      <c r="D19" s="10">
        <v>116.20672738519293</v>
      </c>
    </row>
    <row r="20" spans="3:4" x14ac:dyDescent="0.25">
      <c r="C20" s="10">
        <v>2</v>
      </c>
      <c r="D20" s="10">
        <v>77.62447674623121</v>
      </c>
    </row>
    <row r="21" spans="3:4" x14ac:dyDescent="0.25">
      <c r="C21" s="10">
        <v>6</v>
      </c>
      <c r="D21" s="10">
        <v>67.130596651478911</v>
      </c>
    </row>
    <row r="22" spans="3:4" x14ac:dyDescent="0.25">
      <c r="C22" s="10">
        <v>10</v>
      </c>
      <c r="D22" s="10">
        <v>46.952327103386253</v>
      </c>
    </row>
    <row r="23" spans="3:4" x14ac:dyDescent="0.25">
      <c r="C23" s="10">
        <v>15</v>
      </c>
      <c r="D23" s="10">
        <v>80.352641063913694</v>
      </c>
    </row>
    <row r="24" spans="3:4" x14ac:dyDescent="0.25">
      <c r="C24" s="10" t="s">
        <v>30</v>
      </c>
      <c r="D24" s="10">
        <v>27.811354404042405</v>
      </c>
    </row>
    <row r="25" spans="3:4" x14ac:dyDescent="0.25">
      <c r="C25" s="10" t="s">
        <v>29</v>
      </c>
      <c r="D25" s="10">
        <v>34.960616050532252</v>
      </c>
    </row>
    <row r="26" spans="3:4" x14ac:dyDescent="0.25">
      <c r="C26" s="10">
        <v>2</v>
      </c>
      <c r="D26" s="10">
        <v>32.334870978788551</v>
      </c>
    </row>
    <row r="27" spans="3:4" x14ac:dyDescent="0.25">
      <c r="C27" s="10">
        <v>6</v>
      </c>
      <c r="D27" s="10">
        <v>30.521585830441563</v>
      </c>
    </row>
    <row r="28" spans="3:4" x14ac:dyDescent="0.25">
      <c r="C28" s="10">
        <v>10</v>
      </c>
      <c r="D28" s="10">
        <v>19.711854752895359</v>
      </c>
    </row>
    <row r="29" spans="3:4" x14ac:dyDescent="0.25">
      <c r="C29" s="10">
        <v>15</v>
      </c>
      <c r="D29" s="10">
        <v>23.843948428403074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3"/>
  <dimension ref="A1:AF50"/>
  <sheetViews>
    <sheetView topLeftCell="A10" workbookViewId="0">
      <selection activeCell="J44" sqref="J44"/>
    </sheetView>
  </sheetViews>
  <sheetFormatPr defaultRowHeight="15" x14ac:dyDescent="0.25"/>
  <sheetData>
    <row r="1" spans="1:32" x14ac:dyDescent="0.25">
      <c r="A1" s="8" t="s">
        <v>37</v>
      </c>
      <c r="B1" s="8"/>
      <c r="C1" s="8"/>
      <c r="D1" s="8"/>
      <c r="E1" s="8"/>
      <c r="F1" s="8"/>
      <c r="G1" s="8" t="s">
        <v>38</v>
      </c>
      <c r="H1" s="8"/>
      <c r="I1" s="8"/>
      <c r="J1" s="8"/>
      <c r="K1" s="8"/>
      <c r="L1" s="8"/>
      <c r="M1" s="8"/>
      <c r="N1" s="8" t="s">
        <v>39</v>
      </c>
      <c r="O1" s="8" t="s">
        <v>38</v>
      </c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</row>
    <row r="2" spans="1:32" ht="15.75" thickBot="1" x14ac:dyDescent="0.3">
      <c r="A2" s="8" t="s">
        <v>1</v>
      </c>
      <c r="B2" s="8" t="s">
        <v>2</v>
      </c>
      <c r="C2" s="8" t="s">
        <v>3</v>
      </c>
      <c r="D2" s="8" t="s">
        <v>4</v>
      </c>
      <c r="E2" s="8" t="s">
        <v>5</v>
      </c>
      <c r="F2" s="8" t="s">
        <v>6</v>
      </c>
      <c r="G2" s="8" t="s">
        <v>7</v>
      </c>
      <c r="H2" s="8" t="s">
        <v>8</v>
      </c>
      <c r="I2" s="8" t="s">
        <v>9</v>
      </c>
      <c r="J2" s="8" t="s">
        <v>10</v>
      </c>
      <c r="K2" s="8" t="s">
        <v>11</v>
      </c>
      <c r="L2" s="8"/>
      <c r="M2" s="8"/>
      <c r="N2" s="8" t="s">
        <v>7</v>
      </c>
      <c r="O2" s="8" t="s">
        <v>7</v>
      </c>
      <c r="P2" s="8"/>
      <c r="Q2" s="8" t="s">
        <v>40</v>
      </c>
      <c r="R2" s="10" t="s">
        <v>41</v>
      </c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</row>
    <row r="3" spans="1:32" x14ac:dyDescent="0.25">
      <c r="A3" s="8">
        <v>1</v>
      </c>
      <c r="B3" s="8">
        <v>1</v>
      </c>
      <c r="C3" s="8"/>
      <c r="D3" s="8" t="s">
        <v>12</v>
      </c>
      <c r="E3" s="8">
        <v>8.7460000000000003E-3</v>
      </c>
      <c r="F3" s="8">
        <v>509240</v>
      </c>
      <c r="G3" s="8">
        <v>12065400</v>
      </c>
      <c r="H3" s="8" t="s">
        <v>12</v>
      </c>
      <c r="I3" s="8" t="s">
        <v>12</v>
      </c>
      <c r="J3" s="8">
        <v>100</v>
      </c>
      <c r="K3" s="8">
        <v>7.0276449999999997</v>
      </c>
      <c r="L3" s="8"/>
      <c r="M3" s="8"/>
      <c r="N3" s="8">
        <v>38664380</v>
      </c>
      <c r="O3" s="8">
        <v>12065400</v>
      </c>
      <c r="P3" s="8" t="s">
        <v>31</v>
      </c>
      <c r="Q3" s="2">
        <f>N3/O3*100</f>
        <v>320.45667777280488</v>
      </c>
      <c r="R3" s="11">
        <f>O3/N3*100</f>
        <v>31.205466116358259</v>
      </c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</row>
    <row r="4" spans="1:32" x14ac:dyDescent="0.25">
      <c r="A4" s="8">
        <v>2</v>
      </c>
      <c r="B4" s="8">
        <v>1</v>
      </c>
      <c r="C4" s="8"/>
      <c r="D4" s="8" t="s">
        <v>12</v>
      </c>
      <c r="E4" s="8">
        <v>4.9563000000000003E-2</v>
      </c>
      <c r="F4" s="8">
        <v>21358014</v>
      </c>
      <c r="G4" s="8">
        <v>35339164</v>
      </c>
      <c r="H4" s="8" t="s">
        <v>12</v>
      </c>
      <c r="I4" s="8" t="s">
        <v>12</v>
      </c>
      <c r="J4" s="8">
        <v>100</v>
      </c>
      <c r="K4" s="8">
        <v>63.288555000000002</v>
      </c>
      <c r="L4" s="8"/>
      <c r="M4" s="8"/>
      <c r="N4" s="8">
        <v>45183312</v>
      </c>
      <c r="O4" s="8">
        <v>35339164</v>
      </c>
      <c r="P4" s="8" t="s">
        <v>32</v>
      </c>
      <c r="Q4" s="2">
        <f t="shared" ref="Q4:Q14" si="0">N4/O4*100</f>
        <v>127.85619942792081</v>
      </c>
      <c r="R4" s="12">
        <f t="shared" ref="R4:R14" si="1">O4/N4*100</f>
        <v>78.212867618026763</v>
      </c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</row>
    <row r="5" spans="1:32" x14ac:dyDescent="0.25">
      <c r="A5" s="8">
        <v>3</v>
      </c>
      <c r="B5" s="8">
        <v>1</v>
      </c>
      <c r="C5" s="8"/>
      <c r="D5" s="8" t="s">
        <v>12</v>
      </c>
      <c r="E5" s="8">
        <v>9.3294000000000002E-2</v>
      </c>
      <c r="F5" s="8">
        <v>3670275</v>
      </c>
      <c r="G5" s="8">
        <v>13797070</v>
      </c>
      <c r="H5" s="8" t="s">
        <v>12</v>
      </c>
      <c r="I5" s="8" t="s">
        <v>12</v>
      </c>
      <c r="J5" s="8">
        <v>100</v>
      </c>
      <c r="K5" s="8">
        <v>17.040192000000001</v>
      </c>
      <c r="L5" s="8"/>
      <c r="M5" s="8"/>
      <c r="N5" s="8">
        <v>43778976</v>
      </c>
      <c r="O5" s="8">
        <v>13797070</v>
      </c>
      <c r="P5" s="8" t="s">
        <v>33</v>
      </c>
      <c r="Q5" s="2">
        <f t="shared" si="0"/>
        <v>317.30632663311849</v>
      </c>
      <c r="R5" s="12">
        <f t="shared" si="1"/>
        <v>31.51528715518609</v>
      </c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</row>
    <row r="6" spans="1:32" x14ac:dyDescent="0.25">
      <c r="A6" s="8">
        <v>4</v>
      </c>
      <c r="B6" s="8">
        <v>1</v>
      </c>
      <c r="C6" s="8"/>
      <c r="D6" s="8" t="s">
        <v>12</v>
      </c>
      <c r="E6" s="8">
        <v>3.4985000000000002E-2</v>
      </c>
      <c r="F6" s="8">
        <v>15125530</v>
      </c>
      <c r="G6" s="8">
        <v>27098470</v>
      </c>
      <c r="H6" s="8" t="s">
        <v>12</v>
      </c>
      <c r="I6" s="8" t="s">
        <v>12</v>
      </c>
      <c r="J6" s="8">
        <v>100</v>
      </c>
      <c r="K6" s="8">
        <v>52.813876999999998</v>
      </c>
      <c r="L6" s="8"/>
      <c r="M6" s="8"/>
      <c r="N6" s="8">
        <v>37884000</v>
      </c>
      <c r="O6" s="8">
        <v>27098470</v>
      </c>
      <c r="P6" s="8" t="s">
        <v>34</v>
      </c>
      <c r="Q6" s="2">
        <f t="shared" si="0"/>
        <v>139.80125077172255</v>
      </c>
      <c r="R6" s="12">
        <f t="shared" si="1"/>
        <v>71.530118255728013</v>
      </c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</row>
    <row r="7" spans="1:32" x14ac:dyDescent="0.25">
      <c r="A7" s="8">
        <v>5</v>
      </c>
      <c r="B7" s="8">
        <v>1</v>
      </c>
      <c r="C7" s="8"/>
      <c r="D7" s="8" t="s">
        <v>12</v>
      </c>
      <c r="E7" s="8">
        <v>5.2477999999999997E-2</v>
      </c>
      <c r="F7" s="8">
        <v>3986710</v>
      </c>
      <c r="G7" s="8">
        <v>15556520</v>
      </c>
      <c r="H7" s="8" t="s">
        <v>12</v>
      </c>
      <c r="I7" s="8" t="s">
        <v>12</v>
      </c>
      <c r="J7" s="8">
        <v>100</v>
      </c>
      <c r="K7" s="8">
        <v>21.674417999999999</v>
      </c>
      <c r="L7" s="8"/>
      <c r="M7" s="8"/>
      <c r="N7" s="8">
        <v>30347170</v>
      </c>
      <c r="O7" s="8">
        <v>15556520</v>
      </c>
      <c r="P7" s="8" t="s">
        <v>35</v>
      </c>
      <c r="Q7" s="2">
        <f t="shared" si="0"/>
        <v>195.07685523497543</v>
      </c>
      <c r="R7" s="12">
        <f t="shared" si="1"/>
        <v>51.261847480341658</v>
      </c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</row>
    <row r="8" spans="1:32" x14ac:dyDescent="0.25">
      <c r="A8" s="8">
        <v>6</v>
      </c>
      <c r="B8" s="8">
        <v>1</v>
      </c>
      <c r="C8" s="8"/>
      <c r="D8" s="8" t="s">
        <v>12</v>
      </c>
      <c r="E8" s="8">
        <v>4.0815999999999998E-2</v>
      </c>
      <c r="F8" s="8">
        <v>18229740</v>
      </c>
      <c r="G8" s="8">
        <v>34328554</v>
      </c>
      <c r="H8" s="8" t="s">
        <v>12</v>
      </c>
      <c r="I8" s="8" t="s">
        <v>12</v>
      </c>
      <c r="J8" s="8">
        <v>100</v>
      </c>
      <c r="K8" s="8">
        <v>62.773479999999999</v>
      </c>
      <c r="L8" s="8"/>
      <c r="M8" s="8"/>
      <c r="N8" s="8">
        <v>29349148</v>
      </c>
      <c r="O8" s="8">
        <v>34328554</v>
      </c>
      <c r="P8" s="8" t="s">
        <v>36</v>
      </c>
      <c r="Q8" s="4">
        <f t="shared" si="0"/>
        <v>85.494856555857254</v>
      </c>
      <c r="R8" s="13">
        <f t="shared" si="1"/>
        <v>116.96610068544409</v>
      </c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</row>
    <row r="9" spans="1:32" x14ac:dyDescent="0.25">
      <c r="A9" s="8">
        <v>7</v>
      </c>
      <c r="B9" s="8">
        <v>1</v>
      </c>
      <c r="C9" s="8"/>
      <c r="D9" s="8" t="s">
        <v>12</v>
      </c>
      <c r="E9" s="8">
        <v>5.5393999999999999E-2</v>
      </c>
      <c r="F9" s="8">
        <v>284720</v>
      </c>
      <c r="G9" s="8">
        <v>11704320</v>
      </c>
      <c r="H9" s="8" t="s">
        <v>12</v>
      </c>
      <c r="I9" s="8" t="s">
        <v>12</v>
      </c>
      <c r="J9" s="8">
        <v>100</v>
      </c>
      <c r="K9" s="8">
        <v>2.2594669999999999</v>
      </c>
      <c r="L9" s="8"/>
      <c r="M9" s="8"/>
      <c r="N9" s="8">
        <v>36290002</v>
      </c>
      <c r="O9" s="8">
        <v>11704320</v>
      </c>
      <c r="P9" s="8"/>
      <c r="Q9" s="8">
        <f t="shared" si="0"/>
        <v>310.05647487423448</v>
      </c>
      <c r="R9" s="12">
        <f t="shared" si="1"/>
        <v>32.252188908669666</v>
      </c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</row>
    <row r="10" spans="1:32" x14ac:dyDescent="0.25">
      <c r="A10" s="8">
        <v>8</v>
      </c>
      <c r="B10" s="8">
        <v>1</v>
      </c>
      <c r="C10" s="8"/>
      <c r="D10" s="8" t="s">
        <v>12</v>
      </c>
      <c r="E10" s="8">
        <v>5.5393999999999999E-2</v>
      </c>
      <c r="F10" s="8">
        <v>168735</v>
      </c>
      <c r="G10" s="8">
        <v>10100685</v>
      </c>
      <c r="H10" s="8" t="s">
        <v>12</v>
      </c>
      <c r="I10" s="8" t="s">
        <v>12</v>
      </c>
      <c r="J10" s="8">
        <v>100</v>
      </c>
      <c r="K10" s="8">
        <v>1.4553609999999999</v>
      </c>
      <c r="L10" s="8"/>
      <c r="M10" s="8"/>
      <c r="N10" s="8">
        <v>31919720</v>
      </c>
      <c r="O10" s="8">
        <v>10100685</v>
      </c>
      <c r="P10" s="8"/>
      <c r="Q10" s="8">
        <f t="shared" si="0"/>
        <v>316.01539895561535</v>
      </c>
      <c r="R10" s="12">
        <f t="shared" si="1"/>
        <v>31.644027579189292</v>
      </c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</row>
    <row r="11" spans="1:32" x14ac:dyDescent="0.25">
      <c r="A11" s="8">
        <v>9</v>
      </c>
      <c r="B11" s="8">
        <v>1</v>
      </c>
      <c r="C11" s="8"/>
      <c r="D11" s="8" t="s">
        <v>12</v>
      </c>
      <c r="E11" s="8">
        <v>0.183673</v>
      </c>
      <c r="F11" s="8">
        <v>403445</v>
      </c>
      <c r="G11" s="8">
        <v>11116035</v>
      </c>
      <c r="H11" s="8" t="s">
        <v>12</v>
      </c>
      <c r="I11" s="8" t="s">
        <v>12</v>
      </c>
      <c r="J11" s="8">
        <v>100</v>
      </c>
      <c r="K11" s="8">
        <v>3.8454739999999998</v>
      </c>
      <c r="L11" s="8"/>
      <c r="M11" s="8"/>
      <c r="N11" s="8">
        <v>30674280</v>
      </c>
      <c r="O11" s="8">
        <v>11116035</v>
      </c>
      <c r="P11" s="8"/>
      <c r="Q11" s="8">
        <f t="shared" si="0"/>
        <v>275.946234426214</v>
      </c>
      <c r="R11" s="12">
        <f t="shared" si="1"/>
        <v>36.238943505764439</v>
      </c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</row>
    <row r="12" spans="1:32" x14ac:dyDescent="0.25">
      <c r="A12" s="8">
        <v>10</v>
      </c>
      <c r="B12" s="8">
        <v>1</v>
      </c>
      <c r="C12" s="8"/>
      <c r="D12" s="8" t="s">
        <v>12</v>
      </c>
      <c r="E12" s="8">
        <v>3.7900999999999997E-2</v>
      </c>
      <c r="F12" s="8">
        <v>180880</v>
      </c>
      <c r="G12" s="8">
        <v>10428250</v>
      </c>
      <c r="H12" s="8" t="s">
        <v>12</v>
      </c>
      <c r="I12" s="8" t="s">
        <v>12</v>
      </c>
      <c r="J12" s="8">
        <v>100</v>
      </c>
      <c r="K12" s="8">
        <v>2.9640680000000001</v>
      </c>
      <c r="L12" s="8"/>
      <c r="M12" s="8"/>
      <c r="N12" s="8">
        <v>29780400</v>
      </c>
      <c r="O12" s="8">
        <v>10428250</v>
      </c>
      <c r="P12" s="8"/>
      <c r="Q12" s="8">
        <f t="shared" si="0"/>
        <v>285.57428139908421</v>
      </c>
      <c r="R12" s="12">
        <f t="shared" si="1"/>
        <v>35.017158936750349</v>
      </c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</row>
    <row r="13" spans="1:32" x14ac:dyDescent="0.25">
      <c r="A13" s="8">
        <v>11</v>
      </c>
      <c r="B13" s="8">
        <v>1</v>
      </c>
      <c r="C13" s="8"/>
      <c r="D13" s="8" t="s">
        <v>12</v>
      </c>
      <c r="E13" s="8">
        <v>0.125364</v>
      </c>
      <c r="F13" s="8">
        <v>273805</v>
      </c>
      <c r="G13" s="8">
        <v>10461815</v>
      </c>
      <c r="H13" s="8" t="s">
        <v>12</v>
      </c>
      <c r="I13" s="8" t="s">
        <v>12</v>
      </c>
      <c r="J13" s="8">
        <v>100</v>
      </c>
      <c r="K13" s="8">
        <v>8.4999350000000007</v>
      </c>
      <c r="L13" s="8"/>
      <c r="M13" s="8"/>
      <c r="N13" s="8">
        <v>25698825</v>
      </c>
      <c r="O13" s="8">
        <v>10461815</v>
      </c>
      <c r="P13" s="8"/>
      <c r="Q13" s="8">
        <f t="shared" si="0"/>
        <v>245.6440397770368</v>
      </c>
      <c r="R13" s="12">
        <f t="shared" si="1"/>
        <v>40.709312585303024</v>
      </c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</row>
    <row r="14" spans="1:32" ht="15.75" thickBot="1" x14ac:dyDescent="0.3">
      <c r="A14" s="8">
        <v>12</v>
      </c>
      <c r="B14" s="8">
        <v>1</v>
      </c>
      <c r="C14" s="8"/>
      <c r="D14" s="8" t="s">
        <v>12</v>
      </c>
      <c r="E14" s="8">
        <v>9.0379000000000001E-2</v>
      </c>
      <c r="F14" s="8">
        <v>445452</v>
      </c>
      <c r="G14" s="8">
        <v>12112254</v>
      </c>
      <c r="H14" s="8" t="s">
        <v>12</v>
      </c>
      <c r="I14" s="8" t="s">
        <v>12</v>
      </c>
      <c r="J14" s="8">
        <v>100</v>
      </c>
      <c r="K14" s="8">
        <v>7.1469969999999998</v>
      </c>
      <c r="L14" s="8"/>
      <c r="M14" s="8"/>
      <c r="N14" s="8">
        <v>31876725</v>
      </c>
      <c r="O14" s="8">
        <v>12112254</v>
      </c>
      <c r="P14" s="8"/>
      <c r="Q14" s="8">
        <f t="shared" si="0"/>
        <v>263.1774812516316</v>
      </c>
      <c r="R14" s="14">
        <f t="shared" si="1"/>
        <v>37.99717191775504</v>
      </c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</row>
    <row r="15" spans="1:32" x14ac:dyDescent="0.25">
      <c r="A15" s="8"/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</row>
    <row r="16" spans="1:32" x14ac:dyDescent="0.25">
      <c r="A16" s="8"/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</row>
    <row r="17" spans="1:32" x14ac:dyDescent="0.25">
      <c r="A17" s="8"/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</row>
    <row r="18" spans="1:32" x14ac:dyDescent="0.25">
      <c r="A18" s="8"/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</row>
    <row r="19" spans="1:32" x14ac:dyDescent="0.25">
      <c r="A19" s="8"/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</row>
    <row r="20" spans="1:32" x14ac:dyDescent="0.25">
      <c r="A20" s="8"/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</row>
    <row r="21" spans="1:32" x14ac:dyDescent="0.25">
      <c r="A21" s="8"/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</row>
    <row r="22" spans="1:32" x14ac:dyDescent="0.25">
      <c r="A22" s="8"/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</row>
    <row r="23" spans="1:32" x14ac:dyDescent="0.25">
      <c r="A23" s="8"/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</row>
    <row r="24" spans="1:32" x14ac:dyDescent="0.25">
      <c r="A24" s="8"/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</row>
    <row r="25" spans="1:32" x14ac:dyDescent="0.25">
      <c r="A25" s="8"/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</row>
    <row r="26" spans="1:32" x14ac:dyDescent="0.25">
      <c r="A26" s="8"/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</row>
    <row r="27" spans="1:32" x14ac:dyDescent="0.25">
      <c r="A27" s="8"/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</row>
    <row r="28" spans="1:32" x14ac:dyDescent="0.25">
      <c r="A28" s="8"/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</row>
    <row r="29" spans="1:32" x14ac:dyDescent="0.25">
      <c r="A29" s="8"/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</row>
    <row r="30" spans="1:32" x14ac:dyDescent="0.25">
      <c r="A30" s="8"/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</row>
    <row r="31" spans="1:32" x14ac:dyDescent="0.25">
      <c r="A31" s="8"/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</row>
    <row r="32" spans="1:32" x14ac:dyDescent="0.25">
      <c r="A32" s="8"/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</row>
    <row r="33" spans="1:32" x14ac:dyDescent="0.25">
      <c r="A33" s="8"/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</row>
    <row r="34" spans="1:32" x14ac:dyDescent="0.25">
      <c r="A34" s="8"/>
      <c r="B34" s="8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</row>
    <row r="35" spans="1:32" x14ac:dyDescent="0.25">
      <c r="A35" s="8"/>
      <c r="B35" s="8"/>
      <c r="C35" s="8"/>
      <c r="D35" s="8"/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</row>
    <row r="36" spans="1:32" x14ac:dyDescent="0.25">
      <c r="A36" s="8"/>
      <c r="B36" s="8"/>
      <c r="C36" s="8"/>
      <c r="D36" s="8"/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</row>
    <row r="37" spans="1:32" x14ac:dyDescent="0.25">
      <c r="A37" s="8"/>
      <c r="B37" s="8"/>
      <c r="C37" s="8"/>
      <c r="D37" s="8"/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</row>
    <row r="38" spans="1:32" x14ac:dyDescent="0.25">
      <c r="A38" s="8"/>
      <c r="B38" s="8"/>
      <c r="C38" s="8"/>
      <c r="D38" s="8"/>
      <c r="E38" s="8" t="s">
        <v>6</v>
      </c>
      <c r="F38" s="8"/>
      <c r="G38" s="8" t="s">
        <v>7</v>
      </c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</row>
    <row r="39" spans="1:32" x14ac:dyDescent="0.25">
      <c r="E39">
        <v>509240</v>
      </c>
      <c r="G39">
        <v>38664380</v>
      </c>
    </row>
    <row r="40" spans="1:32" x14ac:dyDescent="0.25">
      <c r="E40">
        <v>21358014</v>
      </c>
      <c r="G40">
        <v>45183312</v>
      </c>
    </row>
    <row r="41" spans="1:32" x14ac:dyDescent="0.25">
      <c r="E41">
        <v>3670275</v>
      </c>
      <c r="G41">
        <v>43778976</v>
      </c>
    </row>
    <row r="42" spans="1:32" x14ac:dyDescent="0.25">
      <c r="E42">
        <v>15125530</v>
      </c>
      <c r="G42">
        <v>37884000</v>
      </c>
    </row>
    <row r="43" spans="1:32" x14ac:dyDescent="0.25">
      <c r="E43">
        <v>3986710</v>
      </c>
      <c r="G43">
        <v>30347170</v>
      </c>
    </row>
    <row r="44" spans="1:32" x14ac:dyDescent="0.25">
      <c r="E44">
        <v>18229740</v>
      </c>
      <c r="G44">
        <v>29349148</v>
      </c>
    </row>
    <row r="45" spans="1:32" x14ac:dyDescent="0.25">
      <c r="E45">
        <v>284720</v>
      </c>
      <c r="G45">
        <v>36290002</v>
      </c>
    </row>
    <row r="46" spans="1:32" x14ac:dyDescent="0.25">
      <c r="E46">
        <v>168735</v>
      </c>
      <c r="G46">
        <v>31919720</v>
      </c>
    </row>
    <row r="47" spans="1:32" x14ac:dyDescent="0.25">
      <c r="E47">
        <v>403445</v>
      </c>
      <c r="G47">
        <v>30674280</v>
      </c>
    </row>
    <row r="48" spans="1:32" x14ac:dyDescent="0.25">
      <c r="E48">
        <v>180880</v>
      </c>
      <c r="G48">
        <v>29780400</v>
      </c>
    </row>
    <row r="49" spans="5:7" x14ac:dyDescent="0.25">
      <c r="E49">
        <v>273805</v>
      </c>
      <c r="G49">
        <v>25698825</v>
      </c>
    </row>
    <row r="50" spans="5:7" x14ac:dyDescent="0.25">
      <c r="E50">
        <v>445452</v>
      </c>
      <c r="G50">
        <v>31876725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4"/>
  <dimension ref="A1:O14"/>
  <sheetViews>
    <sheetView tabSelected="1" workbookViewId="0">
      <selection activeCell="O2" sqref="O2:O14"/>
    </sheetView>
  </sheetViews>
  <sheetFormatPr defaultRowHeight="15" x14ac:dyDescent="0.25"/>
  <sheetData>
    <row r="1" spans="1:15" x14ac:dyDescent="0.25">
      <c r="A1" t="s">
        <v>49</v>
      </c>
      <c r="L1" t="s">
        <v>39</v>
      </c>
      <c r="M1" t="s">
        <v>38</v>
      </c>
    </row>
    <row r="2" spans="1:15" x14ac:dyDescent="0.25">
      <c r="A2" t="s">
        <v>2</v>
      </c>
      <c r="B2" t="s">
        <v>3</v>
      </c>
      <c r="C2" t="s">
        <v>4</v>
      </c>
      <c r="D2" t="s">
        <v>5</v>
      </c>
      <c r="E2" t="s">
        <v>6</v>
      </c>
      <c r="F2" t="s">
        <v>7</v>
      </c>
      <c r="G2" t="s">
        <v>8</v>
      </c>
      <c r="H2" t="s">
        <v>9</v>
      </c>
      <c r="I2" t="s">
        <v>10</v>
      </c>
      <c r="J2" t="s">
        <v>11</v>
      </c>
      <c r="L2" t="s">
        <v>7</v>
      </c>
      <c r="M2" t="s">
        <v>7</v>
      </c>
      <c r="O2" t="s">
        <v>48</v>
      </c>
    </row>
    <row r="3" spans="1:15" x14ac:dyDescent="0.25">
      <c r="A3">
        <v>1</v>
      </c>
      <c r="C3" t="s">
        <v>12</v>
      </c>
      <c r="D3">
        <v>7.7922000000000005E-2</v>
      </c>
      <c r="E3">
        <v>2283228</v>
      </c>
      <c r="F3">
        <v>11831904</v>
      </c>
      <c r="G3" t="s">
        <v>12</v>
      </c>
      <c r="H3" t="s">
        <v>12</v>
      </c>
      <c r="I3">
        <v>100</v>
      </c>
      <c r="J3">
        <v>88.877521999999999</v>
      </c>
      <c r="L3">
        <v>8263948</v>
      </c>
      <c r="M3">
        <v>11831904</v>
      </c>
      <c r="N3" t="s">
        <v>31</v>
      </c>
      <c r="O3">
        <v>143.17495705442485</v>
      </c>
    </row>
    <row r="4" spans="1:15" x14ac:dyDescent="0.25">
      <c r="A4">
        <v>1</v>
      </c>
      <c r="C4" t="s">
        <v>12</v>
      </c>
      <c r="D4">
        <v>7.1429000000000006E-2</v>
      </c>
      <c r="E4">
        <v>9280360</v>
      </c>
      <c r="F4">
        <v>20838326</v>
      </c>
      <c r="G4" t="s">
        <v>12</v>
      </c>
      <c r="H4" t="s">
        <v>12</v>
      </c>
      <c r="I4">
        <v>100</v>
      </c>
      <c r="J4">
        <v>94.942269999999994</v>
      </c>
      <c r="L4">
        <v>9821920</v>
      </c>
      <c r="M4">
        <v>20838326</v>
      </c>
      <c r="N4" t="s">
        <v>32</v>
      </c>
      <c r="O4">
        <v>212.16143075895548</v>
      </c>
    </row>
    <row r="5" spans="1:15" x14ac:dyDescent="0.25">
      <c r="A5">
        <v>1</v>
      </c>
      <c r="C5" t="s">
        <v>12</v>
      </c>
      <c r="D5">
        <v>7.7922000000000005E-2</v>
      </c>
      <c r="E5">
        <v>4640904</v>
      </c>
      <c r="F5">
        <v>16651800</v>
      </c>
      <c r="G5" t="s">
        <v>12</v>
      </c>
      <c r="H5" t="s">
        <v>12</v>
      </c>
      <c r="I5">
        <v>100</v>
      </c>
      <c r="J5">
        <v>89.929542999999995</v>
      </c>
      <c r="L5">
        <v>10231032</v>
      </c>
      <c r="M5">
        <v>16651800</v>
      </c>
      <c r="N5" t="s">
        <v>33</v>
      </c>
      <c r="O5">
        <v>162.75777458227088</v>
      </c>
    </row>
    <row r="6" spans="1:15" x14ac:dyDescent="0.25">
      <c r="A6">
        <v>1</v>
      </c>
      <c r="C6" t="s">
        <v>12</v>
      </c>
      <c r="D6">
        <v>6.4935000000000007E-2</v>
      </c>
      <c r="E6">
        <v>7874139</v>
      </c>
      <c r="F6">
        <v>21736845</v>
      </c>
      <c r="G6" t="s">
        <v>12</v>
      </c>
      <c r="H6" t="s">
        <v>12</v>
      </c>
      <c r="I6">
        <v>100</v>
      </c>
      <c r="J6">
        <v>91.947883000000004</v>
      </c>
      <c r="L6">
        <v>10900780</v>
      </c>
      <c r="M6">
        <v>21736845</v>
      </c>
      <c r="N6" t="s">
        <v>34</v>
      </c>
      <c r="O6">
        <v>199.40632688669984</v>
      </c>
    </row>
    <row r="7" spans="1:15" x14ac:dyDescent="0.25">
      <c r="A7">
        <v>1</v>
      </c>
      <c r="C7" t="s">
        <v>12</v>
      </c>
      <c r="D7">
        <v>7.1429000000000006E-2</v>
      </c>
      <c r="E7">
        <v>6722808</v>
      </c>
      <c r="F7">
        <v>20380540</v>
      </c>
      <c r="G7" t="s">
        <v>12</v>
      </c>
      <c r="H7" t="s">
        <v>12</v>
      </c>
      <c r="I7">
        <v>100</v>
      </c>
      <c r="J7">
        <v>90.688483000000005</v>
      </c>
      <c r="L7">
        <v>11394097</v>
      </c>
      <c r="M7">
        <v>20380540</v>
      </c>
      <c r="N7" t="s">
        <v>35</v>
      </c>
      <c r="O7">
        <v>178.86928643840753</v>
      </c>
    </row>
    <row r="8" spans="1:15" x14ac:dyDescent="0.25">
      <c r="A8">
        <v>1</v>
      </c>
      <c r="C8" t="s">
        <v>12</v>
      </c>
      <c r="D8">
        <v>7.7922000000000005E-2</v>
      </c>
      <c r="E8">
        <v>4702737</v>
      </c>
      <c r="F8">
        <v>20124152</v>
      </c>
      <c r="G8" t="s">
        <v>12</v>
      </c>
      <c r="H8" t="s">
        <v>12</v>
      </c>
      <c r="I8">
        <v>100</v>
      </c>
      <c r="J8">
        <v>74.786410000000004</v>
      </c>
      <c r="L8">
        <v>10145065</v>
      </c>
      <c r="M8">
        <v>20124152</v>
      </c>
      <c r="N8" t="s">
        <v>36</v>
      </c>
      <c r="O8">
        <v>198.36395331128978</v>
      </c>
    </row>
    <row r="9" spans="1:15" x14ac:dyDescent="0.25">
      <c r="A9">
        <v>1</v>
      </c>
      <c r="C9" t="s">
        <v>12</v>
      </c>
      <c r="D9">
        <v>0.53246800000000005</v>
      </c>
      <c r="E9">
        <v>636881</v>
      </c>
      <c r="F9">
        <v>10484579</v>
      </c>
      <c r="G9" t="s">
        <v>12</v>
      </c>
      <c r="H9" t="s">
        <v>12</v>
      </c>
      <c r="I9">
        <v>100</v>
      </c>
      <c r="J9">
        <v>28.964949000000001</v>
      </c>
      <c r="L9">
        <v>11372064</v>
      </c>
      <c r="M9">
        <v>10484579</v>
      </c>
      <c r="O9">
        <v>92.195919755639792</v>
      </c>
    </row>
    <row r="10" spans="1:15" x14ac:dyDescent="0.25">
      <c r="A10">
        <v>1</v>
      </c>
      <c r="C10" t="s">
        <v>12</v>
      </c>
      <c r="D10">
        <v>0.13636400000000001</v>
      </c>
      <c r="E10">
        <v>1423908</v>
      </c>
      <c r="F10">
        <v>10580724</v>
      </c>
      <c r="G10" t="s">
        <v>12</v>
      </c>
      <c r="H10" t="s">
        <v>12</v>
      </c>
      <c r="I10">
        <v>100</v>
      </c>
      <c r="J10">
        <v>35.902113999999997</v>
      </c>
      <c r="L10">
        <v>14824466</v>
      </c>
      <c r="M10">
        <v>10580724</v>
      </c>
      <c r="O10">
        <v>71.373390447925743</v>
      </c>
    </row>
    <row r="11" spans="1:15" x14ac:dyDescent="0.25">
      <c r="A11">
        <v>1</v>
      </c>
      <c r="C11" t="s">
        <v>12</v>
      </c>
      <c r="D11">
        <v>0.46103899999999998</v>
      </c>
      <c r="E11">
        <v>782106</v>
      </c>
      <c r="F11">
        <v>8281229</v>
      </c>
      <c r="G11" t="s">
        <v>12</v>
      </c>
      <c r="H11" t="s">
        <v>12</v>
      </c>
      <c r="I11">
        <v>100</v>
      </c>
      <c r="J11">
        <v>33.622293999999997</v>
      </c>
      <c r="L11">
        <v>9884574</v>
      </c>
      <c r="M11">
        <v>8281229</v>
      </c>
      <c r="O11">
        <v>83.779321192800012</v>
      </c>
    </row>
    <row r="12" spans="1:15" x14ac:dyDescent="0.25">
      <c r="A12">
        <v>1</v>
      </c>
      <c r="C12" t="s">
        <v>12</v>
      </c>
      <c r="D12">
        <v>0.12987000000000001</v>
      </c>
      <c r="E12">
        <v>789032</v>
      </c>
      <c r="F12">
        <v>7416612</v>
      </c>
      <c r="G12" t="s">
        <v>12</v>
      </c>
      <c r="H12" t="s">
        <v>12</v>
      </c>
      <c r="I12">
        <v>100</v>
      </c>
      <c r="J12">
        <v>31.096401</v>
      </c>
      <c r="L12">
        <v>9149010</v>
      </c>
      <c r="M12">
        <v>7416612</v>
      </c>
      <c r="O12">
        <v>81.064639780697576</v>
      </c>
    </row>
    <row r="13" spans="1:15" x14ac:dyDescent="0.25">
      <c r="A13">
        <v>1</v>
      </c>
      <c r="C13" t="s">
        <v>12</v>
      </c>
      <c r="D13">
        <v>0.44805200000000001</v>
      </c>
      <c r="E13">
        <v>586548</v>
      </c>
      <c r="F13">
        <v>6695136</v>
      </c>
      <c r="G13" t="s">
        <v>12</v>
      </c>
      <c r="H13" t="s">
        <v>12</v>
      </c>
      <c r="I13">
        <v>100</v>
      </c>
      <c r="J13">
        <v>23.296015000000001</v>
      </c>
      <c r="L13">
        <v>9213233</v>
      </c>
      <c r="M13">
        <v>6695136</v>
      </c>
      <c r="O13">
        <v>72.668692955013725</v>
      </c>
    </row>
    <row r="14" spans="1:15" x14ac:dyDescent="0.25">
      <c r="A14">
        <v>1</v>
      </c>
      <c r="C14" t="s">
        <v>12</v>
      </c>
      <c r="D14">
        <v>0.207792</v>
      </c>
      <c r="E14">
        <v>759662</v>
      </c>
      <c r="F14">
        <v>6632686</v>
      </c>
      <c r="G14" t="s">
        <v>12</v>
      </c>
      <c r="H14" t="s">
        <v>12</v>
      </c>
      <c r="I14">
        <v>100</v>
      </c>
      <c r="J14">
        <v>34.922395999999999</v>
      </c>
      <c r="L14">
        <v>13299428</v>
      </c>
      <c r="M14">
        <v>6632686</v>
      </c>
      <c r="O14">
        <v>49.871964418319344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5</vt:i4>
      </vt:variant>
    </vt:vector>
  </HeadingPairs>
  <TitlesOfParts>
    <vt:vector size="5" baseType="lpstr">
      <vt:lpstr>SUMMARY</vt:lpstr>
      <vt:lpstr>1. WB</vt:lpstr>
      <vt:lpstr>2. WB</vt:lpstr>
      <vt:lpstr>3. WB</vt:lpstr>
      <vt:lpstr>4.   WB</vt:lpstr>
    </vt:vector>
  </TitlesOfParts>
  <Company>HP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Hegedűs Csaba</cp:lastModifiedBy>
  <dcterms:created xsi:type="dcterms:W3CDTF">2018-08-29T07:43:48Z</dcterms:created>
  <dcterms:modified xsi:type="dcterms:W3CDTF">2020-04-30T13:39:25Z</dcterms:modified>
</cp:coreProperties>
</file>