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9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0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1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2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3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5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16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17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18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30420\"/>
    </mc:Choice>
  </mc:AlternateContent>
  <xr:revisionPtr revIDLastSave="115" documentId="13_ncr:1_{044F378C-AC6A-4479-9314-0284EC6614B6}" xr6:coauthVersionLast="47" xr6:coauthVersionMax="47" xr10:uidLastSave="{56B86588-4DE9-4240-A3E6-2B115DAA0A66}"/>
  <bookViews>
    <workbookView xWindow="19200" yWindow="0" windowWidth="19200" windowHeight="21000" firstSheet="4" xr2:uid="{751D3851-2521-40AD-B7D8-445D23D1C57F}"/>
  </bookViews>
  <sheets>
    <sheet name="Free Carnitine" sheetId="4" r:id="rId1"/>
    <sheet name="C2" sheetId="5" r:id="rId2"/>
    <sheet name="C3" sheetId="6" r:id="rId3"/>
    <sheet name="KMV" sheetId="40" r:id="rId4"/>
    <sheet name="KIC" sheetId="39" r:id="rId5"/>
    <sheet name="KIV" sheetId="38" r:id="rId6"/>
    <sheet name="C4" sheetId="25" r:id="rId7"/>
    <sheet name="C5-TOTAL" sheetId="26" r:id="rId8"/>
    <sheet name="C6" sheetId="28" r:id="rId9"/>
    <sheet name="C8" sheetId="29" r:id="rId10"/>
    <sheet name="C10" sheetId="30" r:id="rId11"/>
    <sheet name="C14" sheetId="31" r:id="rId12"/>
    <sheet name="C16" sheetId="32" r:id="rId13"/>
    <sheet name="C16_1" sheetId="37" r:id="rId14"/>
    <sheet name="C18" sheetId="33" r:id="rId15"/>
    <sheet name="C18_1" sheetId="34" r:id="rId16"/>
    <sheet name="C18_2" sheetId="35" r:id="rId17"/>
    <sheet name="C18_3" sheetId="36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8" l="1"/>
  <c r="D12" i="38"/>
  <c r="G12" i="38" s="1"/>
  <c r="F11" i="38"/>
  <c r="D11" i="38"/>
  <c r="G11" i="38" s="1"/>
  <c r="F10" i="38"/>
  <c r="D10" i="38"/>
  <c r="G10" i="38" s="1"/>
  <c r="F9" i="38"/>
  <c r="D9" i="38"/>
  <c r="G9" i="38" s="1"/>
  <c r="F8" i="38"/>
  <c r="D8" i="38"/>
  <c r="G8" i="38" s="1"/>
  <c r="F7" i="38"/>
  <c r="D7" i="38"/>
  <c r="G7" i="38" s="1"/>
  <c r="F6" i="38"/>
  <c r="D6" i="38"/>
  <c r="G6" i="38" s="1"/>
  <c r="F5" i="38"/>
  <c r="D5" i="38"/>
  <c r="G5" i="38" s="1"/>
  <c r="F4" i="38"/>
  <c r="D4" i="38"/>
  <c r="G4" i="38" s="1"/>
  <c r="G3" i="38"/>
  <c r="F3" i="38"/>
  <c r="G14" i="28"/>
  <c r="B44" i="25"/>
  <c r="G14" i="39"/>
  <c r="I39" i="40"/>
  <c r="F39" i="40"/>
  <c r="I38" i="40"/>
  <c r="F38" i="40"/>
  <c r="I37" i="40"/>
  <c r="F37" i="40"/>
  <c r="I36" i="40"/>
  <c r="F36" i="40"/>
  <c r="I35" i="40"/>
  <c r="F35" i="40"/>
  <c r="I34" i="40"/>
  <c r="F34" i="40"/>
  <c r="I33" i="40"/>
  <c r="F33" i="40"/>
  <c r="I32" i="40"/>
  <c r="F32" i="40"/>
  <c r="I31" i="40"/>
  <c r="F31" i="40"/>
  <c r="I30" i="40"/>
  <c r="F30" i="40"/>
  <c r="I29" i="40"/>
  <c r="F29" i="40"/>
  <c r="I28" i="40"/>
  <c r="F28" i="40"/>
  <c r="I27" i="40"/>
  <c r="F27" i="40"/>
  <c r="I26" i="40"/>
  <c r="F26" i="40"/>
  <c r="I25" i="40"/>
  <c r="F25" i="40"/>
  <c r="I24" i="40"/>
  <c r="F24" i="40"/>
  <c r="H18" i="40"/>
  <c r="H19" i="40" s="1"/>
  <c r="F18" i="40"/>
  <c r="H17" i="40"/>
  <c r="F17" i="40"/>
  <c r="F16" i="40"/>
  <c r="F12" i="40"/>
  <c r="D12" i="40"/>
  <c r="G12" i="40" s="1"/>
  <c r="F11" i="40"/>
  <c r="D11" i="40"/>
  <c r="G11" i="40" s="1"/>
  <c r="F10" i="40"/>
  <c r="D10" i="40"/>
  <c r="G10" i="40" s="1"/>
  <c r="F9" i="40"/>
  <c r="D9" i="40"/>
  <c r="G9" i="40" s="1"/>
  <c r="F8" i="40"/>
  <c r="D8" i="40"/>
  <c r="F7" i="40"/>
  <c r="D7" i="40"/>
  <c r="G7" i="40" s="1"/>
  <c r="F6" i="40"/>
  <c r="D6" i="40"/>
  <c r="G6" i="40" s="1"/>
  <c r="F5" i="40"/>
  <c r="D5" i="40"/>
  <c r="G5" i="40" s="1"/>
  <c r="F4" i="40"/>
  <c r="D4" i="40"/>
  <c r="G4" i="40" s="1"/>
  <c r="G3" i="40"/>
  <c r="F3" i="40"/>
  <c r="I39" i="39"/>
  <c r="F39" i="39"/>
  <c r="I38" i="39"/>
  <c r="F38" i="39"/>
  <c r="I37" i="39"/>
  <c r="F37" i="39"/>
  <c r="I36" i="39"/>
  <c r="F36" i="39"/>
  <c r="I35" i="39"/>
  <c r="F35" i="39"/>
  <c r="I34" i="39"/>
  <c r="F34" i="39"/>
  <c r="I33" i="39"/>
  <c r="F33" i="39"/>
  <c r="I32" i="39"/>
  <c r="F32" i="39"/>
  <c r="I31" i="39"/>
  <c r="F31" i="39"/>
  <c r="I30" i="39"/>
  <c r="F30" i="39"/>
  <c r="I29" i="39"/>
  <c r="F29" i="39"/>
  <c r="I28" i="39"/>
  <c r="F28" i="39"/>
  <c r="I27" i="39"/>
  <c r="F27" i="39"/>
  <c r="I26" i="39"/>
  <c r="F26" i="39"/>
  <c r="I25" i="39"/>
  <c r="F25" i="39"/>
  <c r="I24" i="39"/>
  <c r="F24" i="39"/>
  <c r="F18" i="39"/>
  <c r="F17" i="39"/>
  <c r="H18" i="39" s="1"/>
  <c r="F16" i="39"/>
  <c r="F12" i="39"/>
  <c r="D12" i="39"/>
  <c r="G12" i="39" s="1"/>
  <c r="F11" i="39"/>
  <c r="D11" i="39"/>
  <c r="G11" i="39" s="1"/>
  <c r="G10" i="39"/>
  <c r="F10" i="39"/>
  <c r="D10" i="39"/>
  <c r="F9" i="39"/>
  <c r="D9" i="39"/>
  <c r="G9" i="39" s="1"/>
  <c r="F8" i="39"/>
  <c r="D8" i="39"/>
  <c r="F7" i="39"/>
  <c r="D7" i="39"/>
  <c r="G7" i="39" s="1"/>
  <c r="F6" i="39"/>
  <c r="D6" i="39"/>
  <c r="G6" i="39" s="1"/>
  <c r="F5" i="39"/>
  <c r="D5" i="39"/>
  <c r="G5" i="39" s="1"/>
  <c r="F4" i="39"/>
  <c r="D4" i="39"/>
  <c r="G4" i="39" s="1"/>
  <c r="G3" i="39"/>
  <c r="F3" i="39"/>
  <c r="I39" i="38"/>
  <c r="F39" i="38"/>
  <c r="I38" i="38"/>
  <c r="F38" i="38"/>
  <c r="I37" i="38"/>
  <c r="F37" i="38"/>
  <c r="I36" i="38"/>
  <c r="F36" i="38"/>
  <c r="I35" i="38"/>
  <c r="F35" i="38"/>
  <c r="I34" i="38"/>
  <c r="F34" i="38"/>
  <c r="I33" i="38"/>
  <c r="F33" i="38"/>
  <c r="I32" i="38"/>
  <c r="F32" i="38"/>
  <c r="I31" i="38"/>
  <c r="F31" i="38"/>
  <c r="I30" i="38"/>
  <c r="F30" i="38"/>
  <c r="I29" i="38"/>
  <c r="F29" i="38"/>
  <c r="I28" i="38"/>
  <c r="F28" i="38"/>
  <c r="I27" i="38"/>
  <c r="F27" i="38"/>
  <c r="I26" i="38"/>
  <c r="F26" i="38"/>
  <c r="I25" i="38"/>
  <c r="F25" i="38"/>
  <c r="I24" i="38"/>
  <c r="F24" i="38"/>
  <c r="F18" i="38"/>
  <c r="F17" i="38"/>
  <c r="F16" i="38"/>
  <c r="Z14" i="26"/>
  <c r="AQ4" i="26"/>
  <c r="AQ5" i="26"/>
  <c r="AT5" i="26" s="1"/>
  <c r="AQ6" i="26"/>
  <c r="AT6" i="26" s="1"/>
  <c r="AQ7" i="26"/>
  <c r="AQ8" i="26"/>
  <c r="AQ9" i="26"/>
  <c r="AT9" i="26" s="1"/>
  <c r="AQ10" i="26"/>
  <c r="AT10" i="26" s="1"/>
  <c r="AQ11" i="26"/>
  <c r="AT11" i="26" s="1"/>
  <c r="AQ12" i="26"/>
  <c r="AT4" i="26"/>
  <c r="AV39" i="26"/>
  <c r="AS39" i="26"/>
  <c r="AV38" i="26"/>
  <c r="AS38" i="26"/>
  <c r="AV37" i="26"/>
  <c r="AS37" i="26"/>
  <c r="AV36" i="26"/>
  <c r="AS36" i="26"/>
  <c r="AV35" i="26"/>
  <c r="AS35" i="26"/>
  <c r="AV34" i="26"/>
  <c r="AS34" i="26"/>
  <c r="AV33" i="26"/>
  <c r="AS33" i="26"/>
  <c r="AV32" i="26"/>
  <c r="AS32" i="26"/>
  <c r="AV31" i="26"/>
  <c r="AS31" i="26"/>
  <c r="AV30" i="26"/>
  <c r="AS30" i="26"/>
  <c r="AV29" i="26"/>
  <c r="AS29" i="26"/>
  <c r="AV28" i="26"/>
  <c r="AS28" i="26"/>
  <c r="AV27" i="26"/>
  <c r="AS27" i="26"/>
  <c r="AV26" i="26"/>
  <c r="AS26" i="26"/>
  <c r="AV25" i="26"/>
  <c r="AS25" i="26"/>
  <c r="AV24" i="26"/>
  <c r="AS24" i="26"/>
  <c r="AS19" i="26"/>
  <c r="AS18" i="26"/>
  <c r="AS17" i="26"/>
  <c r="AU17" i="26" s="1"/>
  <c r="AT12" i="26"/>
  <c r="AS12" i="26"/>
  <c r="AS11" i="26"/>
  <c r="AS10" i="26"/>
  <c r="AS9" i="26"/>
  <c r="AS8" i="26"/>
  <c r="AT8" i="26"/>
  <c r="AT7" i="26"/>
  <c r="AS7" i="26"/>
  <c r="AS6" i="26"/>
  <c r="AS5" i="26"/>
  <c r="AS4" i="26"/>
  <c r="AT3" i="26"/>
  <c r="AS3" i="26"/>
  <c r="AB39" i="26"/>
  <c r="Y39" i="26"/>
  <c r="AB38" i="26"/>
  <c r="Y38" i="26"/>
  <c r="AB37" i="26"/>
  <c r="Y37" i="26"/>
  <c r="AB36" i="26"/>
  <c r="Y36" i="26"/>
  <c r="AB35" i="26"/>
  <c r="Y35" i="26"/>
  <c r="AB34" i="26"/>
  <c r="Y34" i="26"/>
  <c r="AB33" i="26"/>
  <c r="Y33" i="26"/>
  <c r="AB32" i="26"/>
  <c r="Y32" i="26"/>
  <c r="AB31" i="26"/>
  <c r="Y31" i="26"/>
  <c r="AB30" i="26"/>
  <c r="Y30" i="26"/>
  <c r="AB29" i="26"/>
  <c r="Y29" i="26"/>
  <c r="AB28" i="26"/>
  <c r="Y28" i="26"/>
  <c r="AB27" i="26"/>
  <c r="Y27" i="26"/>
  <c r="AB26" i="26"/>
  <c r="Y26" i="26"/>
  <c r="AB25" i="26"/>
  <c r="Y25" i="26"/>
  <c r="AB24" i="26"/>
  <c r="Y24" i="26"/>
  <c r="Y19" i="26"/>
  <c r="Y18" i="26"/>
  <c r="AA17" i="26"/>
  <c r="Y17" i="26"/>
  <c r="AA18" i="26" s="1"/>
  <c r="AA19" i="26" s="1"/>
  <c r="Y12" i="26"/>
  <c r="W12" i="26"/>
  <c r="Z12" i="26" s="1"/>
  <c r="Z11" i="26"/>
  <c r="Y11" i="26"/>
  <c r="W11" i="26"/>
  <c r="Y10" i="26"/>
  <c r="W10" i="26"/>
  <c r="Z10" i="26" s="1"/>
  <c r="Y9" i="26"/>
  <c r="W9" i="26"/>
  <c r="Z9" i="26" s="1"/>
  <c r="Z8" i="26"/>
  <c r="Y8" i="26"/>
  <c r="W8" i="26"/>
  <c r="Y7" i="26"/>
  <c r="W7" i="26"/>
  <c r="Z7" i="26" s="1"/>
  <c r="Y6" i="26"/>
  <c r="W6" i="26"/>
  <c r="Z6" i="26" s="1"/>
  <c r="Y5" i="26"/>
  <c r="W5" i="26"/>
  <c r="Z5" i="26" s="1"/>
  <c r="Y4" i="26"/>
  <c r="W4" i="26"/>
  <c r="Z4" i="26" s="1"/>
  <c r="Z3" i="26"/>
  <c r="Y3" i="26"/>
  <c r="G14" i="36"/>
  <c r="G29" i="36" s="1"/>
  <c r="H29" i="36" s="1"/>
  <c r="J29" i="36" s="1"/>
  <c r="G14" i="35"/>
  <c r="G37" i="35" s="1"/>
  <c r="H37" i="35" s="1"/>
  <c r="J37" i="35" s="1"/>
  <c r="G14" i="34"/>
  <c r="G14" i="33"/>
  <c r="G14" i="37"/>
  <c r="G14" i="32"/>
  <c r="G37" i="32" s="1"/>
  <c r="H37" i="32" s="1"/>
  <c r="J37" i="32" s="1"/>
  <c r="G14" i="31"/>
  <c r="G14" i="30"/>
  <c r="G14" i="29"/>
  <c r="G37" i="29" s="1"/>
  <c r="H37" i="29" s="1"/>
  <c r="J37" i="29" s="1"/>
  <c r="G14" i="26"/>
  <c r="G14" i="25"/>
  <c r="I39" i="36"/>
  <c r="F39" i="36"/>
  <c r="I38" i="36"/>
  <c r="F38" i="36"/>
  <c r="I37" i="36"/>
  <c r="F37" i="36"/>
  <c r="I36" i="36"/>
  <c r="F36" i="36"/>
  <c r="I35" i="36"/>
  <c r="F35" i="36"/>
  <c r="I34" i="36"/>
  <c r="F34" i="36"/>
  <c r="G34" i="36" s="1"/>
  <c r="H34" i="36" s="1"/>
  <c r="J34" i="36" s="1"/>
  <c r="I33" i="36"/>
  <c r="F33" i="36"/>
  <c r="I32" i="36"/>
  <c r="F32" i="36"/>
  <c r="I31" i="36"/>
  <c r="F31" i="36"/>
  <c r="I30" i="36"/>
  <c r="F30" i="36"/>
  <c r="G30" i="36" s="1"/>
  <c r="H30" i="36" s="1"/>
  <c r="J30" i="36" s="1"/>
  <c r="I29" i="36"/>
  <c r="F29" i="36"/>
  <c r="I28" i="36"/>
  <c r="F28" i="36"/>
  <c r="I27" i="36"/>
  <c r="F27" i="36"/>
  <c r="I26" i="36"/>
  <c r="F26" i="36"/>
  <c r="I25" i="36"/>
  <c r="F25" i="36"/>
  <c r="I24" i="36"/>
  <c r="F24" i="36"/>
  <c r="F19" i="36"/>
  <c r="F18" i="36"/>
  <c r="F17" i="36"/>
  <c r="F16" i="36"/>
  <c r="H18" i="36" s="1"/>
  <c r="I39" i="35"/>
  <c r="F39" i="35"/>
  <c r="I38" i="35"/>
  <c r="F38" i="35"/>
  <c r="I37" i="35"/>
  <c r="F37" i="35"/>
  <c r="I36" i="35"/>
  <c r="F36" i="35"/>
  <c r="I35" i="35"/>
  <c r="F35" i="35"/>
  <c r="I34" i="35"/>
  <c r="F34" i="35"/>
  <c r="G34" i="35" s="1"/>
  <c r="H34" i="35" s="1"/>
  <c r="J34" i="35" s="1"/>
  <c r="I33" i="35"/>
  <c r="F33" i="35"/>
  <c r="I32" i="35"/>
  <c r="F32" i="35"/>
  <c r="G32" i="35" s="1"/>
  <c r="H32" i="35" s="1"/>
  <c r="J32" i="35" s="1"/>
  <c r="I31" i="35"/>
  <c r="F31" i="35"/>
  <c r="I30" i="35"/>
  <c r="G30" i="35"/>
  <c r="H30" i="35" s="1"/>
  <c r="J30" i="35" s="1"/>
  <c r="F30" i="35"/>
  <c r="I29" i="35"/>
  <c r="G29" i="35"/>
  <c r="H29" i="35" s="1"/>
  <c r="J29" i="35" s="1"/>
  <c r="F29" i="35"/>
  <c r="I28" i="35"/>
  <c r="F28" i="35"/>
  <c r="G28" i="35" s="1"/>
  <c r="H28" i="35" s="1"/>
  <c r="J28" i="35" s="1"/>
  <c r="I27" i="35"/>
  <c r="F27" i="35"/>
  <c r="G27" i="35" s="1"/>
  <c r="H27" i="35" s="1"/>
  <c r="J27" i="35" s="1"/>
  <c r="I26" i="35"/>
  <c r="F26" i="35"/>
  <c r="G26" i="35" s="1"/>
  <c r="H26" i="35" s="1"/>
  <c r="J26" i="35" s="1"/>
  <c r="I25" i="35"/>
  <c r="F25" i="35"/>
  <c r="I24" i="35"/>
  <c r="G24" i="35"/>
  <c r="H24" i="35" s="1"/>
  <c r="J24" i="35" s="1"/>
  <c r="F24" i="35"/>
  <c r="F19" i="35"/>
  <c r="F18" i="35"/>
  <c r="F17" i="35"/>
  <c r="F16" i="35"/>
  <c r="F12" i="36"/>
  <c r="D12" i="36"/>
  <c r="G12" i="36" s="1"/>
  <c r="F11" i="36"/>
  <c r="D11" i="36"/>
  <c r="G11" i="36" s="1"/>
  <c r="G10" i="36"/>
  <c r="F10" i="36"/>
  <c r="D10" i="36"/>
  <c r="F9" i="36"/>
  <c r="D9" i="36"/>
  <c r="G9" i="36" s="1"/>
  <c r="F8" i="36"/>
  <c r="D8" i="36"/>
  <c r="G8" i="36" s="1"/>
  <c r="F7" i="36"/>
  <c r="D7" i="36"/>
  <c r="G7" i="36" s="1"/>
  <c r="G6" i="36"/>
  <c r="F6" i="36"/>
  <c r="D6" i="36"/>
  <c r="G5" i="36"/>
  <c r="F5" i="36"/>
  <c r="D5" i="36"/>
  <c r="F4" i="36"/>
  <c r="D4" i="36"/>
  <c r="D14" i="36" s="1"/>
  <c r="G3" i="36"/>
  <c r="F3" i="36"/>
  <c r="F12" i="35"/>
  <c r="D12" i="35"/>
  <c r="G12" i="35" s="1"/>
  <c r="F11" i="35"/>
  <c r="D11" i="35"/>
  <c r="G11" i="35" s="1"/>
  <c r="F10" i="35"/>
  <c r="D10" i="35"/>
  <c r="G10" i="35" s="1"/>
  <c r="F9" i="35"/>
  <c r="D9" i="35"/>
  <c r="G9" i="35" s="1"/>
  <c r="F8" i="35"/>
  <c r="D8" i="35"/>
  <c r="G8" i="35" s="1"/>
  <c r="F7" i="35"/>
  <c r="D7" i="35"/>
  <c r="G7" i="35" s="1"/>
  <c r="G6" i="35"/>
  <c r="F6" i="35"/>
  <c r="D6" i="35"/>
  <c r="G5" i="35"/>
  <c r="F5" i="35"/>
  <c r="D5" i="35"/>
  <c r="F4" i="35"/>
  <c r="D4" i="35"/>
  <c r="D14" i="35" s="1"/>
  <c r="G3" i="35"/>
  <c r="F3" i="35"/>
  <c r="G12" i="34"/>
  <c r="F12" i="34"/>
  <c r="D12" i="34"/>
  <c r="G11" i="34"/>
  <c r="F11" i="34"/>
  <c r="D11" i="34"/>
  <c r="F10" i="34"/>
  <c r="D10" i="34"/>
  <c r="G10" i="34" s="1"/>
  <c r="F9" i="34"/>
  <c r="D9" i="34"/>
  <c r="G9" i="34" s="1"/>
  <c r="G8" i="34"/>
  <c r="F8" i="34"/>
  <c r="D8" i="34"/>
  <c r="F7" i="34"/>
  <c r="D7" i="34"/>
  <c r="G7" i="34" s="1"/>
  <c r="F6" i="34"/>
  <c r="D6" i="34"/>
  <c r="G6" i="34" s="1"/>
  <c r="G5" i="34"/>
  <c r="F5" i="34"/>
  <c r="D5" i="34"/>
  <c r="D14" i="34" s="1"/>
  <c r="G4" i="34"/>
  <c r="F4" i="34"/>
  <c r="D4" i="34"/>
  <c r="G3" i="34"/>
  <c r="F3" i="34"/>
  <c r="F12" i="33"/>
  <c r="D12" i="33"/>
  <c r="G12" i="33" s="1"/>
  <c r="F11" i="33"/>
  <c r="D11" i="33"/>
  <c r="G11" i="33" s="1"/>
  <c r="F10" i="33"/>
  <c r="D10" i="33"/>
  <c r="G10" i="33" s="1"/>
  <c r="F9" i="33"/>
  <c r="D9" i="33"/>
  <c r="G9" i="33" s="1"/>
  <c r="F8" i="33"/>
  <c r="D8" i="33"/>
  <c r="G8" i="33" s="1"/>
  <c r="F7" i="33"/>
  <c r="D7" i="33"/>
  <c r="G7" i="33" s="1"/>
  <c r="G6" i="33"/>
  <c r="F6" i="33"/>
  <c r="D6" i="33"/>
  <c r="G5" i="33"/>
  <c r="F5" i="33"/>
  <c r="D5" i="33"/>
  <c r="G4" i="33"/>
  <c r="F4" i="33"/>
  <c r="D4" i="33"/>
  <c r="D14" i="33" s="1"/>
  <c r="G3" i="33"/>
  <c r="F3" i="33"/>
  <c r="I39" i="34"/>
  <c r="F39" i="34"/>
  <c r="I38" i="34"/>
  <c r="F38" i="34"/>
  <c r="I37" i="34"/>
  <c r="F37" i="34"/>
  <c r="I36" i="34"/>
  <c r="F36" i="34"/>
  <c r="I35" i="34"/>
  <c r="F35" i="34"/>
  <c r="I34" i="34"/>
  <c r="F34" i="34"/>
  <c r="I33" i="34"/>
  <c r="F33" i="34"/>
  <c r="I32" i="34"/>
  <c r="F32" i="34"/>
  <c r="I31" i="34"/>
  <c r="F31" i="34"/>
  <c r="I30" i="34"/>
  <c r="F30" i="34"/>
  <c r="I29" i="34"/>
  <c r="F29" i="34"/>
  <c r="I28" i="34"/>
  <c r="F28" i="34"/>
  <c r="I27" i="34"/>
  <c r="F27" i="34"/>
  <c r="I26" i="34"/>
  <c r="F26" i="34"/>
  <c r="I25" i="34"/>
  <c r="F25" i="34"/>
  <c r="I24" i="34"/>
  <c r="F24" i="34"/>
  <c r="F19" i="34"/>
  <c r="F18" i="34"/>
  <c r="F17" i="34"/>
  <c r="H18" i="34" s="1"/>
  <c r="F16" i="34"/>
  <c r="I39" i="33"/>
  <c r="F39" i="33"/>
  <c r="I38" i="33"/>
  <c r="F38" i="33"/>
  <c r="I37" i="33"/>
  <c r="F37" i="33"/>
  <c r="I36" i="33"/>
  <c r="F36" i="33"/>
  <c r="I35" i="33"/>
  <c r="F35" i="33"/>
  <c r="I34" i="33"/>
  <c r="F34" i="33"/>
  <c r="I33" i="33"/>
  <c r="F33" i="33"/>
  <c r="I32" i="33"/>
  <c r="F32" i="33"/>
  <c r="I31" i="33"/>
  <c r="F31" i="33"/>
  <c r="I30" i="33"/>
  <c r="F30" i="33"/>
  <c r="I29" i="33"/>
  <c r="F29" i="33"/>
  <c r="I28" i="33"/>
  <c r="F28" i="33"/>
  <c r="I27" i="33"/>
  <c r="F27" i="33"/>
  <c r="I26" i="33"/>
  <c r="F26" i="33"/>
  <c r="I25" i="33"/>
  <c r="F25" i="33"/>
  <c r="I24" i="33"/>
  <c r="F24" i="33"/>
  <c r="F19" i="33"/>
  <c r="F18" i="33"/>
  <c r="F17" i="33"/>
  <c r="F16" i="33"/>
  <c r="I39" i="37"/>
  <c r="F39" i="37"/>
  <c r="I38" i="37"/>
  <c r="F38" i="37"/>
  <c r="I37" i="37"/>
  <c r="F37" i="37"/>
  <c r="I36" i="37"/>
  <c r="F36" i="37"/>
  <c r="I35" i="37"/>
  <c r="F35" i="37"/>
  <c r="I34" i="37"/>
  <c r="F34" i="37"/>
  <c r="I33" i="37"/>
  <c r="F33" i="37"/>
  <c r="I32" i="37"/>
  <c r="F32" i="37"/>
  <c r="I31" i="37"/>
  <c r="F31" i="37"/>
  <c r="I30" i="37"/>
  <c r="F30" i="37"/>
  <c r="I29" i="37"/>
  <c r="F29" i="37"/>
  <c r="I28" i="37"/>
  <c r="F28" i="37"/>
  <c r="I27" i="37"/>
  <c r="F27" i="37"/>
  <c r="I26" i="37"/>
  <c r="F26" i="37"/>
  <c r="I25" i="37"/>
  <c r="F25" i="37"/>
  <c r="I24" i="37"/>
  <c r="F24" i="37"/>
  <c r="F19" i="37"/>
  <c r="H18" i="37"/>
  <c r="F18" i="37"/>
  <c r="F17" i="37"/>
  <c r="F16" i="37"/>
  <c r="I39" i="32"/>
  <c r="F39" i="32"/>
  <c r="I38" i="32"/>
  <c r="F38" i="32"/>
  <c r="I37" i="32"/>
  <c r="F37" i="32"/>
  <c r="I36" i="32"/>
  <c r="F36" i="32"/>
  <c r="I35" i="32"/>
  <c r="F35" i="32"/>
  <c r="I34" i="32"/>
  <c r="F34" i="32"/>
  <c r="I33" i="32"/>
  <c r="F33" i="32"/>
  <c r="I32" i="32"/>
  <c r="F32" i="32"/>
  <c r="I31" i="32"/>
  <c r="F31" i="32"/>
  <c r="I30" i="32"/>
  <c r="F30" i="32"/>
  <c r="I29" i="32"/>
  <c r="F29" i="32"/>
  <c r="I28" i="32"/>
  <c r="F28" i="32"/>
  <c r="I27" i="32"/>
  <c r="F27" i="32"/>
  <c r="I26" i="32"/>
  <c r="F26" i="32"/>
  <c r="I25" i="32"/>
  <c r="F25" i="32"/>
  <c r="I24" i="32"/>
  <c r="F24" i="32"/>
  <c r="F19" i="32"/>
  <c r="F18" i="32"/>
  <c r="F17" i="32"/>
  <c r="F16" i="32"/>
  <c r="H18" i="32" s="1"/>
  <c r="I39" i="31"/>
  <c r="F39" i="31"/>
  <c r="I38" i="31"/>
  <c r="F38" i="31"/>
  <c r="I37" i="31"/>
  <c r="F37" i="31"/>
  <c r="I36" i="31"/>
  <c r="F36" i="31"/>
  <c r="I35" i="31"/>
  <c r="F35" i="31"/>
  <c r="I34" i="31"/>
  <c r="F34" i="31"/>
  <c r="I33" i="31"/>
  <c r="F33" i="31"/>
  <c r="I32" i="31"/>
  <c r="F32" i="31"/>
  <c r="I31" i="31"/>
  <c r="F31" i="31"/>
  <c r="I30" i="31"/>
  <c r="F30" i="31"/>
  <c r="I29" i="31"/>
  <c r="F29" i="31"/>
  <c r="I28" i="31"/>
  <c r="F28" i="31"/>
  <c r="I27" i="31"/>
  <c r="F27" i="31"/>
  <c r="I26" i="31"/>
  <c r="F26" i="31"/>
  <c r="I25" i="31"/>
  <c r="F25" i="31"/>
  <c r="I24" i="31"/>
  <c r="F24" i="31"/>
  <c r="F19" i="31"/>
  <c r="F18" i="31"/>
  <c r="F17" i="31"/>
  <c r="H18" i="31" s="1"/>
  <c r="F16" i="31"/>
  <c r="I39" i="30"/>
  <c r="F39" i="30"/>
  <c r="I38" i="30"/>
  <c r="F38" i="30"/>
  <c r="I37" i="30"/>
  <c r="F37" i="30"/>
  <c r="I36" i="30"/>
  <c r="F36" i="30"/>
  <c r="I35" i="30"/>
  <c r="F35" i="30"/>
  <c r="I34" i="30"/>
  <c r="F34" i="30"/>
  <c r="I33" i="30"/>
  <c r="F33" i="30"/>
  <c r="I32" i="30"/>
  <c r="F32" i="30"/>
  <c r="I31" i="30"/>
  <c r="F31" i="30"/>
  <c r="I30" i="30"/>
  <c r="F30" i="30"/>
  <c r="I29" i="30"/>
  <c r="F29" i="30"/>
  <c r="I28" i="30"/>
  <c r="F28" i="30"/>
  <c r="I27" i="30"/>
  <c r="F27" i="30"/>
  <c r="I26" i="30"/>
  <c r="F26" i="30"/>
  <c r="I25" i="30"/>
  <c r="F25" i="30"/>
  <c r="I24" i="30"/>
  <c r="F24" i="30"/>
  <c r="F19" i="30"/>
  <c r="F18" i="30"/>
  <c r="F17" i="30"/>
  <c r="F16" i="30"/>
  <c r="I39" i="29"/>
  <c r="F39" i="29"/>
  <c r="I38" i="29"/>
  <c r="F38" i="29"/>
  <c r="I37" i="29"/>
  <c r="F37" i="29"/>
  <c r="I36" i="29"/>
  <c r="F36" i="29"/>
  <c r="G36" i="29" s="1"/>
  <c r="H36" i="29" s="1"/>
  <c r="J36" i="29" s="1"/>
  <c r="I35" i="29"/>
  <c r="F35" i="29"/>
  <c r="I34" i="29"/>
  <c r="F34" i="29"/>
  <c r="I33" i="29"/>
  <c r="F33" i="29"/>
  <c r="I32" i="29"/>
  <c r="F32" i="29"/>
  <c r="G32" i="29" s="1"/>
  <c r="H32" i="29" s="1"/>
  <c r="J32" i="29" s="1"/>
  <c r="I31" i="29"/>
  <c r="F31" i="29"/>
  <c r="I30" i="29"/>
  <c r="F30" i="29"/>
  <c r="I29" i="29"/>
  <c r="F29" i="29"/>
  <c r="I28" i="29"/>
  <c r="F28" i="29"/>
  <c r="I27" i="29"/>
  <c r="F27" i="29"/>
  <c r="I26" i="29"/>
  <c r="F26" i="29"/>
  <c r="I25" i="29"/>
  <c r="F25" i="29"/>
  <c r="I24" i="29"/>
  <c r="F24" i="29"/>
  <c r="F19" i="29"/>
  <c r="F18" i="29"/>
  <c r="F17" i="29"/>
  <c r="F16" i="29"/>
  <c r="H18" i="29" s="1"/>
  <c r="W5" i="25"/>
  <c r="W6" i="25"/>
  <c r="W7" i="25"/>
  <c r="W8" i="25"/>
  <c r="W9" i="25"/>
  <c r="W10" i="25"/>
  <c r="Z10" i="25" s="1"/>
  <c r="W11" i="25"/>
  <c r="W12" i="25"/>
  <c r="Z12" i="25" s="1"/>
  <c r="W4" i="25"/>
  <c r="H18" i="25"/>
  <c r="H17" i="25"/>
  <c r="AA19" i="25"/>
  <c r="AA18" i="25"/>
  <c r="AA17" i="25"/>
  <c r="AB39" i="25"/>
  <c r="Y39" i="25"/>
  <c r="AB38" i="25"/>
  <c r="Y38" i="25"/>
  <c r="AB37" i="25"/>
  <c r="Y37" i="25"/>
  <c r="AB36" i="25"/>
  <c r="Y36" i="25"/>
  <c r="AB35" i="25"/>
  <c r="Y35" i="25"/>
  <c r="AB34" i="25"/>
  <c r="Y34" i="25"/>
  <c r="AB33" i="25"/>
  <c r="Y33" i="25"/>
  <c r="AB32" i="25"/>
  <c r="Y32" i="25"/>
  <c r="AB31" i="25"/>
  <c r="Y31" i="25"/>
  <c r="AB30" i="25"/>
  <c r="Y30" i="25"/>
  <c r="AB29" i="25"/>
  <c r="Y29" i="25"/>
  <c r="AB28" i="25"/>
  <c r="Y28" i="25"/>
  <c r="AB27" i="25"/>
  <c r="Y27" i="25"/>
  <c r="AB26" i="25"/>
  <c r="Y26" i="25"/>
  <c r="AB25" i="25"/>
  <c r="Y25" i="25"/>
  <c r="AB24" i="25"/>
  <c r="Y24" i="25"/>
  <c r="Y19" i="25"/>
  <c r="Y18" i="25"/>
  <c r="Y17" i="25"/>
  <c r="W14" i="25"/>
  <c r="Y12" i="25"/>
  <c r="Y11" i="25"/>
  <c r="Z11" i="25"/>
  <c r="Y10" i="25"/>
  <c r="Z9" i="25"/>
  <c r="Y9" i="25"/>
  <c r="Y8" i="25"/>
  <c r="Z8" i="25"/>
  <c r="Y7" i="25"/>
  <c r="Z7" i="25"/>
  <c r="Y6" i="25"/>
  <c r="Z6" i="25"/>
  <c r="Y5" i="25"/>
  <c r="Z5" i="25"/>
  <c r="Z4" i="25"/>
  <c r="Y4" i="25"/>
  <c r="Z3" i="25"/>
  <c r="Y3" i="25"/>
  <c r="G14" i="5"/>
  <c r="G14" i="4"/>
  <c r="H19" i="4"/>
  <c r="H18" i="4"/>
  <c r="H17" i="4"/>
  <c r="I39" i="26"/>
  <c r="F39" i="26"/>
  <c r="I38" i="26"/>
  <c r="F38" i="26"/>
  <c r="I37" i="26"/>
  <c r="F37" i="26"/>
  <c r="I36" i="26"/>
  <c r="F36" i="26"/>
  <c r="I35" i="26"/>
  <c r="F35" i="26"/>
  <c r="I34" i="26"/>
  <c r="F34" i="26"/>
  <c r="I33" i="26"/>
  <c r="F33" i="26"/>
  <c r="I32" i="26"/>
  <c r="F32" i="26"/>
  <c r="I31" i="26"/>
  <c r="F31" i="26"/>
  <c r="I30" i="26"/>
  <c r="F30" i="26"/>
  <c r="I29" i="26"/>
  <c r="F29" i="26"/>
  <c r="I28" i="26"/>
  <c r="F28" i="26"/>
  <c r="I27" i="26"/>
  <c r="F27" i="26"/>
  <c r="I26" i="26"/>
  <c r="F26" i="26"/>
  <c r="I25" i="26"/>
  <c r="F25" i="26"/>
  <c r="I24" i="26"/>
  <c r="F24" i="26"/>
  <c r="F19" i="26"/>
  <c r="F18" i="26"/>
  <c r="F17" i="26"/>
  <c r="F16" i="26"/>
  <c r="H18" i="26" s="1"/>
  <c r="I39" i="25"/>
  <c r="F39" i="25"/>
  <c r="I38" i="25"/>
  <c r="F38" i="25"/>
  <c r="I37" i="25"/>
  <c r="F37" i="25"/>
  <c r="I36" i="25"/>
  <c r="F36" i="25"/>
  <c r="I35" i="25"/>
  <c r="F35" i="25"/>
  <c r="I34" i="25"/>
  <c r="F34" i="25"/>
  <c r="I33" i="25"/>
  <c r="F33" i="25"/>
  <c r="I32" i="25"/>
  <c r="F32" i="25"/>
  <c r="I31" i="25"/>
  <c r="F31" i="25"/>
  <c r="I30" i="25"/>
  <c r="F30" i="25"/>
  <c r="I29" i="25"/>
  <c r="F29" i="25"/>
  <c r="I28" i="25"/>
  <c r="F28" i="25"/>
  <c r="I27" i="25"/>
  <c r="F27" i="25"/>
  <c r="I26" i="25"/>
  <c r="F26" i="25"/>
  <c r="I25" i="25"/>
  <c r="F25" i="25"/>
  <c r="I24" i="25"/>
  <c r="F24" i="25"/>
  <c r="F19" i="25"/>
  <c r="F18" i="25"/>
  <c r="F17" i="25"/>
  <c r="I39" i="6"/>
  <c r="F39" i="6"/>
  <c r="I38" i="6"/>
  <c r="F38" i="6"/>
  <c r="I37" i="6"/>
  <c r="F37" i="6"/>
  <c r="I36" i="6"/>
  <c r="F36" i="6"/>
  <c r="I35" i="6"/>
  <c r="F35" i="6"/>
  <c r="I34" i="6"/>
  <c r="F34" i="6"/>
  <c r="I33" i="6"/>
  <c r="F33" i="6"/>
  <c r="I32" i="6"/>
  <c r="F32" i="6"/>
  <c r="I31" i="6"/>
  <c r="F31" i="6"/>
  <c r="I30" i="6"/>
  <c r="F30" i="6"/>
  <c r="I29" i="6"/>
  <c r="F29" i="6"/>
  <c r="I28" i="6"/>
  <c r="F28" i="6"/>
  <c r="I27" i="6"/>
  <c r="F27" i="6"/>
  <c r="I26" i="6"/>
  <c r="F26" i="6"/>
  <c r="I25" i="6"/>
  <c r="F25" i="6"/>
  <c r="I24" i="6"/>
  <c r="F24" i="6"/>
  <c r="F19" i="6"/>
  <c r="F18" i="6"/>
  <c r="F17" i="6"/>
  <c r="H18" i="6" s="1"/>
  <c r="F16" i="6"/>
  <c r="I39" i="5"/>
  <c r="F39" i="5"/>
  <c r="I38" i="5"/>
  <c r="F38" i="5"/>
  <c r="I37" i="5"/>
  <c r="F37" i="5"/>
  <c r="I36" i="5"/>
  <c r="F36" i="5"/>
  <c r="I35" i="5"/>
  <c r="F35" i="5"/>
  <c r="I34" i="5"/>
  <c r="F34" i="5"/>
  <c r="I33" i="5"/>
  <c r="F33" i="5"/>
  <c r="I32" i="5"/>
  <c r="F32" i="5"/>
  <c r="I31" i="5"/>
  <c r="F31" i="5"/>
  <c r="I30" i="5"/>
  <c r="F30" i="5"/>
  <c r="I29" i="5"/>
  <c r="F29" i="5"/>
  <c r="I28" i="5"/>
  <c r="F28" i="5"/>
  <c r="I27" i="5"/>
  <c r="F27" i="5"/>
  <c r="I26" i="5"/>
  <c r="F26" i="5"/>
  <c r="I25" i="5"/>
  <c r="F25" i="5"/>
  <c r="I24" i="5"/>
  <c r="F24" i="5"/>
  <c r="F19" i="5"/>
  <c r="F18" i="5"/>
  <c r="F17" i="5"/>
  <c r="F16" i="5"/>
  <c r="H17" i="5" s="1"/>
  <c r="I39" i="4"/>
  <c r="F39" i="4"/>
  <c r="I38" i="4"/>
  <c r="F38" i="4"/>
  <c r="I37" i="4"/>
  <c r="F37" i="4"/>
  <c r="I36" i="4"/>
  <c r="F36" i="4"/>
  <c r="I35" i="4"/>
  <c r="F35" i="4"/>
  <c r="I34" i="4"/>
  <c r="F34" i="4"/>
  <c r="I33" i="4"/>
  <c r="F33" i="4"/>
  <c r="I32" i="4"/>
  <c r="F32" i="4"/>
  <c r="I31" i="4"/>
  <c r="F31" i="4"/>
  <c r="I30" i="4"/>
  <c r="F30" i="4"/>
  <c r="I29" i="4"/>
  <c r="F29" i="4"/>
  <c r="I28" i="4"/>
  <c r="F28" i="4"/>
  <c r="I27" i="4"/>
  <c r="F27" i="4"/>
  <c r="I26" i="4"/>
  <c r="F26" i="4"/>
  <c r="I25" i="4"/>
  <c r="F25" i="4"/>
  <c r="I24" i="4"/>
  <c r="F24" i="4"/>
  <c r="F18" i="4"/>
  <c r="F17" i="4"/>
  <c r="F16" i="4"/>
  <c r="D14" i="39" l="1"/>
  <c r="H18" i="38"/>
  <c r="D14" i="40"/>
  <c r="G8" i="40"/>
  <c r="G14" i="40"/>
  <c r="H7" i="40" s="1"/>
  <c r="I7" i="40" s="1"/>
  <c r="G8" i="39"/>
  <c r="H17" i="39"/>
  <c r="H19" i="39" s="1"/>
  <c r="G14" i="38"/>
  <c r="D14" i="38"/>
  <c r="H17" i="38"/>
  <c r="H19" i="38" s="1"/>
  <c r="AU18" i="26"/>
  <c r="AU19" i="26" s="1"/>
  <c r="W14" i="26"/>
  <c r="AQ14" i="26"/>
  <c r="AT14" i="26"/>
  <c r="AU12" i="26" s="1"/>
  <c r="AV12" i="26" s="1"/>
  <c r="Z24" i="26"/>
  <c r="AA24" i="26" s="1"/>
  <c r="AC24" i="26" s="1"/>
  <c r="G27" i="36"/>
  <c r="H27" i="36" s="1"/>
  <c r="J27" i="36" s="1"/>
  <c r="G38" i="36"/>
  <c r="H38" i="36" s="1"/>
  <c r="J38" i="36" s="1"/>
  <c r="G24" i="36"/>
  <c r="H24" i="36" s="1"/>
  <c r="J24" i="36" s="1"/>
  <c r="K24" i="36" s="1"/>
  <c r="G31" i="36"/>
  <c r="H31" i="36" s="1"/>
  <c r="J31" i="36" s="1"/>
  <c r="G35" i="36"/>
  <c r="H35" i="36" s="1"/>
  <c r="J35" i="36" s="1"/>
  <c r="K35" i="36" s="1"/>
  <c r="G28" i="36"/>
  <c r="H28" i="36" s="1"/>
  <c r="J28" i="36" s="1"/>
  <c r="K28" i="36" s="1"/>
  <c r="G39" i="36"/>
  <c r="H39" i="36" s="1"/>
  <c r="J39" i="36" s="1"/>
  <c r="G25" i="36"/>
  <c r="H25" i="36" s="1"/>
  <c r="J25" i="36" s="1"/>
  <c r="C44" i="36" s="1"/>
  <c r="G32" i="36"/>
  <c r="H32" i="36" s="1"/>
  <c r="J32" i="36" s="1"/>
  <c r="K32" i="36" s="1"/>
  <c r="G36" i="36"/>
  <c r="H36" i="36" s="1"/>
  <c r="J36" i="36" s="1"/>
  <c r="G26" i="36"/>
  <c r="H26" i="36" s="1"/>
  <c r="J26" i="36" s="1"/>
  <c r="K26" i="36" s="1"/>
  <c r="G33" i="36"/>
  <c r="H33" i="36" s="1"/>
  <c r="J33" i="36" s="1"/>
  <c r="G37" i="36"/>
  <c r="H37" i="36" s="1"/>
  <c r="J37" i="36" s="1"/>
  <c r="C50" i="36" s="1"/>
  <c r="G31" i="35"/>
  <c r="H31" i="35" s="1"/>
  <c r="J31" i="35" s="1"/>
  <c r="G25" i="35"/>
  <c r="H25" i="35" s="1"/>
  <c r="J25" i="35" s="1"/>
  <c r="G35" i="35"/>
  <c r="H35" i="35" s="1"/>
  <c r="J35" i="35" s="1"/>
  <c r="G38" i="35"/>
  <c r="H38" i="35" s="1"/>
  <c r="J38" i="35" s="1"/>
  <c r="B51" i="35" s="1"/>
  <c r="G36" i="35"/>
  <c r="H36" i="35" s="1"/>
  <c r="J36" i="35" s="1"/>
  <c r="G39" i="35"/>
  <c r="H39" i="35" s="1"/>
  <c r="J39" i="35" s="1"/>
  <c r="C51" i="35" s="1"/>
  <c r="G33" i="35"/>
  <c r="H33" i="35" s="1"/>
  <c r="J33" i="35" s="1"/>
  <c r="C48" i="35" s="1"/>
  <c r="G27" i="32"/>
  <c r="H27" i="32" s="1"/>
  <c r="J27" i="32" s="1"/>
  <c r="G31" i="32"/>
  <c r="H31" i="32" s="1"/>
  <c r="J31" i="32" s="1"/>
  <c r="G35" i="32"/>
  <c r="H35" i="32" s="1"/>
  <c r="J35" i="32" s="1"/>
  <c r="G38" i="32"/>
  <c r="H38" i="32" s="1"/>
  <c r="J38" i="32" s="1"/>
  <c r="G24" i="32"/>
  <c r="H24" i="32" s="1"/>
  <c r="J24" i="32" s="1"/>
  <c r="G28" i="32"/>
  <c r="H28" i="32" s="1"/>
  <c r="J28" i="32" s="1"/>
  <c r="G39" i="32"/>
  <c r="H39" i="32" s="1"/>
  <c r="J39" i="32" s="1"/>
  <c r="G32" i="32"/>
  <c r="H32" i="32" s="1"/>
  <c r="J32" i="32" s="1"/>
  <c r="K32" i="32" s="1"/>
  <c r="G36" i="32"/>
  <c r="H36" i="32" s="1"/>
  <c r="J36" i="32" s="1"/>
  <c r="G25" i="32"/>
  <c r="H25" i="32" s="1"/>
  <c r="J25" i="32" s="1"/>
  <c r="G29" i="32"/>
  <c r="H29" i="32" s="1"/>
  <c r="J29" i="32" s="1"/>
  <c r="G33" i="32"/>
  <c r="H33" i="32" s="1"/>
  <c r="J33" i="32" s="1"/>
  <c r="K33" i="32" s="1"/>
  <c r="G26" i="32"/>
  <c r="H26" i="32" s="1"/>
  <c r="J26" i="32" s="1"/>
  <c r="K26" i="32" s="1"/>
  <c r="G30" i="32"/>
  <c r="H30" i="32" s="1"/>
  <c r="J30" i="32" s="1"/>
  <c r="G34" i="32"/>
  <c r="H34" i="32" s="1"/>
  <c r="J34" i="32" s="1"/>
  <c r="G26" i="29"/>
  <c r="H26" i="29" s="1"/>
  <c r="J26" i="29" s="1"/>
  <c r="G27" i="29"/>
  <c r="H27" i="29" s="1"/>
  <c r="J27" i="29" s="1"/>
  <c r="G25" i="29"/>
  <c r="H25" i="29" s="1"/>
  <c r="J25" i="29" s="1"/>
  <c r="G29" i="29"/>
  <c r="H29" i="29" s="1"/>
  <c r="J29" i="29" s="1"/>
  <c r="G33" i="29"/>
  <c r="H33" i="29" s="1"/>
  <c r="J33" i="29" s="1"/>
  <c r="G30" i="29"/>
  <c r="H30" i="29" s="1"/>
  <c r="J30" i="29" s="1"/>
  <c r="G34" i="29"/>
  <c r="H34" i="29" s="1"/>
  <c r="J34" i="29" s="1"/>
  <c r="B49" i="29" s="1"/>
  <c r="G38" i="29"/>
  <c r="H38" i="29" s="1"/>
  <c r="J38" i="29" s="1"/>
  <c r="B51" i="29" s="1"/>
  <c r="G31" i="29"/>
  <c r="H31" i="29" s="1"/>
  <c r="J31" i="29" s="1"/>
  <c r="K31" i="29" s="1"/>
  <c r="G35" i="29"/>
  <c r="H35" i="29" s="1"/>
  <c r="J35" i="29" s="1"/>
  <c r="C49" i="29" s="1"/>
  <c r="G24" i="29"/>
  <c r="H24" i="29" s="1"/>
  <c r="J24" i="29" s="1"/>
  <c r="G28" i="29"/>
  <c r="H28" i="29" s="1"/>
  <c r="J28" i="29" s="1"/>
  <c r="G39" i="29"/>
  <c r="H39" i="29" s="1"/>
  <c r="J39" i="29" s="1"/>
  <c r="H18" i="35"/>
  <c r="B45" i="36"/>
  <c r="C46" i="36"/>
  <c r="K29" i="36"/>
  <c r="K34" i="36"/>
  <c r="B49" i="36"/>
  <c r="K37" i="36"/>
  <c r="B44" i="36"/>
  <c r="C45" i="36"/>
  <c r="K27" i="36"/>
  <c r="B47" i="36"/>
  <c r="K30" i="36"/>
  <c r="K33" i="36"/>
  <c r="C48" i="36"/>
  <c r="B51" i="36"/>
  <c r="K38" i="36"/>
  <c r="B46" i="36"/>
  <c r="K36" i="36"/>
  <c r="B50" i="36"/>
  <c r="C49" i="36"/>
  <c r="C47" i="36"/>
  <c r="K31" i="36"/>
  <c r="C51" i="36"/>
  <c r="K39" i="36"/>
  <c r="H17" i="36"/>
  <c r="H19" i="36" s="1"/>
  <c r="C45" i="35"/>
  <c r="K27" i="35"/>
  <c r="B45" i="35"/>
  <c r="K26" i="35"/>
  <c r="C46" i="35"/>
  <c r="K29" i="35"/>
  <c r="K34" i="35"/>
  <c r="B49" i="35"/>
  <c r="C50" i="35"/>
  <c r="K37" i="35"/>
  <c r="K24" i="35"/>
  <c r="B44" i="35"/>
  <c r="K32" i="35"/>
  <c r="B48" i="35"/>
  <c r="C44" i="35"/>
  <c r="K25" i="35"/>
  <c r="B47" i="35"/>
  <c r="K30" i="35"/>
  <c r="K33" i="35"/>
  <c r="K38" i="35"/>
  <c r="K28" i="35"/>
  <c r="B46" i="35"/>
  <c r="K36" i="35"/>
  <c r="B50" i="35"/>
  <c r="C47" i="35"/>
  <c r="K31" i="35"/>
  <c r="C49" i="35"/>
  <c r="K35" i="35"/>
  <c r="H17" i="35"/>
  <c r="H19" i="35" s="1"/>
  <c r="H17" i="34"/>
  <c r="H19" i="34" s="1"/>
  <c r="H18" i="33"/>
  <c r="H11" i="36"/>
  <c r="I11" i="36" s="1"/>
  <c r="H10" i="36"/>
  <c r="I10" i="36" s="1"/>
  <c r="H8" i="36"/>
  <c r="I8" i="36" s="1"/>
  <c r="H6" i="36"/>
  <c r="I6" i="36" s="1"/>
  <c r="H7" i="36"/>
  <c r="I7" i="36" s="1"/>
  <c r="H12" i="36"/>
  <c r="I12" i="36" s="1"/>
  <c r="H9" i="36"/>
  <c r="I9" i="36" s="1"/>
  <c r="H5" i="36"/>
  <c r="I5" i="36" s="1"/>
  <c r="G4" i="36"/>
  <c r="H4" i="36" s="1"/>
  <c r="I4" i="36" s="1"/>
  <c r="H10" i="35"/>
  <c r="I10" i="35" s="1"/>
  <c r="H6" i="35"/>
  <c r="I6" i="35" s="1"/>
  <c r="H7" i="35"/>
  <c r="I7" i="35" s="1"/>
  <c r="H11" i="35"/>
  <c r="I11" i="35" s="1"/>
  <c r="H8" i="35"/>
  <c r="I8" i="35" s="1"/>
  <c r="H12" i="35"/>
  <c r="I12" i="35" s="1"/>
  <c r="H9" i="35"/>
  <c r="I9" i="35" s="1"/>
  <c r="H5" i="35"/>
  <c r="I5" i="35" s="1"/>
  <c r="G4" i="35"/>
  <c r="H4" i="35" s="1"/>
  <c r="I4" i="35" s="1"/>
  <c r="H9" i="34"/>
  <c r="I9" i="34" s="1"/>
  <c r="H6" i="34"/>
  <c r="I6" i="34" s="1"/>
  <c r="H12" i="34"/>
  <c r="I12" i="34" s="1"/>
  <c r="G39" i="34"/>
  <c r="H39" i="34" s="1"/>
  <c r="J39" i="34" s="1"/>
  <c r="K39" i="34" s="1"/>
  <c r="H9" i="33"/>
  <c r="I9" i="33" s="1"/>
  <c r="H10" i="33"/>
  <c r="I10" i="33" s="1"/>
  <c r="H6" i="33"/>
  <c r="I6" i="33" s="1"/>
  <c r="H7" i="33"/>
  <c r="I7" i="33" s="1"/>
  <c r="H11" i="33"/>
  <c r="I11" i="33" s="1"/>
  <c r="H4" i="33"/>
  <c r="I4" i="33" s="1"/>
  <c r="H8" i="33"/>
  <c r="I8" i="33" s="1"/>
  <c r="H12" i="33"/>
  <c r="I12" i="33" s="1"/>
  <c r="H5" i="33"/>
  <c r="I5" i="33" s="1"/>
  <c r="H17" i="33"/>
  <c r="H19" i="33" s="1"/>
  <c r="H17" i="37"/>
  <c r="H19" i="37" s="1"/>
  <c r="B49" i="32"/>
  <c r="K34" i="32"/>
  <c r="C49" i="32"/>
  <c r="K35" i="32"/>
  <c r="C50" i="32"/>
  <c r="K37" i="32"/>
  <c r="C44" i="32"/>
  <c r="K25" i="32"/>
  <c r="B47" i="32"/>
  <c r="K30" i="32"/>
  <c r="B51" i="32"/>
  <c r="K38" i="32"/>
  <c r="K28" i="32"/>
  <c r="B46" i="32"/>
  <c r="K36" i="32"/>
  <c r="B50" i="32"/>
  <c r="K24" i="32"/>
  <c r="B44" i="32"/>
  <c r="C45" i="32"/>
  <c r="K27" i="32"/>
  <c r="C47" i="32"/>
  <c r="K31" i="32"/>
  <c r="C51" i="32"/>
  <c r="K39" i="32"/>
  <c r="C46" i="32"/>
  <c r="K29" i="32"/>
  <c r="H17" i="32"/>
  <c r="H19" i="32" s="1"/>
  <c r="H18" i="30"/>
  <c r="H19" i="30" s="1"/>
  <c r="H17" i="31"/>
  <c r="H19" i="31" s="1"/>
  <c r="H17" i="30"/>
  <c r="C46" i="29"/>
  <c r="K29" i="29"/>
  <c r="K34" i="29"/>
  <c r="C50" i="29"/>
  <c r="K37" i="29"/>
  <c r="K24" i="29"/>
  <c r="B44" i="29"/>
  <c r="K32" i="29"/>
  <c r="B48" i="29"/>
  <c r="C45" i="29"/>
  <c r="K27" i="29"/>
  <c r="C44" i="29"/>
  <c r="K25" i="29"/>
  <c r="B47" i="29"/>
  <c r="K30" i="29"/>
  <c r="K33" i="29"/>
  <c r="C48" i="29"/>
  <c r="B45" i="29"/>
  <c r="K26" i="29"/>
  <c r="K28" i="29"/>
  <c r="B46" i="29"/>
  <c r="K36" i="29"/>
  <c r="B50" i="29"/>
  <c r="C51" i="29"/>
  <c r="K39" i="29"/>
  <c r="C47" i="29"/>
  <c r="H17" i="29"/>
  <c r="H19" i="29" s="1"/>
  <c r="Z14" i="25"/>
  <c r="H19" i="25"/>
  <c r="H17" i="26"/>
  <c r="H19" i="26" s="1"/>
  <c r="H17" i="6"/>
  <c r="H19" i="6" s="1"/>
  <c r="H18" i="5"/>
  <c r="H19" i="5" s="1"/>
  <c r="I39" i="28"/>
  <c r="F39" i="28"/>
  <c r="I38" i="28"/>
  <c r="F38" i="28"/>
  <c r="I37" i="28"/>
  <c r="F37" i="28"/>
  <c r="I36" i="28"/>
  <c r="F36" i="28"/>
  <c r="I35" i="28"/>
  <c r="F35" i="28"/>
  <c r="I34" i="28"/>
  <c r="F34" i="28"/>
  <c r="I33" i="28"/>
  <c r="F33" i="28"/>
  <c r="I32" i="28"/>
  <c r="F32" i="28"/>
  <c r="I31" i="28"/>
  <c r="F31" i="28"/>
  <c r="I30" i="28"/>
  <c r="F30" i="28"/>
  <c r="I29" i="28"/>
  <c r="F29" i="28"/>
  <c r="I28" i="28"/>
  <c r="F28" i="28"/>
  <c r="I27" i="28"/>
  <c r="F27" i="28"/>
  <c r="I26" i="28"/>
  <c r="F26" i="28"/>
  <c r="I25" i="28"/>
  <c r="F25" i="28"/>
  <c r="I24" i="28"/>
  <c r="F24" i="28"/>
  <c r="F19" i="28"/>
  <c r="F18" i="28"/>
  <c r="F17" i="28"/>
  <c r="F16" i="28"/>
  <c r="F12" i="37"/>
  <c r="D12" i="37"/>
  <c r="G12" i="37" s="1"/>
  <c r="F11" i="37"/>
  <c r="D11" i="37"/>
  <c r="G11" i="37" s="1"/>
  <c r="F10" i="37"/>
  <c r="D10" i="37"/>
  <c r="G10" i="37" s="1"/>
  <c r="F9" i="37"/>
  <c r="D9" i="37"/>
  <c r="G9" i="37" s="1"/>
  <c r="F8" i="37"/>
  <c r="D8" i="37"/>
  <c r="G8" i="37" s="1"/>
  <c r="F7" i="37"/>
  <c r="D7" i="37"/>
  <c r="G7" i="37" s="1"/>
  <c r="F6" i="37"/>
  <c r="D6" i="37"/>
  <c r="G6" i="37" s="1"/>
  <c r="F5" i="37"/>
  <c r="D5" i="37"/>
  <c r="G5" i="37" s="1"/>
  <c r="F4" i="37"/>
  <c r="D4" i="37"/>
  <c r="G4" i="37" s="1"/>
  <c r="G3" i="37"/>
  <c r="F3" i="37"/>
  <c r="F12" i="32"/>
  <c r="D12" i="32"/>
  <c r="G12" i="32" s="1"/>
  <c r="F11" i="32"/>
  <c r="D11" i="32"/>
  <c r="G11" i="32" s="1"/>
  <c r="F10" i="32"/>
  <c r="D10" i="32"/>
  <c r="G10" i="32" s="1"/>
  <c r="F9" i="32"/>
  <c r="D9" i="32"/>
  <c r="G9" i="32" s="1"/>
  <c r="F8" i="32"/>
  <c r="D8" i="32"/>
  <c r="G8" i="32" s="1"/>
  <c r="F7" i="32"/>
  <c r="D7" i="32"/>
  <c r="G7" i="32" s="1"/>
  <c r="F6" i="32"/>
  <c r="D6" i="32"/>
  <c r="G6" i="32" s="1"/>
  <c r="G5" i="32"/>
  <c r="F5" i="32"/>
  <c r="D5" i="32"/>
  <c r="F4" i="32"/>
  <c r="D4" i="32"/>
  <c r="G4" i="32" s="1"/>
  <c r="G3" i="32"/>
  <c r="F3" i="32"/>
  <c r="F12" i="31"/>
  <c r="D12" i="31"/>
  <c r="G12" i="31" s="1"/>
  <c r="F11" i="31"/>
  <c r="D11" i="31"/>
  <c r="G11" i="31" s="1"/>
  <c r="F10" i="31"/>
  <c r="D10" i="31"/>
  <c r="G10" i="31" s="1"/>
  <c r="F9" i="31"/>
  <c r="D9" i="31"/>
  <c r="G9" i="31" s="1"/>
  <c r="F8" i="31"/>
  <c r="D8" i="31"/>
  <c r="G8" i="31" s="1"/>
  <c r="F7" i="31"/>
  <c r="D7" i="31"/>
  <c r="G7" i="31" s="1"/>
  <c r="F6" i="31"/>
  <c r="D6" i="31"/>
  <c r="G6" i="31" s="1"/>
  <c r="F5" i="31"/>
  <c r="D5" i="31"/>
  <c r="G5" i="31" s="1"/>
  <c r="F4" i="31"/>
  <c r="D4" i="31"/>
  <c r="G4" i="31" s="1"/>
  <c r="G3" i="31"/>
  <c r="F3" i="31"/>
  <c r="G11" i="30"/>
  <c r="F12" i="30"/>
  <c r="D12" i="30"/>
  <c r="G12" i="30" s="1"/>
  <c r="F11" i="30"/>
  <c r="D11" i="30"/>
  <c r="F10" i="30"/>
  <c r="D10" i="30"/>
  <c r="G10" i="30" s="1"/>
  <c r="F9" i="30"/>
  <c r="D9" i="30"/>
  <c r="G9" i="30" s="1"/>
  <c r="F8" i="30"/>
  <c r="D8" i="30"/>
  <c r="G8" i="30" s="1"/>
  <c r="F7" i="30"/>
  <c r="D7" i="30"/>
  <c r="G7" i="30" s="1"/>
  <c r="F6" i="30"/>
  <c r="D6" i="30"/>
  <c r="G6" i="30" s="1"/>
  <c r="F5" i="30"/>
  <c r="D5" i="30"/>
  <c r="F4" i="30"/>
  <c r="D4" i="30"/>
  <c r="G4" i="30" s="1"/>
  <c r="G3" i="30"/>
  <c r="F3" i="30"/>
  <c r="F12" i="29"/>
  <c r="D12" i="29"/>
  <c r="G12" i="29" s="1"/>
  <c r="F11" i="29"/>
  <c r="D11" i="29"/>
  <c r="G11" i="29" s="1"/>
  <c r="F10" i="29"/>
  <c r="D10" i="29"/>
  <c r="G10" i="29" s="1"/>
  <c r="F9" i="29"/>
  <c r="D9" i="29"/>
  <c r="G9" i="29" s="1"/>
  <c r="F8" i="29"/>
  <c r="D8" i="29"/>
  <c r="G8" i="29" s="1"/>
  <c r="F7" i="29"/>
  <c r="D7" i="29"/>
  <c r="G7" i="29" s="1"/>
  <c r="F6" i="29"/>
  <c r="D6" i="29"/>
  <c r="G6" i="29" s="1"/>
  <c r="F5" i="29"/>
  <c r="D5" i="29"/>
  <c r="F4" i="29"/>
  <c r="D4" i="29"/>
  <c r="G4" i="29" s="1"/>
  <c r="G3" i="29"/>
  <c r="F3" i="29"/>
  <c r="H4" i="38" l="1"/>
  <c r="I4" i="38" s="1"/>
  <c r="H5" i="38"/>
  <c r="I5" i="38" s="1"/>
  <c r="H6" i="38"/>
  <c r="I6" i="38" s="1"/>
  <c r="H7" i="38"/>
  <c r="I7" i="38" s="1"/>
  <c r="H8" i="38"/>
  <c r="I8" i="38" s="1"/>
  <c r="H9" i="38"/>
  <c r="I9" i="38" s="1"/>
  <c r="H10" i="38"/>
  <c r="I10" i="38" s="1"/>
  <c r="H11" i="38"/>
  <c r="I11" i="38" s="1"/>
  <c r="H12" i="38"/>
  <c r="I12" i="38" s="1"/>
  <c r="G38" i="40"/>
  <c r="H38" i="40" s="1"/>
  <c r="J38" i="40" s="1"/>
  <c r="G34" i="40"/>
  <c r="H34" i="40" s="1"/>
  <c r="J34" i="40" s="1"/>
  <c r="G30" i="40"/>
  <c r="H30" i="40" s="1"/>
  <c r="J30" i="40" s="1"/>
  <c r="G26" i="40"/>
  <c r="H26" i="40" s="1"/>
  <c r="J26" i="40" s="1"/>
  <c r="G37" i="40"/>
  <c r="H37" i="40" s="1"/>
  <c r="J37" i="40" s="1"/>
  <c r="G29" i="40"/>
  <c r="H29" i="40" s="1"/>
  <c r="J29" i="40" s="1"/>
  <c r="G25" i="40"/>
  <c r="H25" i="40" s="1"/>
  <c r="J25" i="40" s="1"/>
  <c r="G35" i="40"/>
  <c r="H35" i="40" s="1"/>
  <c r="J35" i="40" s="1"/>
  <c r="G31" i="40"/>
  <c r="H31" i="40" s="1"/>
  <c r="J31" i="40" s="1"/>
  <c r="G27" i="40"/>
  <c r="H27" i="40" s="1"/>
  <c r="J27" i="40" s="1"/>
  <c r="G33" i="40"/>
  <c r="H33" i="40" s="1"/>
  <c r="J33" i="40" s="1"/>
  <c r="H9" i="40"/>
  <c r="I9" i="40" s="1"/>
  <c r="H8" i="40"/>
  <c r="I8" i="40" s="1"/>
  <c r="G36" i="40"/>
  <c r="H36" i="40" s="1"/>
  <c r="J36" i="40" s="1"/>
  <c r="H4" i="40"/>
  <c r="I4" i="40" s="1"/>
  <c r="H11" i="40"/>
  <c r="I11" i="40" s="1"/>
  <c r="G32" i="40"/>
  <c r="H32" i="40" s="1"/>
  <c r="J32" i="40" s="1"/>
  <c r="H10" i="40"/>
  <c r="I10" i="40" s="1"/>
  <c r="H5" i="40"/>
  <c r="I5" i="40" s="1"/>
  <c r="G28" i="40"/>
  <c r="H28" i="40" s="1"/>
  <c r="J28" i="40" s="1"/>
  <c r="G39" i="40"/>
  <c r="H39" i="40" s="1"/>
  <c r="J39" i="40" s="1"/>
  <c r="G24" i="40"/>
  <c r="H24" i="40" s="1"/>
  <c r="J24" i="40" s="1"/>
  <c r="H6" i="40"/>
  <c r="I6" i="40" s="1"/>
  <c r="H12" i="40"/>
  <c r="I12" i="40" s="1"/>
  <c r="G38" i="38"/>
  <c r="H38" i="38" s="1"/>
  <c r="J38" i="38" s="1"/>
  <c r="G34" i="38"/>
  <c r="H34" i="38" s="1"/>
  <c r="J34" i="38" s="1"/>
  <c r="G30" i="38"/>
  <c r="H30" i="38" s="1"/>
  <c r="J30" i="38" s="1"/>
  <c r="G26" i="38"/>
  <c r="H26" i="38" s="1"/>
  <c r="J26" i="38" s="1"/>
  <c r="G39" i="38"/>
  <c r="H39" i="38" s="1"/>
  <c r="J39" i="38" s="1"/>
  <c r="G35" i="38"/>
  <c r="H35" i="38" s="1"/>
  <c r="J35" i="38" s="1"/>
  <c r="G31" i="38"/>
  <c r="H31" i="38" s="1"/>
  <c r="J31" i="38" s="1"/>
  <c r="G27" i="38"/>
  <c r="H27" i="38" s="1"/>
  <c r="J27" i="38" s="1"/>
  <c r="G36" i="38"/>
  <c r="H36" i="38" s="1"/>
  <c r="J36" i="38" s="1"/>
  <c r="G32" i="38"/>
  <c r="H32" i="38" s="1"/>
  <c r="J32" i="38" s="1"/>
  <c r="G28" i="38"/>
  <c r="H28" i="38" s="1"/>
  <c r="J28" i="38" s="1"/>
  <c r="G24" i="38"/>
  <c r="H24" i="38" s="1"/>
  <c r="J24" i="38" s="1"/>
  <c r="G37" i="38"/>
  <c r="H37" i="38" s="1"/>
  <c r="J37" i="38" s="1"/>
  <c r="G33" i="38"/>
  <c r="H33" i="38" s="1"/>
  <c r="J33" i="38" s="1"/>
  <c r="G29" i="38"/>
  <c r="H29" i="38" s="1"/>
  <c r="J29" i="38" s="1"/>
  <c r="G25" i="38"/>
  <c r="H25" i="38" s="1"/>
  <c r="J25" i="38" s="1"/>
  <c r="Z33" i="26"/>
  <c r="AA33" i="26" s="1"/>
  <c r="AC33" i="26" s="1"/>
  <c r="Z29" i="26"/>
  <c r="AA29" i="26" s="1"/>
  <c r="AC29" i="26" s="1"/>
  <c r="AD29" i="26" s="1"/>
  <c r="AA10" i="26"/>
  <c r="AB10" i="26" s="1"/>
  <c r="AA9" i="26"/>
  <c r="AB9" i="26" s="1"/>
  <c r="AA6" i="26"/>
  <c r="AB6" i="26" s="1"/>
  <c r="Z36" i="26"/>
  <c r="AA36" i="26" s="1"/>
  <c r="AC36" i="26" s="1"/>
  <c r="U50" i="26" s="1"/>
  <c r="AU6" i="26"/>
  <c r="AV6" i="26" s="1"/>
  <c r="AU11" i="26"/>
  <c r="AV11" i="26" s="1"/>
  <c r="AU9" i="26"/>
  <c r="AV9" i="26" s="1"/>
  <c r="AU4" i="26"/>
  <c r="AV4" i="26" s="1"/>
  <c r="AT32" i="26"/>
  <c r="AU32" i="26" s="1"/>
  <c r="AW32" i="26" s="1"/>
  <c r="AT24" i="26"/>
  <c r="AU24" i="26" s="1"/>
  <c r="AW24" i="26" s="1"/>
  <c r="AT25" i="26"/>
  <c r="AU25" i="26" s="1"/>
  <c r="AW25" i="26" s="1"/>
  <c r="AT33" i="26"/>
  <c r="AU33" i="26" s="1"/>
  <c r="AW33" i="26" s="1"/>
  <c r="AU5" i="26"/>
  <c r="AV5" i="26" s="1"/>
  <c r="AT26" i="26"/>
  <c r="AU26" i="26" s="1"/>
  <c r="AW26" i="26" s="1"/>
  <c r="AT34" i="26"/>
  <c r="AU34" i="26" s="1"/>
  <c r="AW34" i="26" s="1"/>
  <c r="AT27" i="26"/>
  <c r="AU27" i="26" s="1"/>
  <c r="AW27" i="26" s="1"/>
  <c r="AT35" i="26"/>
  <c r="AU35" i="26" s="1"/>
  <c r="AW35" i="26" s="1"/>
  <c r="AU7" i="26"/>
  <c r="AV7" i="26" s="1"/>
  <c r="AT29" i="26"/>
  <c r="AU29" i="26" s="1"/>
  <c r="AW29" i="26" s="1"/>
  <c r="AT28" i="26"/>
  <c r="AU28" i="26" s="1"/>
  <c r="AW28" i="26" s="1"/>
  <c r="AT36" i="26"/>
  <c r="AU36" i="26" s="1"/>
  <c r="AW36" i="26" s="1"/>
  <c r="AT37" i="26"/>
  <c r="AU37" i="26" s="1"/>
  <c r="AW37" i="26" s="1"/>
  <c r="AT30" i="26"/>
  <c r="AU30" i="26" s="1"/>
  <c r="AW30" i="26" s="1"/>
  <c r="AT38" i="26"/>
  <c r="AU38" i="26" s="1"/>
  <c r="AW38" i="26" s="1"/>
  <c r="AT31" i="26"/>
  <c r="AU31" i="26" s="1"/>
  <c r="AW31" i="26" s="1"/>
  <c r="AT39" i="26"/>
  <c r="AU39" i="26" s="1"/>
  <c r="AW39" i="26" s="1"/>
  <c r="AU10" i="26"/>
  <c r="AV10" i="26" s="1"/>
  <c r="AU8" i="26"/>
  <c r="AV8" i="26" s="1"/>
  <c r="AD24" i="26"/>
  <c r="U44" i="26"/>
  <c r="AD33" i="26"/>
  <c r="V48" i="26"/>
  <c r="AA7" i="26"/>
  <c r="AB7" i="26" s="1"/>
  <c r="Z32" i="26"/>
  <c r="AA32" i="26" s="1"/>
  <c r="AC32" i="26" s="1"/>
  <c r="AA4" i="26"/>
  <c r="AB4" i="26" s="1"/>
  <c r="Z28" i="26"/>
  <c r="AA28" i="26" s="1"/>
  <c r="AC28" i="26" s="1"/>
  <c r="V46" i="26"/>
  <c r="Z25" i="26"/>
  <c r="AA25" i="26" s="1"/>
  <c r="AC25" i="26" s="1"/>
  <c r="Z35" i="26"/>
  <c r="AA35" i="26" s="1"/>
  <c r="AC35" i="26" s="1"/>
  <c r="Z31" i="26"/>
  <c r="AA31" i="26" s="1"/>
  <c r="AC31" i="26" s="1"/>
  <c r="Z27" i="26"/>
  <c r="AA27" i="26" s="1"/>
  <c r="AC27" i="26" s="1"/>
  <c r="Z38" i="26"/>
  <c r="AA38" i="26" s="1"/>
  <c r="AC38" i="26" s="1"/>
  <c r="Z34" i="26"/>
  <c r="AA34" i="26" s="1"/>
  <c r="AC34" i="26" s="1"/>
  <c r="Z30" i="26"/>
  <c r="AA30" i="26" s="1"/>
  <c r="AC30" i="26" s="1"/>
  <c r="Z26" i="26"/>
  <c r="AA26" i="26" s="1"/>
  <c r="AC26" i="26" s="1"/>
  <c r="Z39" i="26"/>
  <c r="AA39" i="26" s="1"/>
  <c r="AC39" i="26" s="1"/>
  <c r="Z37" i="26"/>
  <c r="AA37" i="26" s="1"/>
  <c r="AC37" i="26" s="1"/>
  <c r="AA11" i="26"/>
  <c r="AB11" i="26" s="1"/>
  <c r="AA5" i="26"/>
  <c r="AB5" i="26" s="1"/>
  <c r="AA12" i="26"/>
  <c r="AB12" i="26" s="1"/>
  <c r="AA8" i="26"/>
  <c r="AB8" i="26" s="1"/>
  <c r="K25" i="36"/>
  <c r="B48" i="36"/>
  <c r="K39" i="35"/>
  <c r="B48" i="32"/>
  <c r="B45" i="32"/>
  <c r="C48" i="32"/>
  <c r="K38" i="29"/>
  <c r="K35" i="29"/>
  <c r="C54" i="36"/>
  <c r="C55" i="36" s="1"/>
  <c r="C53" i="36"/>
  <c r="B56" i="36"/>
  <c r="B54" i="36"/>
  <c r="B55" i="36" s="1"/>
  <c r="B53" i="36"/>
  <c r="C54" i="35"/>
  <c r="C55" i="35" s="1"/>
  <c r="C53" i="35"/>
  <c r="B56" i="35"/>
  <c r="B54" i="35"/>
  <c r="B55" i="35" s="1"/>
  <c r="B53" i="35"/>
  <c r="C51" i="34"/>
  <c r="G36" i="34"/>
  <c r="H36" i="34" s="1"/>
  <c r="J36" i="34" s="1"/>
  <c r="G33" i="34"/>
  <c r="H33" i="34" s="1"/>
  <c r="J33" i="34" s="1"/>
  <c r="G30" i="34"/>
  <c r="H30" i="34" s="1"/>
  <c r="J30" i="34" s="1"/>
  <c r="G25" i="34"/>
  <c r="H25" i="34" s="1"/>
  <c r="J25" i="34" s="1"/>
  <c r="G24" i="34"/>
  <c r="H24" i="34" s="1"/>
  <c r="J24" i="34" s="1"/>
  <c r="G38" i="34"/>
  <c r="H38" i="34" s="1"/>
  <c r="J38" i="34" s="1"/>
  <c r="G32" i="34"/>
  <c r="H32" i="34" s="1"/>
  <c r="J32" i="34" s="1"/>
  <c r="G29" i="34"/>
  <c r="H29" i="34" s="1"/>
  <c r="J29" i="34" s="1"/>
  <c r="G26" i="34"/>
  <c r="H26" i="34" s="1"/>
  <c r="J26" i="34" s="1"/>
  <c r="H8" i="34"/>
  <c r="I8" i="34" s="1"/>
  <c r="G28" i="34"/>
  <c r="H28" i="34" s="1"/>
  <c r="J28" i="34" s="1"/>
  <c r="G37" i="34"/>
  <c r="H37" i="34" s="1"/>
  <c r="J37" i="34" s="1"/>
  <c r="G34" i="34"/>
  <c r="H34" i="34" s="1"/>
  <c r="J34" i="34" s="1"/>
  <c r="G31" i="34"/>
  <c r="H31" i="34" s="1"/>
  <c r="J31" i="34" s="1"/>
  <c r="H11" i="34"/>
  <c r="I11" i="34" s="1"/>
  <c r="G27" i="34"/>
  <c r="H27" i="34" s="1"/>
  <c r="J27" i="34" s="1"/>
  <c r="H4" i="34"/>
  <c r="I4" i="34" s="1"/>
  <c r="G35" i="34"/>
  <c r="H35" i="34" s="1"/>
  <c r="J35" i="34" s="1"/>
  <c r="H10" i="34"/>
  <c r="I10" i="34" s="1"/>
  <c r="H5" i="34"/>
  <c r="I5" i="34" s="1"/>
  <c r="H7" i="34"/>
  <c r="I7" i="34" s="1"/>
  <c r="B56" i="32"/>
  <c r="B54" i="32"/>
  <c r="B55" i="32" s="1"/>
  <c r="B53" i="32"/>
  <c r="C54" i="32"/>
  <c r="C55" i="32" s="1"/>
  <c r="C53" i="32"/>
  <c r="H5" i="31"/>
  <c r="I5" i="31" s="1"/>
  <c r="C54" i="29"/>
  <c r="C55" i="29" s="1"/>
  <c r="C53" i="29"/>
  <c r="B56" i="29"/>
  <c r="B54" i="29"/>
  <c r="B55" i="29" s="1"/>
  <c r="B53" i="29"/>
  <c r="H18" i="28"/>
  <c r="Z33" i="25"/>
  <c r="AA33" i="25" s="1"/>
  <c r="AC33" i="25" s="1"/>
  <c r="AA8" i="25"/>
  <c r="AB8" i="25" s="1"/>
  <c r="Z38" i="25"/>
  <c r="AA38" i="25" s="1"/>
  <c r="AC38" i="25" s="1"/>
  <c r="Z39" i="25"/>
  <c r="AA39" i="25" s="1"/>
  <c r="AC39" i="25" s="1"/>
  <c r="AA7" i="25"/>
  <c r="AB7" i="25" s="1"/>
  <c r="Z32" i="25"/>
  <c r="AA32" i="25" s="1"/>
  <c r="AC32" i="25" s="1"/>
  <c r="Z24" i="25"/>
  <c r="AA24" i="25" s="1"/>
  <c r="AC24" i="25" s="1"/>
  <c r="Z29" i="25"/>
  <c r="AA29" i="25" s="1"/>
  <c r="AC29" i="25" s="1"/>
  <c r="Z26" i="25"/>
  <c r="AA26" i="25" s="1"/>
  <c r="AC26" i="25" s="1"/>
  <c r="Z36" i="25"/>
  <c r="AA36" i="25" s="1"/>
  <c r="AC36" i="25" s="1"/>
  <c r="AA9" i="25"/>
  <c r="AB9" i="25" s="1"/>
  <c r="AA4" i="25"/>
  <c r="AB4" i="25" s="1"/>
  <c r="Z30" i="25"/>
  <c r="AA30" i="25" s="1"/>
  <c r="AC30" i="25" s="1"/>
  <c r="AA5" i="25"/>
  <c r="AB5" i="25" s="1"/>
  <c r="Z28" i="25"/>
  <c r="AA28" i="25" s="1"/>
  <c r="AC28" i="25" s="1"/>
  <c r="Z37" i="25"/>
  <c r="AA37" i="25" s="1"/>
  <c r="AC37" i="25" s="1"/>
  <c r="Z34" i="25"/>
  <c r="AA34" i="25" s="1"/>
  <c r="AC34" i="25" s="1"/>
  <c r="AA11" i="25"/>
  <c r="AB11" i="25" s="1"/>
  <c r="Z27" i="25"/>
  <c r="AA27" i="25" s="1"/>
  <c r="AC27" i="25" s="1"/>
  <c r="Z25" i="25"/>
  <c r="AA25" i="25" s="1"/>
  <c r="AC25" i="25" s="1"/>
  <c r="AA6" i="25"/>
  <c r="AB6" i="25" s="1"/>
  <c r="AA12" i="25"/>
  <c r="AB12" i="25" s="1"/>
  <c r="Z31" i="25"/>
  <c r="AA31" i="25" s="1"/>
  <c r="AC31" i="25" s="1"/>
  <c r="Z35" i="25"/>
  <c r="AA35" i="25" s="1"/>
  <c r="AC35" i="25" s="1"/>
  <c r="AA10" i="25"/>
  <c r="AB10" i="25" s="1"/>
  <c r="D14" i="30"/>
  <c r="D14" i="29"/>
  <c r="H19" i="28"/>
  <c r="H17" i="28"/>
  <c r="H5" i="37"/>
  <c r="I5" i="37" s="1"/>
  <c r="D14" i="37"/>
  <c r="D14" i="32"/>
  <c r="D14" i="31"/>
  <c r="G5" i="30"/>
  <c r="G5" i="29"/>
  <c r="D5" i="28"/>
  <c r="D6" i="28"/>
  <c r="G6" i="28" s="1"/>
  <c r="D7" i="28"/>
  <c r="G7" i="28" s="1"/>
  <c r="D8" i="28"/>
  <c r="G8" i="28" s="1"/>
  <c r="D9" i="28"/>
  <c r="G9" i="28" s="1"/>
  <c r="D10" i="28"/>
  <c r="D11" i="28"/>
  <c r="G11" i="28" s="1"/>
  <c r="D12" i="28"/>
  <c r="G12" i="28" s="1"/>
  <c r="D4" i="28"/>
  <c r="G4" i="28" s="1"/>
  <c r="F12" i="28"/>
  <c r="F11" i="28"/>
  <c r="F10" i="28"/>
  <c r="G10" i="28"/>
  <c r="F9" i="28"/>
  <c r="F8" i="28"/>
  <c r="F7" i="28"/>
  <c r="F6" i="28"/>
  <c r="F5" i="28"/>
  <c r="G5" i="28"/>
  <c r="F4" i="28"/>
  <c r="G3" i="28"/>
  <c r="F3" i="28"/>
  <c r="F12" i="26"/>
  <c r="D12" i="26"/>
  <c r="G12" i="26" s="1"/>
  <c r="F11" i="26"/>
  <c r="D11" i="26"/>
  <c r="G11" i="26" s="1"/>
  <c r="F10" i="26"/>
  <c r="D10" i="26"/>
  <c r="G10" i="26" s="1"/>
  <c r="F9" i="26"/>
  <c r="D9" i="26"/>
  <c r="G9" i="26" s="1"/>
  <c r="F8" i="26"/>
  <c r="D8" i="26"/>
  <c r="G8" i="26" s="1"/>
  <c r="F7" i="26"/>
  <c r="D7" i="26"/>
  <c r="G7" i="26" s="1"/>
  <c r="F6" i="26"/>
  <c r="D6" i="26"/>
  <c r="G6" i="26" s="1"/>
  <c r="F5" i="26"/>
  <c r="D5" i="26"/>
  <c r="G5" i="26" s="1"/>
  <c r="F4" i="26"/>
  <c r="D4" i="26"/>
  <c r="G4" i="26" s="1"/>
  <c r="G3" i="26"/>
  <c r="F3" i="26"/>
  <c r="F12" i="25"/>
  <c r="D12" i="25"/>
  <c r="G12" i="25" s="1"/>
  <c r="F11" i="25"/>
  <c r="D11" i="25"/>
  <c r="G11" i="25" s="1"/>
  <c r="F10" i="25"/>
  <c r="D10" i="25"/>
  <c r="G10" i="25" s="1"/>
  <c r="F9" i="25"/>
  <c r="D9" i="25"/>
  <c r="G9" i="25" s="1"/>
  <c r="F8" i="25"/>
  <c r="D8" i="25"/>
  <c r="G8" i="25" s="1"/>
  <c r="F7" i="25"/>
  <c r="D7" i="25"/>
  <c r="G7" i="25" s="1"/>
  <c r="F6" i="25"/>
  <c r="D6" i="25"/>
  <c r="G6" i="25" s="1"/>
  <c r="F5" i="25"/>
  <c r="D5" i="25"/>
  <c r="G5" i="25" s="1"/>
  <c r="F4" i="25"/>
  <c r="D4" i="25"/>
  <c r="G4" i="25" s="1"/>
  <c r="G3" i="25"/>
  <c r="F3" i="25"/>
  <c r="K24" i="40" l="1"/>
  <c r="B44" i="40"/>
  <c r="K36" i="40"/>
  <c r="B50" i="40"/>
  <c r="C46" i="40"/>
  <c r="K29" i="40"/>
  <c r="K25" i="40"/>
  <c r="C44" i="40"/>
  <c r="K39" i="40"/>
  <c r="C51" i="40"/>
  <c r="C50" i="40"/>
  <c r="K37" i="40"/>
  <c r="K28" i="40"/>
  <c r="B46" i="40"/>
  <c r="B45" i="40"/>
  <c r="K26" i="40"/>
  <c r="K33" i="40"/>
  <c r="C48" i="40"/>
  <c r="B47" i="40"/>
  <c r="K30" i="40"/>
  <c r="C49" i="40"/>
  <c r="K35" i="40"/>
  <c r="C45" i="40"/>
  <c r="K27" i="40"/>
  <c r="B49" i="40"/>
  <c r="K34" i="40"/>
  <c r="K32" i="40"/>
  <c r="B48" i="40"/>
  <c r="K31" i="40"/>
  <c r="C47" i="40"/>
  <c r="B51" i="40"/>
  <c r="K38" i="40"/>
  <c r="G35" i="39"/>
  <c r="H35" i="39" s="1"/>
  <c r="J35" i="39" s="1"/>
  <c r="G25" i="39"/>
  <c r="H25" i="39" s="1"/>
  <c r="J25" i="39" s="1"/>
  <c r="G38" i="39"/>
  <c r="H38" i="39" s="1"/>
  <c r="J38" i="39" s="1"/>
  <c r="G34" i="39"/>
  <c r="H34" i="39" s="1"/>
  <c r="J34" i="39" s="1"/>
  <c r="G30" i="39"/>
  <c r="H30" i="39" s="1"/>
  <c r="J30" i="39" s="1"/>
  <c r="G26" i="39"/>
  <c r="H26" i="39" s="1"/>
  <c r="J26" i="39" s="1"/>
  <c r="G39" i="39"/>
  <c r="H39" i="39" s="1"/>
  <c r="J39" i="39" s="1"/>
  <c r="G31" i="39"/>
  <c r="H31" i="39" s="1"/>
  <c r="J31" i="39" s="1"/>
  <c r="G27" i="39"/>
  <c r="H27" i="39" s="1"/>
  <c r="J27" i="39" s="1"/>
  <c r="G37" i="39"/>
  <c r="H37" i="39" s="1"/>
  <c r="J37" i="39" s="1"/>
  <c r="G33" i="39"/>
  <c r="H33" i="39" s="1"/>
  <c r="J33" i="39" s="1"/>
  <c r="G29" i="39"/>
  <c r="H29" i="39" s="1"/>
  <c r="J29" i="39" s="1"/>
  <c r="G32" i="39"/>
  <c r="H32" i="39" s="1"/>
  <c r="J32" i="39" s="1"/>
  <c r="H11" i="39"/>
  <c r="I11" i="39" s="1"/>
  <c r="H6" i="39"/>
  <c r="I6" i="39" s="1"/>
  <c r="H7" i="39"/>
  <c r="I7" i="39" s="1"/>
  <c r="H5" i="39"/>
  <c r="I5" i="39" s="1"/>
  <c r="G24" i="39"/>
  <c r="H24" i="39" s="1"/>
  <c r="J24" i="39" s="1"/>
  <c r="H9" i="39"/>
  <c r="I9" i="39" s="1"/>
  <c r="H4" i="39"/>
  <c r="I4" i="39" s="1"/>
  <c r="H12" i="39"/>
  <c r="I12" i="39" s="1"/>
  <c r="H10" i="39"/>
  <c r="I10" i="39" s="1"/>
  <c r="G36" i="39"/>
  <c r="H36" i="39" s="1"/>
  <c r="J36" i="39" s="1"/>
  <c r="G28" i="39"/>
  <c r="H28" i="39" s="1"/>
  <c r="J28" i="39" s="1"/>
  <c r="H8" i="39"/>
  <c r="I8" i="39" s="1"/>
  <c r="K33" i="38"/>
  <c r="C48" i="38"/>
  <c r="C47" i="38"/>
  <c r="K31" i="38"/>
  <c r="C50" i="38"/>
  <c r="K37" i="38"/>
  <c r="C49" i="38"/>
  <c r="K35" i="38"/>
  <c r="K24" i="38"/>
  <c r="B44" i="38"/>
  <c r="C51" i="38"/>
  <c r="K39" i="38"/>
  <c r="K28" i="38"/>
  <c r="B46" i="38"/>
  <c r="B45" i="38"/>
  <c r="K26" i="38"/>
  <c r="K32" i="38"/>
  <c r="B48" i="38"/>
  <c r="B47" i="38"/>
  <c r="K30" i="38"/>
  <c r="K36" i="38"/>
  <c r="B50" i="38"/>
  <c r="B49" i="38"/>
  <c r="K34" i="38"/>
  <c r="K25" i="38"/>
  <c r="C44" i="38"/>
  <c r="B51" i="38"/>
  <c r="K38" i="38"/>
  <c r="C46" i="38"/>
  <c r="K29" i="38"/>
  <c r="C45" i="38"/>
  <c r="K27" i="38"/>
  <c r="AD36" i="26"/>
  <c r="AX33" i="26"/>
  <c r="AP48" i="26"/>
  <c r="AP46" i="26"/>
  <c r="AX29" i="26"/>
  <c r="AX25" i="26"/>
  <c r="AP44" i="26"/>
  <c r="AX28" i="26"/>
  <c r="AO46" i="26"/>
  <c r="AX39" i="26"/>
  <c r="AP51" i="26"/>
  <c r="AX24" i="26"/>
  <c r="AO44" i="26"/>
  <c r="AP47" i="26"/>
  <c r="AX31" i="26"/>
  <c r="AP49" i="26"/>
  <c r="AX35" i="26"/>
  <c r="AX32" i="26"/>
  <c r="AO48" i="26"/>
  <c r="AO51" i="26"/>
  <c r="AX38" i="26"/>
  <c r="AP45" i="26"/>
  <c r="AX27" i="26"/>
  <c r="AO47" i="26"/>
  <c r="AX30" i="26"/>
  <c r="AO49" i="26"/>
  <c r="AX34" i="26"/>
  <c r="AX37" i="26"/>
  <c r="AP50" i="26"/>
  <c r="AO45" i="26"/>
  <c r="AX26" i="26"/>
  <c r="AX36" i="26"/>
  <c r="AO50" i="26"/>
  <c r="AD37" i="26"/>
  <c r="V50" i="26"/>
  <c r="V49" i="26"/>
  <c r="AD35" i="26"/>
  <c r="V45" i="26"/>
  <c r="AD27" i="26"/>
  <c r="V47" i="26"/>
  <c r="AD31" i="26"/>
  <c r="V51" i="26"/>
  <c r="AD39" i="26"/>
  <c r="V44" i="26"/>
  <c r="AD25" i="26"/>
  <c r="U45" i="26"/>
  <c r="AD26" i="26"/>
  <c r="U47" i="26"/>
  <c r="AD30" i="26"/>
  <c r="AD32" i="26"/>
  <c r="U48" i="26"/>
  <c r="U49" i="26"/>
  <c r="AD34" i="26"/>
  <c r="AD28" i="26"/>
  <c r="U46" i="26"/>
  <c r="U54" i="26"/>
  <c r="U55" i="26" s="1"/>
  <c r="U51" i="26"/>
  <c r="AD38" i="26"/>
  <c r="C46" i="34"/>
  <c r="K29" i="34"/>
  <c r="K32" i="34"/>
  <c r="B48" i="34"/>
  <c r="K31" i="34"/>
  <c r="C47" i="34"/>
  <c r="B51" i="34"/>
  <c r="K38" i="34"/>
  <c r="K27" i="34"/>
  <c r="C45" i="34"/>
  <c r="B49" i="34"/>
  <c r="K34" i="34"/>
  <c r="B44" i="34"/>
  <c r="K24" i="34"/>
  <c r="C50" i="34"/>
  <c r="K37" i="34"/>
  <c r="K25" i="34"/>
  <c r="C44" i="34"/>
  <c r="K28" i="34"/>
  <c r="B46" i="34"/>
  <c r="B47" i="34"/>
  <c r="K30" i="34"/>
  <c r="C49" i="34"/>
  <c r="K35" i="34"/>
  <c r="K33" i="34"/>
  <c r="C48" i="34"/>
  <c r="B45" i="34"/>
  <c r="K26" i="34"/>
  <c r="K36" i="34"/>
  <c r="B50" i="34"/>
  <c r="G34" i="33"/>
  <c r="H34" i="33" s="1"/>
  <c r="J34" i="33" s="1"/>
  <c r="G26" i="33"/>
  <c r="H26" i="33" s="1"/>
  <c r="J26" i="33" s="1"/>
  <c r="G37" i="33"/>
  <c r="H37" i="33" s="1"/>
  <c r="J37" i="33" s="1"/>
  <c r="G36" i="33"/>
  <c r="H36" i="33" s="1"/>
  <c r="J36" i="33" s="1"/>
  <c r="G33" i="33"/>
  <c r="H33" i="33" s="1"/>
  <c r="J33" i="33" s="1"/>
  <c r="G28" i="33"/>
  <c r="H28" i="33" s="1"/>
  <c r="J28" i="33" s="1"/>
  <c r="G25" i="33"/>
  <c r="H25" i="33" s="1"/>
  <c r="J25" i="33" s="1"/>
  <c r="G30" i="33"/>
  <c r="H30" i="33" s="1"/>
  <c r="J30" i="33" s="1"/>
  <c r="G38" i="33"/>
  <c r="H38" i="33" s="1"/>
  <c r="J38" i="33" s="1"/>
  <c r="G29" i="33"/>
  <c r="H29" i="33" s="1"/>
  <c r="J29" i="33" s="1"/>
  <c r="G32" i="33"/>
  <c r="H32" i="33" s="1"/>
  <c r="J32" i="33" s="1"/>
  <c r="G24" i="33"/>
  <c r="H24" i="33" s="1"/>
  <c r="J24" i="33" s="1"/>
  <c r="G27" i="33"/>
  <c r="H27" i="33" s="1"/>
  <c r="J27" i="33" s="1"/>
  <c r="G35" i="33"/>
  <c r="H35" i="33" s="1"/>
  <c r="J35" i="33" s="1"/>
  <c r="G31" i="33"/>
  <c r="H31" i="33" s="1"/>
  <c r="J31" i="33" s="1"/>
  <c r="G39" i="33"/>
  <c r="H39" i="33" s="1"/>
  <c r="J39" i="33" s="1"/>
  <c r="H10" i="37"/>
  <c r="I10" i="37" s="1"/>
  <c r="G36" i="37"/>
  <c r="H36" i="37" s="1"/>
  <c r="J36" i="37" s="1"/>
  <c r="G28" i="37"/>
  <c r="H28" i="37" s="1"/>
  <c r="J28" i="37" s="1"/>
  <c r="G33" i="37"/>
  <c r="H33" i="37" s="1"/>
  <c r="J33" i="37" s="1"/>
  <c r="G25" i="37"/>
  <c r="H25" i="37" s="1"/>
  <c r="J25" i="37" s="1"/>
  <c r="G39" i="37"/>
  <c r="H39" i="37" s="1"/>
  <c r="J39" i="37" s="1"/>
  <c r="G38" i="37"/>
  <c r="H38" i="37" s="1"/>
  <c r="J38" i="37" s="1"/>
  <c r="G30" i="37"/>
  <c r="H30" i="37" s="1"/>
  <c r="J30" i="37" s="1"/>
  <c r="G35" i="37"/>
  <c r="H35" i="37" s="1"/>
  <c r="J35" i="37" s="1"/>
  <c r="G27" i="37"/>
  <c r="H27" i="37" s="1"/>
  <c r="J27" i="37" s="1"/>
  <c r="G32" i="37"/>
  <c r="H32" i="37" s="1"/>
  <c r="J32" i="37" s="1"/>
  <c r="G24" i="37"/>
  <c r="H24" i="37" s="1"/>
  <c r="J24" i="37" s="1"/>
  <c r="G34" i="37"/>
  <c r="H34" i="37" s="1"/>
  <c r="J34" i="37" s="1"/>
  <c r="G37" i="37"/>
  <c r="H37" i="37" s="1"/>
  <c r="J37" i="37" s="1"/>
  <c r="G29" i="37"/>
  <c r="H29" i="37" s="1"/>
  <c r="J29" i="37" s="1"/>
  <c r="G26" i="37"/>
  <c r="H26" i="37" s="1"/>
  <c r="J26" i="37" s="1"/>
  <c r="G31" i="37"/>
  <c r="H31" i="37" s="1"/>
  <c r="J31" i="37" s="1"/>
  <c r="G32" i="31"/>
  <c r="H32" i="31" s="1"/>
  <c r="J32" i="31" s="1"/>
  <c r="G34" i="31"/>
  <c r="H34" i="31" s="1"/>
  <c r="J34" i="31" s="1"/>
  <c r="G29" i="31"/>
  <c r="H29" i="31" s="1"/>
  <c r="J29" i="31" s="1"/>
  <c r="G24" i="31"/>
  <c r="H24" i="31" s="1"/>
  <c r="J24" i="31" s="1"/>
  <c r="G36" i="31"/>
  <c r="H36" i="31" s="1"/>
  <c r="J36" i="31" s="1"/>
  <c r="G26" i="31"/>
  <c r="H26" i="31" s="1"/>
  <c r="J26" i="31" s="1"/>
  <c r="G38" i="31"/>
  <c r="H38" i="31" s="1"/>
  <c r="J38" i="31" s="1"/>
  <c r="G33" i="31"/>
  <c r="H33" i="31" s="1"/>
  <c r="J33" i="31" s="1"/>
  <c r="G28" i="31"/>
  <c r="H28" i="31" s="1"/>
  <c r="J28" i="31" s="1"/>
  <c r="G30" i="31"/>
  <c r="H30" i="31" s="1"/>
  <c r="J30" i="31" s="1"/>
  <c r="G25" i="31"/>
  <c r="H25" i="31" s="1"/>
  <c r="J25" i="31" s="1"/>
  <c r="G37" i="31"/>
  <c r="H37" i="31" s="1"/>
  <c r="J37" i="31" s="1"/>
  <c r="G35" i="31"/>
  <c r="H35" i="31" s="1"/>
  <c r="J35" i="31" s="1"/>
  <c r="G31" i="31"/>
  <c r="H31" i="31" s="1"/>
  <c r="J31" i="31" s="1"/>
  <c r="G39" i="31"/>
  <c r="H39" i="31" s="1"/>
  <c r="J39" i="31" s="1"/>
  <c r="G27" i="31"/>
  <c r="H27" i="31" s="1"/>
  <c r="J27" i="31" s="1"/>
  <c r="G28" i="30"/>
  <c r="H28" i="30" s="1"/>
  <c r="J28" i="30" s="1"/>
  <c r="G29" i="30"/>
  <c r="H29" i="30" s="1"/>
  <c r="J29" i="30" s="1"/>
  <c r="G36" i="30"/>
  <c r="H36" i="30" s="1"/>
  <c r="J36" i="30" s="1"/>
  <c r="G33" i="30"/>
  <c r="H33" i="30" s="1"/>
  <c r="J33" i="30" s="1"/>
  <c r="G25" i="30"/>
  <c r="H25" i="30" s="1"/>
  <c r="J25" i="30" s="1"/>
  <c r="G30" i="30"/>
  <c r="H30" i="30" s="1"/>
  <c r="J30" i="30" s="1"/>
  <c r="G38" i="30"/>
  <c r="H38" i="30" s="1"/>
  <c r="J38" i="30" s="1"/>
  <c r="G27" i="30"/>
  <c r="H27" i="30" s="1"/>
  <c r="J27" i="30" s="1"/>
  <c r="G32" i="30"/>
  <c r="H32" i="30" s="1"/>
  <c r="J32" i="30" s="1"/>
  <c r="G24" i="30"/>
  <c r="H24" i="30" s="1"/>
  <c r="J24" i="30" s="1"/>
  <c r="G37" i="30"/>
  <c r="H37" i="30" s="1"/>
  <c r="J37" i="30" s="1"/>
  <c r="G34" i="30"/>
  <c r="H34" i="30" s="1"/>
  <c r="J34" i="30" s="1"/>
  <c r="G26" i="30"/>
  <c r="H26" i="30" s="1"/>
  <c r="J26" i="30" s="1"/>
  <c r="G31" i="30"/>
  <c r="H31" i="30" s="1"/>
  <c r="J31" i="30" s="1"/>
  <c r="G35" i="30"/>
  <c r="H35" i="30" s="1"/>
  <c r="J35" i="30" s="1"/>
  <c r="G39" i="30"/>
  <c r="H39" i="30" s="1"/>
  <c r="J39" i="30" s="1"/>
  <c r="G36" i="28"/>
  <c r="H36" i="28" s="1"/>
  <c r="J36" i="28" s="1"/>
  <c r="V50" i="25"/>
  <c r="AD37" i="25"/>
  <c r="U48" i="25"/>
  <c r="AD32" i="25"/>
  <c r="AD28" i="25"/>
  <c r="U46" i="25"/>
  <c r="AD30" i="25"/>
  <c r="U47" i="25"/>
  <c r="AD31" i="25"/>
  <c r="V47" i="25"/>
  <c r="V44" i="25"/>
  <c r="AD25" i="25"/>
  <c r="AD39" i="25"/>
  <c r="V51" i="25"/>
  <c r="AD27" i="25"/>
  <c r="V45" i="25"/>
  <c r="AD38" i="25"/>
  <c r="U51" i="25"/>
  <c r="V49" i="25"/>
  <c r="AD35" i="25"/>
  <c r="U50" i="25"/>
  <c r="AD36" i="25"/>
  <c r="V46" i="25"/>
  <c r="AD29" i="25"/>
  <c r="AD24" i="25"/>
  <c r="U44" i="25"/>
  <c r="U49" i="25"/>
  <c r="AD34" i="25"/>
  <c r="U45" i="25"/>
  <c r="AD26" i="25"/>
  <c r="AD33" i="25"/>
  <c r="V48" i="25"/>
  <c r="G34" i="25"/>
  <c r="H34" i="25" s="1"/>
  <c r="J34" i="25" s="1"/>
  <c r="G33" i="25"/>
  <c r="H33" i="25" s="1"/>
  <c r="J33" i="25" s="1"/>
  <c r="G26" i="25"/>
  <c r="H26" i="25" s="1"/>
  <c r="J26" i="25" s="1"/>
  <c r="G29" i="25"/>
  <c r="H29" i="25" s="1"/>
  <c r="J29" i="25" s="1"/>
  <c r="G25" i="25"/>
  <c r="H25" i="25" s="1"/>
  <c r="J25" i="25" s="1"/>
  <c r="G32" i="25"/>
  <c r="H32" i="25" s="1"/>
  <c r="J32" i="25" s="1"/>
  <c r="G31" i="25"/>
  <c r="H31" i="25" s="1"/>
  <c r="J31" i="25" s="1"/>
  <c r="G24" i="25"/>
  <c r="H24" i="25" s="1"/>
  <c r="J24" i="25" s="1"/>
  <c r="G27" i="25"/>
  <c r="H27" i="25" s="1"/>
  <c r="J27" i="25" s="1"/>
  <c r="H11" i="37"/>
  <c r="I11" i="37" s="1"/>
  <c r="H9" i="37"/>
  <c r="I9" i="37" s="1"/>
  <c r="H6" i="37"/>
  <c r="I6" i="37" s="1"/>
  <c r="H8" i="37"/>
  <c r="I8" i="37" s="1"/>
  <c r="H12" i="37"/>
  <c r="I12" i="37" s="1"/>
  <c r="H7" i="37"/>
  <c r="I7" i="37" s="1"/>
  <c r="H4" i="37"/>
  <c r="I4" i="37" s="1"/>
  <c r="H7" i="32"/>
  <c r="I7" i="32" s="1"/>
  <c r="H8" i="32"/>
  <c r="I8" i="32" s="1"/>
  <c r="H9" i="32"/>
  <c r="I9" i="32" s="1"/>
  <c r="H6" i="32"/>
  <c r="I6" i="32" s="1"/>
  <c r="H11" i="32"/>
  <c r="I11" i="32" s="1"/>
  <c r="H12" i="32"/>
  <c r="I12" i="32" s="1"/>
  <c r="H5" i="32"/>
  <c r="I5" i="32" s="1"/>
  <c r="H10" i="32"/>
  <c r="I10" i="32" s="1"/>
  <c r="H4" i="32"/>
  <c r="I4" i="32" s="1"/>
  <c r="H11" i="31"/>
  <c r="I11" i="31" s="1"/>
  <c r="H7" i="31"/>
  <c r="I7" i="31" s="1"/>
  <c r="H9" i="31"/>
  <c r="I9" i="31" s="1"/>
  <c r="H4" i="31"/>
  <c r="I4" i="31" s="1"/>
  <c r="H6" i="31"/>
  <c r="I6" i="31" s="1"/>
  <c r="H10" i="31"/>
  <c r="I10" i="31" s="1"/>
  <c r="H12" i="31"/>
  <c r="I12" i="31" s="1"/>
  <c r="H8" i="31"/>
  <c r="I8" i="31" s="1"/>
  <c r="D14" i="28"/>
  <c r="D14" i="26"/>
  <c r="D14" i="25"/>
  <c r="C54" i="40" l="1"/>
  <c r="C55" i="40" s="1"/>
  <c r="C53" i="40"/>
  <c r="B56" i="40"/>
  <c r="B53" i="40"/>
  <c r="B54" i="40"/>
  <c r="B55" i="40" s="1"/>
  <c r="K28" i="39"/>
  <c r="B46" i="39"/>
  <c r="C47" i="39"/>
  <c r="K31" i="39"/>
  <c r="K36" i="39"/>
  <c r="B50" i="39"/>
  <c r="K39" i="39"/>
  <c r="C51" i="39"/>
  <c r="B47" i="39"/>
  <c r="K30" i="39"/>
  <c r="C46" i="39"/>
  <c r="K29" i="39"/>
  <c r="B49" i="39"/>
  <c r="K34" i="39"/>
  <c r="B45" i="39"/>
  <c r="K26" i="39"/>
  <c r="K33" i="39"/>
  <c r="C48" i="39"/>
  <c r="B51" i="39"/>
  <c r="K38" i="39"/>
  <c r="K32" i="39"/>
  <c r="B48" i="39"/>
  <c r="K24" i="39"/>
  <c r="B44" i="39"/>
  <c r="C50" i="39"/>
  <c r="K37" i="39"/>
  <c r="K25" i="39"/>
  <c r="C44" i="39"/>
  <c r="C45" i="39"/>
  <c r="K27" i="39"/>
  <c r="C49" i="39"/>
  <c r="K35" i="39"/>
  <c r="C54" i="38"/>
  <c r="C55" i="38" s="1"/>
  <c r="C53" i="38"/>
  <c r="B56" i="38"/>
  <c r="B54" i="38"/>
  <c r="B55" i="38" s="1"/>
  <c r="B53" i="38"/>
  <c r="U53" i="26"/>
  <c r="U56" i="26"/>
  <c r="AP54" i="26"/>
  <c r="AP55" i="26" s="1"/>
  <c r="AP53" i="26"/>
  <c r="AO56" i="26"/>
  <c r="AO54" i="26"/>
  <c r="AO55" i="26" s="1"/>
  <c r="AO53" i="26"/>
  <c r="V54" i="26"/>
  <c r="V55" i="26" s="1"/>
  <c r="V53" i="26"/>
  <c r="B53" i="34"/>
  <c r="B56" i="34"/>
  <c r="B54" i="34"/>
  <c r="B55" i="34" s="1"/>
  <c r="C54" i="34"/>
  <c r="C55" i="34" s="1"/>
  <c r="C53" i="34"/>
  <c r="K28" i="33"/>
  <c r="B46" i="33"/>
  <c r="C47" i="33"/>
  <c r="K31" i="33"/>
  <c r="C45" i="33"/>
  <c r="K27" i="33"/>
  <c r="C48" i="33"/>
  <c r="K33" i="33"/>
  <c r="C49" i="33"/>
  <c r="K35" i="33"/>
  <c r="K24" i="33"/>
  <c r="B44" i="33"/>
  <c r="B50" i="33"/>
  <c r="K36" i="33"/>
  <c r="B48" i="33"/>
  <c r="K32" i="33"/>
  <c r="K37" i="33"/>
  <c r="C50" i="33"/>
  <c r="C46" i="33"/>
  <c r="K29" i="33"/>
  <c r="B45" i="33"/>
  <c r="K26" i="33"/>
  <c r="C44" i="33"/>
  <c r="K25" i="33"/>
  <c r="B51" i="33"/>
  <c r="K38" i="33"/>
  <c r="K34" i="33"/>
  <c r="B49" i="33"/>
  <c r="K39" i="33"/>
  <c r="C51" i="33"/>
  <c r="B47" i="33"/>
  <c r="K30" i="33"/>
  <c r="K26" i="37"/>
  <c r="B45" i="37"/>
  <c r="B47" i="37"/>
  <c r="K30" i="37"/>
  <c r="C46" i="37"/>
  <c r="K29" i="37"/>
  <c r="B51" i="37"/>
  <c r="K38" i="37"/>
  <c r="C44" i="37"/>
  <c r="K25" i="37"/>
  <c r="C50" i="37"/>
  <c r="K37" i="37"/>
  <c r="K24" i="37"/>
  <c r="B44" i="37"/>
  <c r="C48" i="37"/>
  <c r="K33" i="37"/>
  <c r="B48" i="37"/>
  <c r="K32" i="37"/>
  <c r="K28" i="37"/>
  <c r="B46" i="37"/>
  <c r="K34" i="37"/>
  <c r="B49" i="37"/>
  <c r="C45" i="37"/>
  <c r="K27" i="37"/>
  <c r="B50" i="37"/>
  <c r="K36" i="37"/>
  <c r="C51" i="37"/>
  <c r="K39" i="37"/>
  <c r="C47" i="37"/>
  <c r="K31" i="37"/>
  <c r="C49" i="37"/>
  <c r="K35" i="37"/>
  <c r="B51" i="31"/>
  <c r="K38" i="31"/>
  <c r="B45" i="31"/>
  <c r="K26" i="31"/>
  <c r="K35" i="31"/>
  <c r="C49" i="31"/>
  <c r="B50" i="31"/>
  <c r="K36" i="31"/>
  <c r="C48" i="31"/>
  <c r="K33" i="31"/>
  <c r="C50" i="31"/>
  <c r="K37" i="31"/>
  <c r="K24" i="31"/>
  <c r="B44" i="31"/>
  <c r="C44" i="31"/>
  <c r="K25" i="31"/>
  <c r="C46" i="31"/>
  <c r="K29" i="31"/>
  <c r="K27" i="31"/>
  <c r="C45" i="31"/>
  <c r="K39" i="31"/>
  <c r="C51" i="31"/>
  <c r="B47" i="31"/>
  <c r="K30" i="31"/>
  <c r="B49" i="31"/>
  <c r="K34" i="31"/>
  <c r="C47" i="31"/>
  <c r="K31" i="31"/>
  <c r="K28" i="31"/>
  <c r="B46" i="31"/>
  <c r="K32" i="31"/>
  <c r="B48" i="31"/>
  <c r="C51" i="30"/>
  <c r="K39" i="30"/>
  <c r="C45" i="30"/>
  <c r="K27" i="30"/>
  <c r="K35" i="30"/>
  <c r="C49" i="30"/>
  <c r="K38" i="30"/>
  <c r="B51" i="30"/>
  <c r="B49" i="30"/>
  <c r="K34" i="30"/>
  <c r="K33" i="30"/>
  <c r="C48" i="30"/>
  <c r="K31" i="30"/>
  <c r="C47" i="30"/>
  <c r="C50" i="30"/>
  <c r="K37" i="30"/>
  <c r="B50" i="30"/>
  <c r="K36" i="30"/>
  <c r="K25" i="30"/>
  <c r="C44" i="30"/>
  <c r="K24" i="30"/>
  <c r="B44" i="30"/>
  <c r="K29" i="30"/>
  <c r="C46" i="30"/>
  <c r="B47" i="30"/>
  <c r="K30" i="30"/>
  <c r="K26" i="30"/>
  <c r="B45" i="30"/>
  <c r="K32" i="30"/>
  <c r="B48" i="30"/>
  <c r="K28" i="30"/>
  <c r="B46" i="30"/>
  <c r="H6" i="28"/>
  <c r="I6" i="28" s="1"/>
  <c r="H10" i="28"/>
  <c r="I10" i="28" s="1"/>
  <c r="H8" i="28"/>
  <c r="I8" i="28" s="1"/>
  <c r="G34" i="28"/>
  <c r="H34" i="28" s="1"/>
  <c r="J34" i="28" s="1"/>
  <c r="G31" i="28"/>
  <c r="H31" i="28" s="1"/>
  <c r="J31" i="28" s="1"/>
  <c r="C47" i="28" s="1"/>
  <c r="G26" i="28"/>
  <c r="H26" i="28" s="1"/>
  <c r="J26" i="28" s="1"/>
  <c r="K26" i="28" s="1"/>
  <c r="G29" i="28"/>
  <c r="H29" i="28" s="1"/>
  <c r="J29" i="28" s="1"/>
  <c r="K29" i="28" s="1"/>
  <c r="H5" i="28"/>
  <c r="I5" i="28" s="1"/>
  <c r="G37" i="28"/>
  <c r="H37" i="28" s="1"/>
  <c r="J37" i="28" s="1"/>
  <c r="C50" i="28" s="1"/>
  <c r="G32" i="28"/>
  <c r="H32" i="28" s="1"/>
  <c r="J32" i="28" s="1"/>
  <c r="K32" i="28" s="1"/>
  <c r="H9" i="28"/>
  <c r="I9" i="28" s="1"/>
  <c r="G38" i="28"/>
  <c r="H38" i="28" s="1"/>
  <c r="J38" i="28" s="1"/>
  <c r="K38" i="28" s="1"/>
  <c r="G35" i="28"/>
  <c r="H35" i="28" s="1"/>
  <c r="J35" i="28" s="1"/>
  <c r="K35" i="28" s="1"/>
  <c r="H7" i="28"/>
  <c r="I7" i="28" s="1"/>
  <c r="G30" i="28"/>
  <c r="H30" i="28" s="1"/>
  <c r="J30" i="28" s="1"/>
  <c r="B47" i="28" s="1"/>
  <c r="G25" i="28"/>
  <c r="H25" i="28" s="1"/>
  <c r="J25" i="28" s="1"/>
  <c r="C44" i="28" s="1"/>
  <c r="H12" i="28"/>
  <c r="I12" i="28" s="1"/>
  <c r="G33" i="28"/>
  <c r="H33" i="28" s="1"/>
  <c r="J33" i="28" s="1"/>
  <c r="C48" i="28" s="1"/>
  <c r="G24" i="28"/>
  <c r="H24" i="28" s="1"/>
  <c r="J24" i="28" s="1"/>
  <c r="K24" i="28" s="1"/>
  <c r="H4" i="28"/>
  <c r="I4" i="28" s="1"/>
  <c r="G39" i="28"/>
  <c r="H39" i="28" s="1"/>
  <c r="J39" i="28" s="1"/>
  <c r="C51" i="28" s="1"/>
  <c r="G27" i="28"/>
  <c r="H27" i="28" s="1"/>
  <c r="J27" i="28" s="1"/>
  <c r="C45" i="28" s="1"/>
  <c r="H11" i="28"/>
  <c r="I11" i="28" s="1"/>
  <c r="G28" i="28"/>
  <c r="H28" i="28" s="1"/>
  <c r="J28" i="28" s="1"/>
  <c r="B46" i="28" s="1"/>
  <c r="C46" i="28"/>
  <c r="B49" i="28"/>
  <c r="K34" i="28"/>
  <c r="B51" i="28"/>
  <c r="K33" i="28"/>
  <c r="K36" i="28"/>
  <c r="B50" i="28"/>
  <c r="H7" i="26"/>
  <c r="I7" i="26" s="1"/>
  <c r="G30" i="26"/>
  <c r="H30" i="26" s="1"/>
  <c r="J30" i="26" s="1"/>
  <c r="G27" i="26"/>
  <c r="H27" i="26" s="1"/>
  <c r="J27" i="26" s="1"/>
  <c r="G33" i="26"/>
  <c r="H33" i="26" s="1"/>
  <c r="J33" i="26" s="1"/>
  <c r="G35" i="26"/>
  <c r="H35" i="26" s="1"/>
  <c r="J35" i="26" s="1"/>
  <c r="G38" i="26"/>
  <c r="H38" i="26" s="1"/>
  <c r="J38" i="26" s="1"/>
  <c r="G37" i="26"/>
  <c r="H37" i="26" s="1"/>
  <c r="J37" i="26" s="1"/>
  <c r="G34" i="26"/>
  <c r="H34" i="26" s="1"/>
  <c r="J34" i="26" s="1"/>
  <c r="G31" i="26"/>
  <c r="H31" i="26" s="1"/>
  <c r="J31" i="26" s="1"/>
  <c r="G25" i="26"/>
  <c r="H25" i="26" s="1"/>
  <c r="J25" i="26" s="1"/>
  <c r="G29" i="26"/>
  <c r="H29" i="26" s="1"/>
  <c r="J29" i="26" s="1"/>
  <c r="G32" i="26"/>
  <c r="H32" i="26" s="1"/>
  <c r="J32" i="26" s="1"/>
  <c r="G24" i="26"/>
  <c r="H24" i="26" s="1"/>
  <c r="J24" i="26" s="1"/>
  <c r="G39" i="26"/>
  <c r="H39" i="26" s="1"/>
  <c r="J39" i="26" s="1"/>
  <c r="G26" i="26"/>
  <c r="H26" i="26" s="1"/>
  <c r="J26" i="26" s="1"/>
  <c r="G36" i="26"/>
  <c r="H36" i="26" s="1"/>
  <c r="J36" i="26" s="1"/>
  <c r="G28" i="26"/>
  <c r="H28" i="26" s="1"/>
  <c r="J28" i="26" s="1"/>
  <c r="V54" i="25"/>
  <c r="V55" i="25" s="1"/>
  <c r="V53" i="25"/>
  <c r="U56" i="25"/>
  <c r="U54" i="25"/>
  <c r="U55" i="25" s="1"/>
  <c r="U53" i="25"/>
  <c r="G39" i="25"/>
  <c r="H39" i="25" s="1"/>
  <c r="J39" i="25" s="1"/>
  <c r="G30" i="25"/>
  <c r="H30" i="25" s="1"/>
  <c r="J30" i="25" s="1"/>
  <c r="K30" i="25" s="1"/>
  <c r="G28" i="25"/>
  <c r="H28" i="25" s="1"/>
  <c r="J28" i="25" s="1"/>
  <c r="G38" i="25"/>
  <c r="H38" i="25" s="1"/>
  <c r="J38" i="25" s="1"/>
  <c r="K38" i="25" s="1"/>
  <c r="G35" i="25"/>
  <c r="H35" i="25" s="1"/>
  <c r="J35" i="25" s="1"/>
  <c r="K35" i="25" s="1"/>
  <c r="G37" i="25"/>
  <c r="H37" i="25" s="1"/>
  <c r="J37" i="25" s="1"/>
  <c r="C50" i="25" s="1"/>
  <c r="G36" i="25"/>
  <c r="H36" i="25" s="1"/>
  <c r="J36" i="25" s="1"/>
  <c r="B50" i="25" s="1"/>
  <c r="K24" i="25"/>
  <c r="K32" i="25"/>
  <c r="B48" i="25"/>
  <c r="K33" i="25"/>
  <c r="C48" i="25"/>
  <c r="C51" i="25"/>
  <c r="K39" i="25"/>
  <c r="B47" i="25"/>
  <c r="K25" i="25"/>
  <c r="C44" i="25"/>
  <c r="K26" i="25"/>
  <c r="B45" i="25"/>
  <c r="K28" i="25"/>
  <c r="B46" i="25"/>
  <c r="B51" i="25"/>
  <c r="C45" i="25"/>
  <c r="K27" i="25"/>
  <c r="K31" i="25"/>
  <c r="C47" i="25"/>
  <c r="C46" i="25"/>
  <c r="K29" i="25"/>
  <c r="B49" i="25"/>
  <c r="K34" i="25"/>
  <c r="H7" i="30"/>
  <c r="I7" i="30" s="1"/>
  <c r="H12" i="30"/>
  <c r="I12" i="30" s="1"/>
  <c r="H11" i="30"/>
  <c r="I11" i="30" s="1"/>
  <c r="H8" i="30"/>
  <c r="I8" i="30" s="1"/>
  <c r="H6" i="30"/>
  <c r="I6" i="30" s="1"/>
  <c r="H4" i="30"/>
  <c r="I4" i="30" s="1"/>
  <c r="H9" i="30"/>
  <c r="I9" i="30" s="1"/>
  <c r="H10" i="30"/>
  <c r="I10" i="30" s="1"/>
  <c r="H5" i="30"/>
  <c r="I5" i="30" s="1"/>
  <c r="H4" i="29"/>
  <c r="I4" i="29" s="1"/>
  <c r="H8" i="29"/>
  <c r="I8" i="29" s="1"/>
  <c r="H7" i="29"/>
  <c r="I7" i="29" s="1"/>
  <c r="H9" i="29"/>
  <c r="I9" i="29" s="1"/>
  <c r="H10" i="29"/>
  <c r="I10" i="29" s="1"/>
  <c r="H12" i="29"/>
  <c r="I12" i="29" s="1"/>
  <c r="H6" i="29"/>
  <c r="I6" i="29" s="1"/>
  <c r="H11" i="29"/>
  <c r="I11" i="29" s="1"/>
  <c r="H5" i="29"/>
  <c r="I5" i="29" s="1"/>
  <c r="H12" i="26"/>
  <c r="I12" i="26" s="1"/>
  <c r="H10" i="26"/>
  <c r="I10" i="26" s="1"/>
  <c r="H8" i="26"/>
  <c r="I8" i="26" s="1"/>
  <c r="H6" i="26"/>
  <c r="I6" i="26" s="1"/>
  <c r="H9" i="26"/>
  <c r="I9" i="26" s="1"/>
  <c r="H11" i="26"/>
  <c r="I11" i="26" s="1"/>
  <c r="H5" i="26"/>
  <c r="I5" i="26" s="1"/>
  <c r="H4" i="26"/>
  <c r="I4" i="26" s="1"/>
  <c r="H4" i="25"/>
  <c r="I4" i="25" s="1"/>
  <c r="H6" i="25"/>
  <c r="I6" i="25" s="1"/>
  <c r="H7" i="25"/>
  <c r="I7" i="25" s="1"/>
  <c r="H8" i="25"/>
  <c r="I8" i="25" s="1"/>
  <c r="H5" i="25"/>
  <c r="I5" i="25" s="1"/>
  <c r="H12" i="25"/>
  <c r="I12" i="25" s="1"/>
  <c r="H10" i="25"/>
  <c r="I10" i="25" s="1"/>
  <c r="H9" i="25"/>
  <c r="I9" i="25" s="1"/>
  <c r="H11" i="25"/>
  <c r="I11" i="25" s="1"/>
  <c r="C54" i="39" l="1"/>
  <c r="C55" i="39" s="1"/>
  <c r="C53" i="39"/>
  <c r="B56" i="39"/>
  <c r="B54" i="39"/>
  <c r="B55" i="39" s="1"/>
  <c r="B53" i="39"/>
  <c r="K31" i="28"/>
  <c r="K30" i="28"/>
  <c r="B48" i="28"/>
  <c r="K37" i="28"/>
  <c r="K37" i="25"/>
  <c r="C49" i="25"/>
  <c r="B56" i="33"/>
  <c r="B54" i="33"/>
  <c r="B55" i="33" s="1"/>
  <c r="B53" i="33"/>
  <c r="C54" i="33"/>
  <c r="C55" i="33" s="1"/>
  <c r="C53" i="33"/>
  <c r="B56" i="37"/>
  <c r="B54" i="37"/>
  <c r="B55" i="37" s="1"/>
  <c r="B53" i="37"/>
  <c r="C54" i="37"/>
  <c r="C55" i="37" s="1"/>
  <c r="C53" i="37"/>
  <c r="C54" i="31"/>
  <c r="C55" i="31" s="1"/>
  <c r="C53" i="31"/>
  <c r="B56" i="31"/>
  <c r="B54" i="31"/>
  <c r="B55" i="31" s="1"/>
  <c r="B53" i="31"/>
  <c r="B54" i="30"/>
  <c r="B55" i="30" s="1"/>
  <c r="B53" i="30"/>
  <c r="B56" i="30"/>
  <c r="C54" i="30"/>
  <c r="C55" i="30" s="1"/>
  <c r="C53" i="30"/>
  <c r="K25" i="28"/>
  <c r="K28" i="28"/>
  <c r="K27" i="28"/>
  <c r="B45" i="28"/>
  <c r="K39" i="28"/>
  <c r="B44" i="28"/>
  <c r="B53" i="28" s="1"/>
  <c r="C49" i="28"/>
  <c r="C54" i="28" s="1"/>
  <c r="C55" i="28" s="1"/>
  <c r="B50" i="26"/>
  <c r="K36" i="26"/>
  <c r="K34" i="26"/>
  <c r="B49" i="26"/>
  <c r="B45" i="26"/>
  <c r="K26" i="26"/>
  <c r="C50" i="26"/>
  <c r="K37" i="26"/>
  <c r="B51" i="26"/>
  <c r="K38" i="26"/>
  <c r="C49" i="26"/>
  <c r="K35" i="26"/>
  <c r="B48" i="26"/>
  <c r="K32" i="26"/>
  <c r="K33" i="26"/>
  <c r="C48" i="26"/>
  <c r="C46" i="26"/>
  <c r="K29" i="26"/>
  <c r="K27" i="26"/>
  <c r="C45" i="26"/>
  <c r="C44" i="26"/>
  <c r="K25" i="26"/>
  <c r="B47" i="26"/>
  <c r="K30" i="26"/>
  <c r="C51" i="26"/>
  <c r="K39" i="26"/>
  <c r="K24" i="26"/>
  <c r="B44" i="26"/>
  <c r="B46" i="26"/>
  <c r="K28" i="26"/>
  <c r="C47" i="26"/>
  <c r="K31" i="26"/>
  <c r="K36" i="25"/>
  <c r="C54" i="25"/>
  <c r="C55" i="25" s="1"/>
  <c r="C53" i="25"/>
  <c r="B56" i="25"/>
  <c r="B53" i="25"/>
  <c r="B54" i="25"/>
  <c r="B55" i="25" s="1"/>
  <c r="B56" i="28" l="1"/>
  <c r="B54" i="28"/>
  <c r="B55" i="28" s="1"/>
  <c r="C53" i="28"/>
  <c r="C54" i="26"/>
  <c r="C55" i="26" s="1"/>
  <c r="C53" i="26"/>
  <c r="B56" i="26"/>
  <c r="B53" i="26"/>
  <c r="B54" i="26"/>
  <c r="B55" i="26" s="1"/>
  <c r="F12" i="6" l="1"/>
  <c r="D12" i="6"/>
  <c r="G12" i="6" s="1"/>
  <c r="F11" i="6"/>
  <c r="D11" i="6"/>
  <c r="G11" i="6" s="1"/>
  <c r="F10" i="6"/>
  <c r="D10" i="6"/>
  <c r="G10" i="6" s="1"/>
  <c r="F9" i="6"/>
  <c r="D9" i="6"/>
  <c r="G9" i="6" s="1"/>
  <c r="F8" i="6"/>
  <c r="D8" i="6"/>
  <c r="G8" i="6" s="1"/>
  <c r="F7" i="6"/>
  <c r="D7" i="6"/>
  <c r="G7" i="6" s="1"/>
  <c r="F6" i="6"/>
  <c r="D6" i="6"/>
  <c r="G6" i="6" s="1"/>
  <c r="F5" i="6"/>
  <c r="D5" i="6"/>
  <c r="G5" i="6" s="1"/>
  <c r="F4" i="6"/>
  <c r="D4" i="6"/>
  <c r="G4" i="6" s="1"/>
  <c r="G3" i="6"/>
  <c r="F3" i="6"/>
  <c r="F12" i="5"/>
  <c r="D12" i="5"/>
  <c r="G12" i="5" s="1"/>
  <c r="F11" i="5"/>
  <c r="D11" i="5"/>
  <c r="G11" i="5" s="1"/>
  <c r="F10" i="5"/>
  <c r="D10" i="5"/>
  <c r="G10" i="5" s="1"/>
  <c r="F9" i="5"/>
  <c r="D9" i="5"/>
  <c r="G9" i="5" s="1"/>
  <c r="F8" i="5"/>
  <c r="D8" i="5"/>
  <c r="G8" i="5" s="1"/>
  <c r="F7" i="5"/>
  <c r="D7" i="5"/>
  <c r="G7" i="5" s="1"/>
  <c r="F6" i="5"/>
  <c r="D6" i="5"/>
  <c r="G6" i="5" s="1"/>
  <c r="F5" i="5"/>
  <c r="D5" i="5"/>
  <c r="G5" i="5" s="1"/>
  <c r="F4" i="5"/>
  <c r="D4" i="5"/>
  <c r="G4" i="5" s="1"/>
  <c r="G3" i="5"/>
  <c r="F3" i="5"/>
  <c r="F12" i="4"/>
  <c r="D12" i="4"/>
  <c r="G12" i="4" s="1"/>
  <c r="F11" i="4"/>
  <c r="D11" i="4"/>
  <c r="G11" i="4" s="1"/>
  <c r="F10" i="4"/>
  <c r="D10" i="4"/>
  <c r="G10" i="4" s="1"/>
  <c r="F9" i="4"/>
  <c r="D9" i="4"/>
  <c r="G9" i="4" s="1"/>
  <c r="F8" i="4"/>
  <c r="D8" i="4"/>
  <c r="G8" i="4" s="1"/>
  <c r="F7" i="4"/>
  <c r="D7" i="4"/>
  <c r="G7" i="4" s="1"/>
  <c r="F6" i="4"/>
  <c r="D6" i="4"/>
  <c r="F5" i="4"/>
  <c r="D5" i="4"/>
  <c r="G5" i="4" s="1"/>
  <c r="F4" i="4"/>
  <c r="D4" i="4"/>
  <c r="G4" i="4" s="1"/>
  <c r="G3" i="4"/>
  <c r="F3" i="4"/>
  <c r="G14" i="6" l="1"/>
  <c r="G38" i="6" s="1"/>
  <c r="H38" i="6" s="1"/>
  <c r="J38" i="6" s="1"/>
  <c r="D14" i="4"/>
  <c r="G6" i="4"/>
  <c r="D14" i="5"/>
  <c r="D14" i="6"/>
  <c r="H12" i="6" l="1"/>
  <c r="I12" i="6" s="1"/>
  <c r="G30" i="6"/>
  <c r="H30" i="6" s="1"/>
  <c r="J30" i="6" s="1"/>
  <c r="G35" i="6"/>
  <c r="H35" i="6" s="1"/>
  <c r="J35" i="6" s="1"/>
  <c r="G34" i="6"/>
  <c r="H34" i="6" s="1"/>
  <c r="J34" i="6" s="1"/>
  <c r="B49" i="6" s="1"/>
  <c r="G31" i="6"/>
  <c r="H31" i="6" s="1"/>
  <c r="J31" i="6" s="1"/>
  <c r="K31" i="6" s="1"/>
  <c r="G32" i="6"/>
  <c r="H32" i="6" s="1"/>
  <c r="J32" i="6" s="1"/>
  <c r="K32" i="6" s="1"/>
  <c r="G37" i="6"/>
  <c r="H37" i="6" s="1"/>
  <c r="J37" i="6" s="1"/>
  <c r="K37" i="6" s="1"/>
  <c r="G36" i="6"/>
  <c r="H36" i="6" s="1"/>
  <c r="J36" i="6" s="1"/>
  <c r="K36" i="6" s="1"/>
  <c r="G27" i="6"/>
  <c r="H27" i="6" s="1"/>
  <c r="J27" i="6" s="1"/>
  <c r="K27" i="6" s="1"/>
  <c r="G33" i="6"/>
  <c r="H33" i="6" s="1"/>
  <c r="J33" i="6" s="1"/>
  <c r="G24" i="6"/>
  <c r="H24" i="6" s="1"/>
  <c r="J24" i="6" s="1"/>
  <c r="B44" i="6" s="1"/>
  <c r="G26" i="6"/>
  <c r="H26" i="6" s="1"/>
  <c r="J26" i="6" s="1"/>
  <c r="G39" i="6"/>
  <c r="H39" i="6" s="1"/>
  <c r="J39" i="6" s="1"/>
  <c r="K39" i="6" s="1"/>
  <c r="H8" i="6"/>
  <c r="I8" i="6" s="1"/>
  <c r="G29" i="6"/>
  <c r="H29" i="6" s="1"/>
  <c r="J29" i="6" s="1"/>
  <c r="C46" i="6" s="1"/>
  <c r="H10" i="6"/>
  <c r="I10" i="6" s="1"/>
  <c r="G25" i="6"/>
  <c r="H25" i="6" s="1"/>
  <c r="J25" i="6" s="1"/>
  <c r="H4" i="6"/>
  <c r="I4" i="6" s="1"/>
  <c r="G28" i="6"/>
  <c r="H28" i="6" s="1"/>
  <c r="J28" i="6" s="1"/>
  <c r="B46" i="6" s="1"/>
  <c r="K30" i="6"/>
  <c r="B47" i="6"/>
  <c r="C47" i="6"/>
  <c r="K35" i="6"/>
  <c r="C49" i="6"/>
  <c r="K34" i="6"/>
  <c r="C45" i="6"/>
  <c r="C48" i="6"/>
  <c r="K33" i="6"/>
  <c r="K24" i="6"/>
  <c r="B45" i="6"/>
  <c r="K26" i="6"/>
  <c r="C44" i="6"/>
  <c r="K25" i="6"/>
  <c r="K29" i="6"/>
  <c r="B51" i="6"/>
  <c r="K38" i="6"/>
  <c r="H4" i="5"/>
  <c r="G33" i="5"/>
  <c r="H33" i="5" s="1"/>
  <c r="J33" i="5" s="1"/>
  <c r="G30" i="5"/>
  <c r="H30" i="5" s="1"/>
  <c r="J30" i="5" s="1"/>
  <c r="G27" i="5"/>
  <c r="H27" i="5" s="1"/>
  <c r="J27" i="5" s="1"/>
  <c r="G38" i="5"/>
  <c r="H38" i="5" s="1"/>
  <c r="J38" i="5" s="1"/>
  <c r="G35" i="5"/>
  <c r="H35" i="5" s="1"/>
  <c r="J35" i="5" s="1"/>
  <c r="G29" i="5"/>
  <c r="H29" i="5" s="1"/>
  <c r="J29" i="5" s="1"/>
  <c r="G26" i="5"/>
  <c r="H26" i="5" s="1"/>
  <c r="J26" i="5" s="1"/>
  <c r="G25" i="5"/>
  <c r="H25" i="5" s="1"/>
  <c r="J25" i="5" s="1"/>
  <c r="G39" i="5"/>
  <c r="H39" i="5" s="1"/>
  <c r="J39" i="5" s="1"/>
  <c r="G34" i="5"/>
  <c r="H34" i="5" s="1"/>
  <c r="J34" i="5" s="1"/>
  <c r="G37" i="5"/>
  <c r="H37" i="5" s="1"/>
  <c r="J37" i="5" s="1"/>
  <c r="G31" i="5"/>
  <c r="H31" i="5" s="1"/>
  <c r="J31" i="5" s="1"/>
  <c r="G28" i="5"/>
  <c r="H28" i="5" s="1"/>
  <c r="J28" i="5" s="1"/>
  <c r="G32" i="5"/>
  <c r="H32" i="5" s="1"/>
  <c r="J32" i="5" s="1"/>
  <c r="G24" i="5"/>
  <c r="H24" i="5" s="1"/>
  <c r="J24" i="5" s="1"/>
  <c r="G36" i="5"/>
  <c r="H36" i="5" s="1"/>
  <c r="J36" i="5" s="1"/>
  <c r="H7" i="4"/>
  <c r="I7" i="4" s="1"/>
  <c r="G36" i="4"/>
  <c r="H36" i="4" s="1"/>
  <c r="J36" i="4" s="1"/>
  <c r="G33" i="4"/>
  <c r="H33" i="4" s="1"/>
  <c r="J33" i="4" s="1"/>
  <c r="G25" i="4"/>
  <c r="H25" i="4" s="1"/>
  <c r="J25" i="4" s="1"/>
  <c r="G30" i="4"/>
  <c r="H30" i="4" s="1"/>
  <c r="J30" i="4" s="1"/>
  <c r="G37" i="4"/>
  <c r="H37" i="4" s="1"/>
  <c r="J37" i="4" s="1"/>
  <c r="G31" i="4"/>
  <c r="H31" i="4" s="1"/>
  <c r="J31" i="4" s="1"/>
  <c r="G29" i="4"/>
  <c r="H29" i="4" s="1"/>
  <c r="J29" i="4" s="1"/>
  <c r="G38" i="4"/>
  <c r="H38" i="4" s="1"/>
  <c r="J38" i="4" s="1"/>
  <c r="G27" i="4"/>
  <c r="H27" i="4" s="1"/>
  <c r="J27" i="4" s="1"/>
  <c r="G39" i="4"/>
  <c r="H39" i="4" s="1"/>
  <c r="J39" i="4" s="1"/>
  <c r="G26" i="4"/>
  <c r="H26" i="4" s="1"/>
  <c r="J26" i="4" s="1"/>
  <c r="G34" i="4"/>
  <c r="H34" i="4" s="1"/>
  <c r="J34" i="4" s="1"/>
  <c r="G24" i="4"/>
  <c r="H24" i="4" s="1"/>
  <c r="J24" i="4" s="1"/>
  <c r="G28" i="4"/>
  <c r="H28" i="4" s="1"/>
  <c r="J28" i="4" s="1"/>
  <c r="G32" i="4"/>
  <c r="H32" i="4" s="1"/>
  <c r="J32" i="4" s="1"/>
  <c r="G35" i="4"/>
  <c r="H35" i="4" s="1"/>
  <c r="J35" i="4" s="1"/>
  <c r="H12" i="5"/>
  <c r="H9" i="6"/>
  <c r="I9" i="6" s="1"/>
  <c r="H11" i="6"/>
  <c r="I11" i="6" s="1"/>
  <c r="H7" i="6"/>
  <c r="I7" i="6" s="1"/>
  <c r="H5" i="6"/>
  <c r="I5" i="6" s="1"/>
  <c r="H6" i="6"/>
  <c r="I6" i="6" s="1"/>
  <c r="I12" i="5"/>
  <c r="I4" i="5"/>
  <c r="H10" i="5"/>
  <c r="I10" i="5" s="1"/>
  <c r="H7" i="5"/>
  <c r="I7" i="5" s="1"/>
  <c r="H8" i="5"/>
  <c r="I8" i="5" s="1"/>
  <c r="H5" i="5"/>
  <c r="I5" i="5" s="1"/>
  <c r="H9" i="5"/>
  <c r="I9" i="5" s="1"/>
  <c r="H6" i="5"/>
  <c r="I6" i="5" s="1"/>
  <c r="H11" i="5"/>
  <c r="I11" i="5" s="1"/>
  <c r="H8" i="4"/>
  <c r="I8" i="4" s="1"/>
  <c r="H10" i="4"/>
  <c r="I10" i="4" s="1"/>
  <c r="H12" i="4"/>
  <c r="I12" i="4" s="1"/>
  <c r="H4" i="4"/>
  <c r="I4" i="4" s="1"/>
  <c r="H11" i="4"/>
  <c r="I11" i="4" s="1"/>
  <c r="H5" i="4"/>
  <c r="I5" i="4" s="1"/>
  <c r="H9" i="4"/>
  <c r="I9" i="4" s="1"/>
  <c r="H6" i="4"/>
  <c r="I6" i="4" s="1"/>
  <c r="C50" i="6" l="1"/>
  <c r="B48" i="6"/>
  <c r="K28" i="6"/>
  <c r="B50" i="6"/>
  <c r="C51" i="6"/>
  <c r="C53" i="6" s="1"/>
  <c r="B56" i="6"/>
  <c r="B54" i="6"/>
  <c r="B55" i="6" s="1"/>
  <c r="B53" i="6"/>
  <c r="C54" i="6"/>
  <c r="C55" i="6" s="1"/>
  <c r="K32" i="5"/>
  <c r="B48" i="5"/>
  <c r="C49" i="5"/>
  <c r="K35" i="5"/>
  <c r="K31" i="5"/>
  <c r="C47" i="5"/>
  <c r="K38" i="5"/>
  <c r="B51" i="5"/>
  <c r="B44" i="5"/>
  <c r="K24" i="5"/>
  <c r="K28" i="5"/>
  <c r="B46" i="5"/>
  <c r="K37" i="5"/>
  <c r="C50" i="5"/>
  <c r="C45" i="5"/>
  <c r="K27" i="5"/>
  <c r="K29" i="5"/>
  <c r="C46" i="5"/>
  <c r="K34" i="5"/>
  <c r="B49" i="5"/>
  <c r="B47" i="5"/>
  <c r="K30" i="5"/>
  <c r="C51" i="5"/>
  <c r="K39" i="5"/>
  <c r="C48" i="5"/>
  <c r="K33" i="5"/>
  <c r="K26" i="5"/>
  <c r="B45" i="5"/>
  <c r="B50" i="5"/>
  <c r="K36" i="5"/>
  <c r="K25" i="5"/>
  <c r="C44" i="5"/>
  <c r="K32" i="4"/>
  <c r="B48" i="4"/>
  <c r="C46" i="4"/>
  <c r="K29" i="4"/>
  <c r="B46" i="4"/>
  <c r="K28" i="4"/>
  <c r="C47" i="4"/>
  <c r="K31" i="4"/>
  <c r="K37" i="4"/>
  <c r="C50" i="4"/>
  <c r="B49" i="4"/>
  <c r="K34" i="4"/>
  <c r="K30" i="4"/>
  <c r="B47" i="4"/>
  <c r="B45" i="4"/>
  <c r="K26" i="4"/>
  <c r="K25" i="4"/>
  <c r="C44" i="4"/>
  <c r="K39" i="4"/>
  <c r="C51" i="4"/>
  <c r="K33" i="4"/>
  <c r="C48" i="4"/>
  <c r="K27" i="4"/>
  <c r="C45" i="4"/>
  <c r="K36" i="4"/>
  <c r="B50" i="4"/>
  <c r="K24" i="4"/>
  <c r="B44" i="4"/>
  <c r="C49" i="4"/>
  <c r="K35" i="4"/>
  <c r="B51" i="4"/>
  <c r="K38" i="4"/>
  <c r="C54" i="5" l="1"/>
  <c r="C55" i="5" s="1"/>
  <c r="C53" i="5"/>
  <c r="B53" i="5"/>
  <c r="B56" i="5"/>
  <c r="B54" i="5"/>
  <c r="B55" i="5" s="1"/>
  <c r="C54" i="4"/>
  <c r="C55" i="4" s="1"/>
  <c r="C53" i="4"/>
  <c r="B56" i="4"/>
  <c r="B53" i="4"/>
  <c r="B54" i="4"/>
  <c r="B55" i="4" s="1"/>
</calcChain>
</file>

<file path=xl/sharedStrings.xml><?xml version="1.0" encoding="utf-8"?>
<sst xmlns="http://schemas.openxmlformats.org/spreadsheetml/2006/main" count="1366" uniqueCount="83">
  <si>
    <t>Filename</t>
  </si>
  <si>
    <t>CONC UMOL</t>
  </si>
  <si>
    <t>Area</t>
  </si>
  <si>
    <t>area - blank</t>
  </si>
  <si>
    <t>ISTD Area</t>
  </si>
  <si>
    <t>Area Ratio</t>
  </si>
  <si>
    <t>ADJUSTED RATIO</t>
  </si>
  <si>
    <t>CONC FROM IS CURVE</t>
  </si>
  <si>
    <t>ACCURACY</t>
  </si>
  <si>
    <t>BSA0BLANK</t>
  </si>
  <si>
    <t>BSA0BLANKIS</t>
  </si>
  <si>
    <t>BSA1</t>
  </si>
  <si>
    <t>BSA2</t>
  </si>
  <si>
    <t>BSA3</t>
  </si>
  <si>
    <t>BSA4</t>
  </si>
  <si>
    <t>BSA5</t>
  </si>
  <si>
    <t>BSA6</t>
  </si>
  <si>
    <t>BSA7</t>
  </si>
  <si>
    <t>BSA8</t>
  </si>
  <si>
    <t>BSA9</t>
  </si>
  <si>
    <t>SLOPE</t>
  </si>
  <si>
    <t>SLOPE IS</t>
  </si>
  <si>
    <t>QCCONDITION2</t>
  </si>
  <si>
    <t>QCCONDITION3</t>
  </si>
  <si>
    <t>MEAN</t>
  </si>
  <si>
    <t>QCCONDITION4</t>
  </si>
  <si>
    <t>STD.DEV</t>
  </si>
  <si>
    <t>CV</t>
  </si>
  <si>
    <t>SAMPLE</t>
  </si>
  <si>
    <t>WEIGHT</t>
  </si>
  <si>
    <t>AREA</t>
  </si>
  <si>
    <t>IS AREA</t>
  </si>
  <si>
    <t>AREA RATIO</t>
  </si>
  <si>
    <t>CONCENTRATION FROM AREA RATIO</t>
  </si>
  <si>
    <t>Dilution factor</t>
  </si>
  <si>
    <t>weight (kg)</t>
  </si>
  <si>
    <t>umol/kg</t>
  </si>
  <si>
    <t>mmol/kg</t>
  </si>
  <si>
    <t>HB06_NT</t>
  </si>
  <si>
    <t>HB06_T</t>
  </si>
  <si>
    <t>HB10_NT</t>
  </si>
  <si>
    <t>HB10_T</t>
  </si>
  <si>
    <t>HB113_NT</t>
  </si>
  <si>
    <t>HB113_T</t>
  </si>
  <si>
    <t>HB121_NT</t>
  </si>
  <si>
    <t>HB121_T</t>
  </si>
  <si>
    <t>HB141_NT</t>
  </si>
  <si>
    <t>HB141_T</t>
  </si>
  <si>
    <t>HB16_NT</t>
  </si>
  <si>
    <t>HB16_T</t>
  </si>
  <si>
    <t>HB83_NT</t>
  </si>
  <si>
    <t>HB83_T</t>
  </si>
  <si>
    <t>HB86_NT</t>
  </si>
  <si>
    <t>HB86_T</t>
  </si>
  <si>
    <t>Sample</t>
  </si>
  <si>
    <t>NT</t>
  </si>
  <si>
    <t>T</t>
  </si>
  <si>
    <t>SD</t>
  </si>
  <si>
    <t>SEM</t>
  </si>
  <si>
    <t>t-test</t>
  </si>
  <si>
    <t>More accurately quantified in the ZIC-pHILIC column run</t>
  </si>
  <si>
    <t>Peak shape and integration better in ZIC-pHILIC</t>
  </si>
  <si>
    <t>QCCONDITION5</t>
  </si>
  <si>
    <t>Ranges in T and NT overlap</t>
  </si>
  <si>
    <t>C4-butryl</t>
  </si>
  <si>
    <t>C4-isobutryl using C4-butryl standard curve</t>
  </si>
  <si>
    <t>Significant even though the SD are as big as the means and HB83_T value over laps with NT value range.</t>
  </si>
  <si>
    <t>C5-total using C5-isovaleryl internal standard because wanted to use same integration for C5-total in standards as in samples</t>
  </si>
  <si>
    <t>C5-isovaleryl using C5-isovaleryl internal standard</t>
  </si>
  <si>
    <t>C5-2MB using C5-isovaleryl standard curve because there isn't a standard of C5-2MB</t>
  </si>
  <si>
    <t>Cannot be quantified accurately</t>
  </si>
  <si>
    <t>Decrease in all but HB83. But there is no clear numerical cutoff.</t>
  </si>
  <si>
    <t>C6-hexanoyl</t>
  </si>
  <si>
    <t>The ranges overlap</t>
  </si>
  <si>
    <t>C10 uses the same IS as C8</t>
  </si>
  <si>
    <t>Some increase and some decrease in value. Values overlap.</t>
  </si>
  <si>
    <t>The amount in the non-tumour region is very varied.</t>
  </si>
  <si>
    <t>Similar wide ranges for T and NT samples</t>
  </si>
  <si>
    <t>Using the C16 calibration curve</t>
  </si>
  <si>
    <t>Overlapping ranges</t>
  </si>
  <si>
    <t>Two very different values in NT and wide range in T. SDs as big as the means.</t>
  </si>
  <si>
    <t>Overlapping wide ranges.</t>
  </si>
  <si>
    <t>These two cannot be quantified accurately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</si>
</sst>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Arial"/>
      <family val="2"/>
    </font>
    <font>
      <sz val="11"/>
      <color theme="5"/>
      <name val="Calibri"/>
      <family val="2"/>
      <scheme val="minor"/>
    </font>
    <font>
      <sz val="8"/>
      <color theme="5" tint="0.39997558519241921"/>
      <name val="Arial"/>
      <family val="2"/>
    </font>
    <font>
      <sz val="11"/>
      <color theme="5" tint="0.3999755851924192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49" fontId="3" fillId="0" borderId="0" xfId="1" applyNumberFormat="1" applyFont="1" applyAlignment="1">
      <alignment horizontal="left"/>
    </xf>
    <xf numFmtId="0" fontId="4" fillId="0" borderId="0" xfId="0" applyFont="1"/>
    <xf numFmtId="1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" fontId="0" fillId="0" borderId="0" xfId="0" applyNumberFormat="1"/>
    <xf numFmtId="1" fontId="5" fillId="0" borderId="0" xfId="0" applyNumberFormat="1" applyFont="1" applyAlignment="1">
      <alignment horizontal="right"/>
    </xf>
    <xf numFmtId="2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2" fontId="0" fillId="0" borderId="0" xfId="0" applyNumberFormat="1"/>
    <xf numFmtId="0" fontId="1" fillId="0" borderId="0" xfId="0" applyFont="1" applyAlignment="1">
      <alignment horizontal="right"/>
    </xf>
    <xf numFmtId="165" fontId="0" fillId="2" borderId="0" xfId="0" applyNumberFormat="1" applyFill="1"/>
    <xf numFmtId="2" fontId="0" fillId="2" borderId="0" xfId="0" applyNumberFormat="1" applyFill="1"/>
    <xf numFmtId="0" fontId="0" fillId="0" borderId="1" xfId="0" applyBorder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1" fillId="0" borderId="2" xfId="0" applyFont="1" applyBorder="1"/>
    <xf numFmtId="164" fontId="5" fillId="0" borderId="0" xfId="0" applyNumberFormat="1" applyFont="1" applyAlignment="1">
      <alignment horizontal="right"/>
    </xf>
    <xf numFmtId="164" fontId="4" fillId="0" borderId="0" xfId="0" applyNumberFormat="1" applyFont="1"/>
    <xf numFmtId="49" fontId="3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0" fillId="0" borderId="0" xfId="0" applyAlignment="1">
      <alignment horizontal="center"/>
    </xf>
    <xf numFmtId="165" fontId="1" fillId="0" borderId="2" xfId="0" applyNumberFormat="1" applyFont="1" applyBorder="1"/>
    <xf numFmtId="165" fontId="8" fillId="0" borderId="2" xfId="0" applyNumberFormat="1" applyFont="1" applyBorder="1"/>
    <xf numFmtId="0" fontId="9" fillId="0" borderId="0" xfId="0" applyFont="1"/>
    <xf numFmtId="165" fontId="10" fillId="0" borderId="2" xfId="0" applyNumberFormat="1" applyFont="1" applyBorder="1"/>
    <xf numFmtId="0" fontId="11" fillId="0" borderId="0" xfId="0" applyFont="1"/>
    <xf numFmtId="165" fontId="12" fillId="0" borderId="0" xfId="0" applyNumberFormat="1" applyFont="1"/>
    <xf numFmtId="0" fontId="7" fillId="0" borderId="0" xfId="0" applyFont="1"/>
    <xf numFmtId="49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4" fillId="0" borderId="0" xfId="0" applyFont="1"/>
    <xf numFmtId="164" fontId="1" fillId="2" borderId="0" xfId="0" applyNumberFormat="1" applyFont="1" applyFill="1"/>
    <xf numFmtId="1" fontId="15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165" fontId="18" fillId="0" borderId="2" xfId="0" applyNumberFormat="1" applyFont="1" applyBorder="1"/>
    <xf numFmtId="164" fontId="19" fillId="0" borderId="0" xfId="0" applyNumberFormat="1" applyFont="1" applyAlignment="1">
      <alignment horizontal="right"/>
    </xf>
    <xf numFmtId="165" fontId="20" fillId="0" borderId="0" xfId="0" applyNumberFormat="1" applyFont="1"/>
  </cellXfs>
  <cellStyles count="2">
    <cellStyle name="Normal" xfId="0" builtinId="0"/>
    <cellStyle name="Normal 2" xfId="1" xr:uid="{28131BC5-62D1-4C86-86B4-965E95670C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'Free Carnitine'!$B$4:$B$11</c:f>
              <c:numCache>
                <c:formatCode>0.0</c:formatCode>
                <c:ptCount val="8"/>
                <c:pt idx="0">
                  <c:v>0.1</c:v>
                </c:pt>
                <c:pt idx="1">
                  <c:v>0.5</c:v>
                </c:pt>
                <c:pt idx="2">
                  <c:v>2</c:v>
                </c:pt>
                <c:pt idx="3">
                  <c:v>10</c:v>
                </c:pt>
                <c:pt idx="4">
                  <c:v>25</c:v>
                </c:pt>
                <c:pt idx="5">
                  <c:v>50</c:v>
                </c:pt>
                <c:pt idx="6">
                  <c:v>200</c:v>
                </c:pt>
                <c:pt idx="7">
                  <c:v>500</c:v>
                </c:pt>
              </c:numCache>
            </c:numRef>
          </c:xVal>
          <c:yVal>
            <c:numRef>
              <c:f>'Free Carnitine'!$G$4:$G$11</c:f>
              <c:numCache>
                <c:formatCode>0.00</c:formatCode>
                <c:ptCount val="8"/>
                <c:pt idx="0">
                  <c:v>0.22170660314704807</c:v>
                </c:pt>
                <c:pt idx="1">
                  <c:v>0.86991123965595518</c:v>
                </c:pt>
                <c:pt idx="2">
                  <c:v>3.5176160465940725</c:v>
                </c:pt>
                <c:pt idx="3">
                  <c:v>16.756838059446117</c:v>
                </c:pt>
                <c:pt idx="4">
                  <c:v>41.571059263025973</c:v>
                </c:pt>
                <c:pt idx="5">
                  <c:v>83.169567591299696</c:v>
                </c:pt>
                <c:pt idx="6">
                  <c:v>342.41389276480442</c:v>
                </c:pt>
                <c:pt idx="7">
                  <c:v>769.62489248361055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6-4A2B-A792-B60D62301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'Free Carnitine'!$B$54:$C$54</c:f>
                <c:numCache>
                  <c:formatCode>0.0</c:formatCode>
                  <c:ptCount val="2"/>
                  <c:pt idx="0">
                    <c:v>1813.8495434517074</c:v>
                  </c:pt>
                  <c:pt idx="1">
                    <c:v>3088.396857263509</c:v>
                  </c:pt>
                </c:numCache>
              </c:numRef>
            </c:plus>
            <c:minus>
              <c:numRef>
                <c:f>'Free Carnitine'!$B$54:$C$54</c:f>
                <c:numCache>
                  <c:formatCode>0.0</c:formatCode>
                  <c:ptCount val="2"/>
                  <c:pt idx="0">
                    <c:v>1813.8495434517074</c:v>
                  </c:pt>
                  <c:pt idx="1">
                    <c:v>3088.396857263509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'Free Carnitine'!$B$52:$C$52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'Free Carnitine'!$B$53:$C$53</c:f>
              <c:numCache>
                <c:formatCode>0.0</c:formatCode>
                <c:ptCount val="2"/>
                <c:pt idx="0">
                  <c:v>4038.0455508997338</c:v>
                </c:pt>
                <c:pt idx="1">
                  <c:v>1881.3056628213012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5D-450C-97A1-AAC119EC0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'C2'!$B$4:$B$8</c:f>
              <c:numCache>
                <c:formatCode>0.0</c:formatCode>
                <c:ptCount val="5"/>
                <c:pt idx="0">
                  <c:v>2.5000000000000001E-2</c:v>
                </c:pt>
                <c:pt idx="1">
                  <c:v>0.125</c:v>
                </c:pt>
                <c:pt idx="2">
                  <c:v>0.5</c:v>
                </c:pt>
                <c:pt idx="3">
                  <c:v>2.5</c:v>
                </c:pt>
                <c:pt idx="4">
                  <c:v>6.25</c:v>
                </c:pt>
              </c:numCache>
            </c:numRef>
          </c:xVal>
          <c:yVal>
            <c:numRef>
              <c:f>'C2'!$G$4:$G$8</c:f>
              <c:numCache>
                <c:formatCode>0.00</c:formatCode>
                <c:ptCount val="5"/>
                <c:pt idx="0" formatCode="0.000">
                  <c:v>1.4331829402255132</c:v>
                </c:pt>
                <c:pt idx="1">
                  <c:v>8.7139713751996091</c:v>
                </c:pt>
                <c:pt idx="2">
                  <c:v>26.961544125307785</c:v>
                </c:pt>
                <c:pt idx="3">
                  <c:v>76.202374502438872</c:v>
                </c:pt>
                <c:pt idx="4">
                  <c:v>212.02079378019869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B9-4A64-A40A-EAEB87BD7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Acetylcarnitine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'C2'!$B$54:$C$54</c:f>
                <c:numCache>
                  <c:formatCode>0.0</c:formatCode>
                  <c:ptCount val="2"/>
                  <c:pt idx="0">
                    <c:v>54.418644082471609</c:v>
                  </c:pt>
                  <c:pt idx="1">
                    <c:v>114.72668136108264</c:v>
                  </c:pt>
                </c:numCache>
              </c:numRef>
            </c:plus>
            <c:minus>
              <c:numRef>
                <c:f>'C2'!$B$54:$C$54</c:f>
                <c:numCache>
                  <c:formatCode>0.0</c:formatCode>
                  <c:ptCount val="2"/>
                  <c:pt idx="0">
                    <c:v>54.418644082471609</c:v>
                  </c:pt>
                  <c:pt idx="1">
                    <c:v>114.72668136108264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'C2'!$B$52:$C$52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'C2'!$B$53:$C$53</c:f>
              <c:numCache>
                <c:formatCode>0.0</c:formatCode>
                <c:ptCount val="2"/>
                <c:pt idx="0">
                  <c:v>145.38962857137756</c:v>
                </c:pt>
                <c:pt idx="1">
                  <c:v>99.509049285525052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B-40D7-8430-87999317B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acetylcarnitine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823588444338E-2"/>
              <c:y val="0.29215728564626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'C3'!$B$4:$B$12</c:f>
              <c:numCache>
                <c:formatCode>0.0</c:formatCode>
                <c:ptCount val="9"/>
                <c:pt idx="0">
                  <c:v>1.25E-3</c:v>
                </c:pt>
                <c:pt idx="1">
                  <c:v>6.3E-3</c:v>
                </c:pt>
                <c:pt idx="2">
                  <c:v>2.5000000000000001E-2</c:v>
                </c:pt>
                <c:pt idx="3">
                  <c:v>0.125</c:v>
                </c:pt>
                <c:pt idx="4">
                  <c:v>0.3125</c:v>
                </c:pt>
                <c:pt idx="5">
                  <c:v>0.625</c:v>
                </c:pt>
                <c:pt idx="6">
                  <c:v>2.5</c:v>
                </c:pt>
                <c:pt idx="7">
                  <c:v>6.25</c:v>
                </c:pt>
                <c:pt idx="8" formatCode="General">
                  <c:v>12.5</c:v>
                </c:pt>
              </c:numCache>
            </c:numRef>
          </c:xVal>
          <c:yVal>
            <c:numRef>
              <c:f>'C3'!$G$4:$G$12</c:f>
              <c:numCache>
                <c:formatCode>0.00</c:formatCode>
                <c:ptCount val="9"/>
                <c:pt idx="0">
                  <c:v>0.25957816003026613</c:v>
                </c:pt>
                <c:pt idx="1">
                  <c:v>0.80378399520446131</c:v>
                </c:pt>
                <c:pt idx="2">
                  <c:v>3.0345134596676924</c:v>
                </c:pt>
                <c:pt idx="3">
                  <c:v>13.932958413652333</c:v>
                </c:pt>
                <c:pt idx="4">
                  <c:v>32.986811965758939</c:v>
                </c:pt>
                <c:pt idx="5">
                  <c:v>68.701411144285643</c:v>
                </c:pt>
                <c:pt idx="6">
                  <c:v>279.30155320466912</c:v>
                </c:pt>
                <c:pt idx="7">
                  <c:v>684.74181181834206</c:v>
                </c:pt>
                <c:pt idx="8">
                  <c:v>1372.4754552395459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94F-86E2-79A903CA7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Propionylcarnitine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'C3'!$B$54:$C$54</c:f>
                <c:numCache>
                  <c:formatCode>0.0</c:formatCode>
                  <c:ptCount val="2"/>
                  <c:pt idx="0">
                    <c:v>452.38854524759341</c:v>
                  </c:pt>
                  <c:pt idx="1">
                    <c:v>97.567459148344923</c:v>
                  </c:pt>
                </c:numCache>
              </c:numRef>
            </c:plus>
            <c:minus>
              <c:numRef>
                <c:f>'C3'!$B$54:$C$54</c:f>
                <c:numCache>
                  <c:formatCode>0.0</c:formatCode>
                  <c:ptCount val="2"/>
                  <c:pt idx="0">
                    <c:v>452.38854524759341</c:v>
                  </c:pt>
                  <c:pt idx="1">
                    <c:v>97.567459148344923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'C3'!$B$52:$C$52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'C3'!$B$53:$C$53</c:f>
              <c:numCache>
                <c:formatCode>0.0</c:formatCode>
                <c:ptCount val="2"/>
                <c:pt idx="0">
                  <c:v>520.63596453031732</c:v>
                </c:pt>
                <c:pt idx="1">
                  <c:v>53.296627975222975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3-4C3B-BE20-CD606FA72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propionylcarnitine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KMV!$B$4:$B$11</c:f>
              <c:numCache>
                <c:formatCode>0.00</c:formatCode>
                <c:ptCount val="8"/>
                <c:pt idx="0">
                  <c:v>0.01</c:v>
                </c:pt>
                <c:pt idx="1">
                  <c:v>0.05</c:v>
                </c:pt>
                <c:pt idx="2" formatCode="0.0">
                  <c:v>0.2</c:v>
                </c:pt>
                <c:pt idx="3" formatCode="0.0">
                  <c:v>1</c:v>
                </c:pt>
                <c:pt idx="4" formatCode="0.0">
                  <c:v>2.5</c:v>
                </c:pt>
                <c:pt idx="5" formatCode="0.0">
                  <c:v>5</c:v>
                </c:pt>
                <c:pt idx="6" formatCode="0.0">
                  <c:v>20</c:v>
                </c:pt>
                <c:pt idx="7" formatCode="0.0">
                  <c:v>50</c:v>
                </c:pt>
              </c:numCache>
            </c:numRef>
          </c:xVal>
          <c:yVal>
            <c:numRef>
              <c:f>KMV!$G$4:$G$11</c:f>
              <c:numCache>
                <c:formatCode>0.00</c:formatCode>
                <c:ptCount val="8"/>
                <c:pt idx="0">
                  <c:v>8.3258841140358281E-2</c:v>
                </c:pt>
                <c:pt idx="1">
                  <c:v>0.11277651245154703</c:v>
                </c:pt>
                <c:pt idx="2">
                  <c:v>0.1648628353505136</c:v>
                </c:pt>
                <c:pt idx="3">
                  <c:v>0.95321337233422065</c:v>
                </c:pt>
                <c:pt idx="4">
                  <c:v>2.4092699393623782</c:v>
                </c:pt>
                <c:pt idx="5">
                  <c:v>4.8998365558945229</c:v>
                </c:pt>
                <c:pt idx="6">
                  <c:v>19.729848519361788</c:v>
                </c:pt>
                <c:pt idx="7">
                  <c:v>45.237102248120244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EE-4D84-BC5E-8E4536A43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KMV!$B$54:$C$54</c:f>
                <c:numCache>
                  <c:formatCode>0.0</c:formatCode>
                  <c:ptCount val="2"/>
                  <c:pt idx="0">
                    <c:v>7.6270643543339478</c:v>
                  </c:pt>
                  <c:pt idx="1">
                    <c:v>3.7824426375930749</c:v>
                  </c:pt>
                </c:numCache>
              </c:numRef>
            </c:plus>
            <c:minus>
              <c:numRef>
                <c:f>KMV!$B$54:$C$54</c:f>
                <c:numCache>
                  <c:formatCode>0.0</c:formatCode>
                  <c:ptCount val="2"/>
                  <c:pt idx="0">
                    <c:v>7.6270643543339478</c:v>
                  </c:pt>
                  <c:pt idx="1">
                    <c:v>3.7824426375930749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KMV!$B$52:$C$52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KMV!$B$53:$C$53</c:f>
              <c:numCache>
                <c:formatCode>0.0</c:formatCode>
                <c:ptCount val="2"/>
                <c:pt idx="0">
                  <c:v>9.8916380437236047</c:v>
                </c:pt>
                <c:pt idx="1">
                  <c:v>7.4909012446459089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9-4DC3-B8FE-2AD1A92AD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KIC!$B$4:$B$11</c:f>
              <c:numCache>
                <c:formatCode>0.00</c:formatCode>
                <c:ptCount val="8"/>
                <c:pt idx="0">
                  <c:v>0.01</c:v>
                </c:pt>
                <c:pt idx="1">
                  <c:v>0.05</c:v>
                </c:pt>
                <c:pt idx="2" formatCode="0.0">
                  <c:v>0.2</c:v>
                </c:pt>
                <c:pt idx="3" formatCode="0.0">
                  <c:v>1</c:v>
                </c:pt>
                <c:pt idx="4" formatCode="0.0">
                  <c:v>2.5</c:v>
                </c:pt>
                <c:pt idx="5" formatCode="0.0">
                  <c:v>5</c:v>
                </c:pt>
                <c:pt idx="6" formatCode="0.0">
                  <c:v>20</c:v>
                </c:pt>
                <c:pt idx="7" formatCode="0.0">
                  <c:v>50</c:v>
                </c:pt>
              </c:numCache>
            </c:numRef>
          </c:xVal>
          <c:yVal>
            <c:numRef>
              <c:f>KIC!$G$4:$G$11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0.3098995580796548</c:v>
                </c:pt>
                <c:pt idx="3">
                  <c:v>1.4415623749406432</c:v>
                </c:pt>
                <c:pt idx="4">
                  <c:v>3.0993097945031658</c:v>
                </c:pt>
                <c:pt idx="5">
                  <c:v>6.1646462242449926</c:v>
                </c:pt>
                <c:pt idx="6">
                  <c:v>24.901305146941443</c:v>
                </c:pt>
                <c:pt idx="7">
                  <c:v>56.70374937691949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AF-4586-8040-18C267D1F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KIC!$B$54:$C$54</c:f>
                <c:numCache>
                  <c:formatCode>0.0</c:formatCode>
                  <c:ptCount val="2"/>
                  <c:pt idx="0">
                    <c:v>8.1483208062179653</c:v>
                  </c:pt>
                  <c:pt idx="1">
                    <c:v>6.1037022353512533</c:v>
                  </c:pt>
                </c:numCache>
              </c:numRef>
            </c:plus>
            <c:minus>
              <c:numRef>
                <c:f>KIC!$B$54:$C$54</c:f>
                <c:numCache>
                  <c:formatCode>0.0</c:formatCode>
                  <c:ptCount val="2"/>
                  <c:pt idx="0">
                    <c:v>8.1483208062179653</c:v>
                  </c:pt>
                  <c:pt idx="1">
                    <c:v>6.1037022353512533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KIC!$B$52:$C$52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KIC!$B$53:$C$53</c:f>
              <c:numCache>
                <c:formatCode>0.0</c:formatCode>
                <c:ptCount val="2"/>
                <c:pt idx="0">
                  <c:v>10.505651791132534</c:v>
                </c:pt>
                <c:pt idx="1">
                  <c:v>9.5162973861300308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7-4A45-9AFF-38AB4D66A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KIV!$B$4:$B$11</c:f>
              <c:numCache>
                <c:formatCode>0.0</c:formatCode>
                <c:ptCount val="8"/>
                <c:pt idx="0" formatCode="0.00">
                  <c:v>0.02</c:v>
                </c:pt>
                <c:pt idx="1">
                  <c:v>0.1</c:v>
                </c:pt>
                <c:pt idx="2">
                  <c:v>0.4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40</c:v>
                </c:pt>
                <c:pt idx="7">
                  <c:v>100</c:v>
                </c:pt>
              </c:numCache>
            </c:numRef>
          </c:xVal>
          <c:yVal>
            <c:numRef>
              <c:f>KIV!$G$4:$G$11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0.6952402184268679</c:v>
                </c:pt>
                <c:pt idx="3">
                  <c:v>1.75979820118056</c:v>
                </c:pt>
                <c:pt idx="4">
                  <c:v>4.2027366852505139</c:v>
                </c:pt>
                <c:pt idx="5">
                  <c:v>8.8607567538591887</c:v>
                </c:pt>
                <c:pt idx="6">
                  <c:v>35.948582262130245</c:v>
                </c:pt>
                <c:pt idx="7">
                  <c:v>79.971515786325114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F-4C67-9793-C162EB24B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437362927363573"/>
          <c:y val="0.16359800796798915"/>
          <c:w val="0.7994168613011544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KIV!$B$54:$C$54</c:f>
                <c:numCache>
                  <c:formatCode>0.0</c:formatCode>
                  <c:ptCount val="2"/>
                  <c:pt idx="0">
                    <c:v>6.0657275939095987</c:v>
                  </c:pt>
                  <c:pt idx="1">
                    <c:v>0.57678674294379062</c:v>
                  </c:pt>
                </c:numCache>
              </c:numRef>
            </c:plus>
            <c:minus>
              <c:numRef>
                <c:f>KIV!$B$54:$C$54</c:f>
                <c:numCache>
                  <c:formatCode>0.0</c:formatCode>
                  <c:ptCount val="2"/>
                  <c:pt idx="0">
                    <c:v>6.0657275939095987</c:v>
                  </c:pt>
                  <c:pt idx="1">
                    <c:v>0.57678674294379062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KIV!$B$52:$C$52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KIV!$B$53:$C$53</c:f>
              <c:numCache>
                <c:formatCode>0.0</c:formatCode>
                <c:ptCount val="2"/>
                <c:pt idx="0">
                  <c:v>5.5876766383544636</c:v>
                </c:pt>
                <c:pt idx="1">
                  <c:v>2.4972066760892258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C1-4689-A1CC-B6D93ABDD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E3-4EA9-B1DB-EF35E9F9E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Butrylcarnitine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'C4'!$B$54:$C$54</c:f>
                <c:numCache>
                  <c:formatCode>0.0</c:formatCode>
                  <c:ptCount val="2"/>
                  <c:pt idx="0">
                    <c:v>40.534992177372899</c:v>
                  </c:pt>
                  <c:pt idx="1">
                    <c:v>39.231685720888379</c:v>
                  </c:pt>
                </c:numCache>
              </c:numRef>
            </c:plus>
            <c:minus>
              <c:numRef>
                <c:f>'C4'!$B$54:$C$54</c:f>
                <c:numCache>
                  <c:formatCode>0.0</c:formatCode>
                  <c:ptCount val="2"/>
                  <c:pt idx="0">
                    <c:v>40.534992177372899</c:v>
                  </c:pt>
                  <c:pt idx="1">
                    <c:v>39.231685720888379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'C4'!$B$53:$C$53</c:f>
              <c:numCache>
                <c:formatCode>0.0</c:formatCode>
                <c:ptCount val="2"/>
                <c:pt idx="0">
                  <c:v>42.687194190744506</c:v>
                </c:pt>
                <c:pt idx="1">
                  <c:v>23.679753139245982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64-4522-B445-56A11B5E4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butrylcarnitine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8F-43E8-8295-3EE721CE3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Isobutrylcarnitine (from valine)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27612592419003"/>
          <c:y val="0.16359800796798915"/>
          <c:w val="0.73851394939993953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'C4'!$U$54:$V$54</c:f>
                <c:numCache>
                  <c:formatCode>0.0</c:formatCode>
                  <c:ptCount val="2"/>
                  <c:pt idx="0">
                    <c:v>12.712353468290519</c:v>
                  </c:pt>
                  <c:pt idx="1">
                    <c:v>1.0262903273173192</c:v>
                  </c:pt>
                </c:numCache>
              </c:numRef>
            </c:plus>
            <c:minus>
              <c:numRef>
                <c:f>'C4'!$U$54:$V$54</c:f>
                <c:numCache>
                  <c:formatCode>0.0</c:formatCode>
                  <c:ptCount val="2"/>
                  <c:pt idx="0">
                    <c:v>12.712353468290519</c:v>
                  </c:pt>
                  <c:pt idx="1">
                    <c:v>1.0262903273173192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'C4'!$U$52:$V$52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'C4'!$U$53:$V$53</c:f>
              <c:numCache>
                <c:formatCode>0.0</c:formatCode>
                <c:ptCount val="2"/>
                <c:pt idx="0">
                  <c:v>12.93297645738981</c:v>
                </c:pt>
                <c:pt idx="1">
                  <c:v>0.91917645893307354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4B-480D-B74C-2E734FD19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isobutrylcarnitine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'C5-TOTAL'!$B$5:$B$12</c:f>
              <c:numCache>
                <c:formatCode>0.0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'C5-TOTAL'!$G$5:$G$12</c:f>
              <c:numCache>
                <c:formatCode>0.00</c:formatCode>
                <c:ptCount val="8"/>
                <c:pt idx="0">
                  <c:v>0.26248971336878518</c:v>
                </c:pt>
                <c:pt idx="1">
                  <c:v>0.97116677851035049</c:v>
                </c:pt>
                <c:pt idx="2">
                  <c:v>4.4461041404390382</c:v>
                </c:pt>
                <c:pt idx="3">
                  <c:v>10.563127570000859</c:v>
                </c:pt>
                <c:pt idx="4">
                  <c:v>21.579899710722252</c:v>
                </c:pt>
                <c:pt idx="5">
                  <c:v>86.389447235698256</c:v>
                </c:pt>
                <c:pt idx="6">
                  <c:v>211.01356829242428</c:v>
                </c:pt>
                <c:pt idx="7">
                  <c:v>400.47025972716108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78-4E76-B7DF-84338FF1A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 of isovalerylcarnitine (from leucine) and 2-methylbutyroylcarnitine (from isoleucine)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9447387897839419"/>
          <c:w val="0.80231602776048461"/>
          <c:h val="0.703202303638664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'C5-TOTAL'!$B$54:$C$54</c:f>
                <c:numCache>
                  <c:formatCode>0.0</c:formatCode>
                  <c:ptCount val="2"/>
                  <c:pt idx="0">
                    <c:v>20.419264917279293</c:v>
                  </c:pt>
                  <c:pt idx="1">
                    <c:v>9.6748272443157415</c:v>
                  </c:pt>
                </c:numCache>
              </c:numRef>
            </c:plus>
            <c:minus>
              <c:numRef>
                <c:f>'C5-TOTAL'!$B$54:$C$54</c:f>
                <c:numCache>
                  <c:formatCode>0.0</c:formatCode>
                  <c:ptCount val="2"/>
                  <c:pt idx="0">
                    <c:v>20.419264917279293</c:v>
                  </c:pt>
                  <c:pt idx="1">
                    <c:v>9.6748272443157415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'C5-TOTAL'!$B$52:$C$52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'C5-TOTAL'!$B$53:$C$53</c:f>
              <c:numCache>
                <c:formatCode>0.0</c:formatCode>
                <c:ptCount val="2"/>
                <c:pt idx="0">
                  <c:v>23.155104251130336</c:v>
                </c:pt>
                <c:pt idx="1">
                  <c:v>5.4560992604135361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AA-49F9-AFE2-CC82A266F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isovalerylcarnitine plus 2-methylbutyroylcarnitine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C6-491D-BB53-88065D69F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Isovalerylcarnitine (from leucine)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27612592419003"/>
          <c:y val="0.16359800796798915"/>
          <c:w val="0.73851394939993953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'C5-TOTAL'!$U$54:$V$54</c:f>
                <c:numCache>
                  <c:formatCode>0.0</c:formatCode>
                  <c:ptCount val="2"/>
                  <c:pt idx="0">
                    <c:v>10.43859021636078</c:v>
                  </c:pt>
                  <c:pt idx="1">
                    <c:v>3.5810378452182996</c:v>
                  </c:pt>
                </c:numCache>
              </c:numRef>
            </c:plus>
            <c:minus>
              <c:numRef>
                <c:f>'C5-TOTAL'!$U$54:$V$54</c:f>
                <c:numCache>
                  <c:formatCode>0.0</c:formatCode>
                  <c:ptCount val="2"/>
                  <c:pt idx="0">
                    <c:v>10.43859021636078</c:v>
                  </c:pt>
                  <c:pt idx="1">
                    <c:v>3.5810378452182996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'C5-TOTAL'!$U$52:$V$52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'C5-TOTAL'!$U$53:$V$53</c:f>
              <c:numCache>
                <c:formatCode>0.0</c:formatCode>
                <c:ptCount val="2"/>
                <c:pt idx="0">
                  <c:v>9.4781422658586365</c:v>
                </c:pt>
                <c:pt idx="1">
                  <c:v>1.9349000402734733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A-49EE-83DF-B013A32FD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isovalerylcarnitine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'C4'!$B$5:$B$12</c:f>
              <c:numCache>
                <c:formatCode>0.0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'C4'!$G$5:$G$12</c:f>
              <c:numCache>
                <c:formatCode>0.00</c:formatCode>
                <c:ptCount val="8"/>
                <c:pt idx="0">
                  <c:v>0.54341148348035007</c:v>
                </c:pt>
                <c:pt idx="1">
                  <c:v>1.7888803110082852</c:v>
                </c:pt>
                <c:pt idx="2">
                  <c:v>7.8564287769414509</c:v>
                </c:pt>
                <c:pt idx="3">
                  <c:v>18.994826409464235</c:v>
                </c:pt>
                <c:pt idx="4">
                  <c:v>39.164726496925582</c:v>
                </c:pt>
                <c:pt idx="5">
                  <c:v>154.65691619073539</c:v>
                </c:pt>
                <c:pt idx="6">
                  <c:v>385.08567204494153</c:v>
                </c:pt>
                <c:pt idx="7">
                  <c:v>785.22080422235899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D5-4341-854A-64301488D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2-Methylbutyroylcarnitine (from isoleucine)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27612592419003"/>
          <c:y val="0.16359800796798915"/>
          <c:w val="0.73851394939993953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'C5-TOTAL'!$AO$54:$AP$54</c:f>
                <c:numCache>
                  <c:formatCode>0.0</c:formatCode>
                  <c:ptCount val="2"/>
                  <c:pt idx="0">
                    <c:v>9.5131538756478005</c:v>
                  </c:pt>
                  <c:pt idx="1">
                    <c:v>5.7951455856463818</c:v>
                  </c:pt>
                </c:numCache>
              </c:numRef>
            </c:plus>
            <c:minus>
              <c:numRef>
                <c:f>'C5-TOTAL'!$AO$54:$AP$54</c:f>
                <c:numCache>
                  <c:formatCode>0.0</c:formatCode>
                  <c:ptCount val="2"/>
                  <c:pt idx="0">
                    <c:v>9.5131538756478005</c:v>
                  </c:pt>
                  <c:pt idx="1">
                    <c:v>5.7951455856463818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'C5-TOTAL'!$AO$52:$AP$52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'C5-TOTAL'!$AO$53:$AP$53</c:f>
              <c:numCache>
                <c:formatCode>0.0</c:formatCode>
                <c:ptCount val="2"/>
                <c:pt idx="0">
                  <c:v>12.983883246857403</c:v>
                </c:pt>
                <c:pt idx="1">
                  <c:v>3.310764594544247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C-4F12-8376-B1DE35E9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2-methylbutyroylcarnitine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'C6'!$B$5:$B$10</c:f>
              <c:numCache>
                <c:formatCode>0.000</c:formatCode>
                <c:ptCount val="6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</c:numCache>
            </c:numRef>
          </c:xVal>
          <c:yVal>
            <c:numRef>
              <c:f>'C6'!$G$5:$G$10</c:f>
              <c:numCache>
                <c:formatCode>0.00</c:formatCode>
                <c:ptCount val="6"/>
                <c:pt idx="0">
                  <c:v>0.37125961100184668</c:v>
                </c:pt>
                <c:pt idx="1">
                  <c:v>1.3344952491774107</c:v>
                </c:pt>
                <c:pt idx="2">
                  <c:v>5.2080528531866062</c:v>
                </c:pt>
                <c:pt idx="3">
                  <c:v>13.070979016667691</c:v>
                </c:pt>
                <c:pt idx="4">
                  <c:v>25.608495867212561</c:v>
                </c:pt>
                <c:pt idx="5">
                  <c:v>112.38501632304202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36-4B57-A33F-D3A6EF48A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Hexanoylcarnitine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'C6'!$B$54:$C$54</c:f>
                <c:numCache>
                  <c:formatCode>0.0</c:formatCode>
                  <c:ptCount val="2"/>
                  <c:pt idx="0">
                    <c:v>1.8622927576056072</c:v>
                  </c:pt>
                  <c:pt idx="1">
                    <c:v>1.5899073617808748</c:v>
                  </c:pt>
                </c:numCache>
              </c:numRef>
            </c:plus>
            <c:minus>
              <c:numRef>
                <c:f>'C6'!$B$54:$C$54</c:f>
                <c:numCache>
                  <c:formatCode>0.0</c:formatCode>
                  <c:ptCount val="2"/>
                  <c:pt idx="0">
                    <c:v>1.8622927576056072</c:v>
                  </c:pt>
                  <c:pt idx="1">
                    <c:v>1.5899073617808748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'C6'!$B$52:$C$52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'C6'!$B$53:$C$53</c:f>
              <c:numCache>
                <c:formatCode>0.0</c:formatCode>
                <c:ptCount val="2"/>
                <c:pt idx="0">
                  <c:v>2.3840341675825587</c:v>
                </c:pt>
                <c:pt idx="1">
                  <c:v>1.9572992935136402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DE-4AFF-A829-D4FFFB79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hexanoylcarnitine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'C8'!$B$5:$B$12</c:f>
              <c:numCache>
                <c:formatCode>0.000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'C8'!$G$5:$G$12</c:f>
              <c:numCache>
                <c:formatCode>0.00</c:formatCode>
                <c:ptCount val="8"/>
                <c:pt idx="0">
                  <c:v>0.37674832613759573</c:v>
                </c:pt>
                <c:pt idx="1">
                  <c:v>1.9236406952459182</c:v>
                </c:pt>
                <c:pt idx="2">
                  <c:v>9.5958884182337307</c:v>
                </c:pt>
                <c:pt idx="3">
                  <c:v>23.185719312482846</c:v>
                </c:pt>
                <c:pt idx="4">
                  <c:v>45.527539554556022</c:v>
                </c:pt>
                <c:pt idx="5">
                  <c:v>197.65976292316375</c:v>
                </c:pt>
                <c:pt idx="6">
                  <c:v>502.54013073985186</c:v>
                </c:pt>
                <c:pt idx="7">
                  <c:v>1053.9677450441777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A9-4BFA-9CE5-E453A47AC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Octanoylcarnitine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'C8'!$B$54:$C$54</c:f>
                <c:numCache>
                  <c:formatCode>0.0</c:formatCode>
                  <c:ptCount val="2"/>
                  <c:pt idx="0">
                    <c:v>0.62882394036087097</c:v>
                  </c:pt>
                  <c:pt idx="1">
                    <c:v>1.004749022605252</c:v>
                  </c:pt>
                </c:numCache>
              </c:numRef>
            </c:plus>
            <c:minus>
              <c:numRef>
                <c:f>'C8'!$B$54:$C$54</c:f>
                <c:numCache>
                  <c:formatCode>0.0</c:formatCode>
                  <c:ptCount val="2"/>
                  <c:pt idx="0">
                    <c:v>0.62882394036087097</c:v>
                  </c:pt>
                  <c:pt idx="1">
                    <c:v>1.004749022605252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'C8'!$B$52:$C$52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'C8'!$B$53:$C$53</c:f>
              <c:numCache>
                <c:formatCode>0.0</c:formatCode>
                <c:ptCount val="2"/>
                <c:pt idx="0">
                  <c:v>0.63024202265059115</c:v>
                </c:pt>
                <c:pt idx="1">
                  <c:v>1.3644665202139874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5A-4C5C-B7BC-22AB9DF33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octanoylcarnitine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'C10'!$B$5:$B$11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'C10'!$G$5:$G$11</c:f>
              <c:numCache>
                <c:formatCode>0.00</c:formatCode>
                <c:ptCount val="7"/>
                <c:pt idx="0">
                  <c:v>0.48532003872350649</c:v>
                </c:pt>
                <c:pt idx="1">
                  <c:v>2.3475322480927105</c:v>
                </c:pt>
                <c:pt idx="2">
                  <c:v>11.869555539875387</c:v>
                </c:pt>
                <c:pt idx="3">
                  <c:v>26.087239828974667</c:v>
                </c:pt>
                <c:pt idx="4">
                  <c:v>49.213497752953323</c:v>
                </c:pt>
                <c:pt idx="5">
                  <c:v>207.91404212797337</c:v>
                </c:pt>
                <c:pt idx="6">
                  <c:v>517.07614424354847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FD-4EA0-9BA1-566608E6F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Decanoylcarnitine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'C10'!$B$54:$C$54</c:f>
                <c:numCache>
                  <c:formatCode>0.0</c:formatCode>
                  <c:ptCount val="2"/>
                  <c:pt idx="0">
                    <c:v>0.83831308559492212</c:v>
                  </c:pt>
                  <c:pt idx="1">
                    <c:v>1.1980948181058564</c:v>
                  </c:pt>
                </c:numCache>
              </c:numRef>
            </c:plus>
            <c:minus>
              <c:numRef>
                <c:f>'C10'!$B$54:$C$54</c:f>
                <c:numCache>
                  <c:formatCode>0.0</c:formatCode>
                  <c:ptCount val="2"/>
                  <c:pt idx="0">
                    <c:v>0.83831308559492212</c:v>
                  </c:pt>
                  <c:pt idx="1">
                    <c:v>1.1980948181058564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'C10'!$B$52:$C$52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'C10'!$B$53:$C$53</c:f>
              <c:numCache>
                <c:formatCode>0.0</c:formatCode>
                <c:ptCount val="2"/>
                <c:pt idx="0">
                  <c:v>0.91739597261976968</c:v>
                </c:pt>
                <c:pt idx="1">
                  <c:v>1.5137836018525852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5-4CA9-AC35-56E5EE114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decanoylcarnitine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'C14'!$B$5:$B$12</c:f>
              <c:numCache>
                <c:formatCode>0.000</c:formatCode>
                <c:ptCount val="8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  <c:pt idx="7">
                  <c:v>12.5</c:v>
                </c:pt>
              </c:numCache>
            </c:numRef>
          </c:xVal>
          <c:yVal>
            <c:numRef>
              <c:f>'C14'!$G$5:$G$12</c:f>
              <c:numCache>
                <c:formatCode>0.00</c:formatCode>
                <c:ptCount val="8"/>
                <c:pt idx="0">
                  <c:v>0.26690349034112404</c:v>
                </c:pt>
                <c:pt idx="1">
                  <c:v>1.1277214551359878</c:v>
                </c:pt>
                <c:pt idx="2">
                  <c:v>5.4847036479270397</c:v>
                </c:pt>
                <c:pt idx="3">
                  <c:v>13.50278057003861</c:v>
                </c:pt>
                <c:pt idx="4">
                  <c:v>27.576576424832801</c:v>
                </c:pt>
                <c:pt idx="5">
                  <c:v>109.2862185531805</c:v>
                </c:pt>
                <c:pt idx="6">
                  <c:v>231.24029248587547</c:v>
                </c:pt>
                <c:pt idx="7">
                  <c:v>530.67997909969154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DE-4A43-81ED-59CC1B968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Myristoylcarnitine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'C14'!$B$54:$C$54</c:f>
                <c:numCache>
                  <c:formatCode>0.0</c:formatCode>
                  <c:ptCount val="2"/>
                  <c:pt idx="0">
                    <c:v>3.9756931520838115</c:v>
                  </c:pt>
                  <c:pt idx="1">
                    <c:v>1.1061535267352627</c:v>
                  </c:pt>
                </c:numCache>
              </c:numRef>
            </c:plus>
            <c:minus>
              <c:numRef>
                <c:f>'C14'!$B$54:$C$54</c:f>
                <c:numCache>
                  <c:formatCode>0.0</c:formatCode>
                  <c:ptCount val="2"/>
                  <c:pt idx="0">
                    <c:v>3.9756931520838115</c:v>
                  </c:pt>
                  <c:pt idx="1">
                    <c:v>1.1061535267352627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'C14'!$B$52:$C$52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'C14'!$B$53:$C$53</c:f>
              <c:numCache>
                <c:formatCode>0.0</c:formatCode>
                <c:ptCount val="2"/>
                <c:pt idx="0">
                  <c:v>2.8965514376791126</c:v>
                </c:pt>
                <c:pt idx="1">
                  <c:v>2.5784107599637576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8-4798-9FA5-129B17725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myristoylcarnitine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26-40C6-9D56-031B3DEE8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Palmitoylcarnitine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'C16'!$B$54:$C$54</c:f>
                <c:numCache>
                  <c:formatCode>0.0</c:formatCode>
                  <c:ptCount val="2"/>
                  <c:pt idx="0">
                    <c:v>10.95280233932421</c:v>
                  </c:pt>
                  <c:pt idx="1">
                    <c:v>9.7934773413266125</c:v>
                  </c:pt>
                </c:numCache>
              </c:numRef>
            </c:plus>
            <c:minus>
              <c:numRef>
                <c:f>'C16'!$B$54:$C$54</c:f>
                <c:numCache>
                  <c:formatCode>0.0</c:formatCode>
                  <c:ptCount val="2"/>
                  <c:pt idx="0">
                    <c:v>10.95280233932421</c:v>
                  </c:pt>
                  <c:pt idx="1">
                    <c:v>9.7934773413266125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'C16'!$B$52:$C$52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'C16'!$B$53:$C$53</c:f>
              <c:numCache>
                <c:formatCode>0.0</c:formatCode>
                <c:ptCount val="2"/>
                <c:pt idx="0">
                  <c:v>9.7896140244848961</c:v>
                </c:pt>
                <c:pt idx="1">
                  <c:v>17.144458112611179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97-46F2-B464-7DABD5F5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palmitoylcarnitine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0A-4BA9-A975-A7AB3098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Hexadecenoylcarnitine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'C16_1'!$B$54:$C$54</c:f>
                <c:numCache>
                  <c:formatCode>0.0</c:formatCode>
                  <c:ptCount val="2"/>
                  <c:pt idx="0">
                    <c:v>5.2838634508229658</c:v>
                  </c:pt>
                  <c:pt idx="1">
                    <c:v>3.891723497420208</c:v>
                  </c:pt>
                </c:numCache>
              </c:numRef>
            </c:plus>
            <c:minus>
              <c:numRef>
                <c:f>'C16_1'!$B$54:$C$54</c:f>
                <c:numCache>
                  <c:formatCode>0.0</c:formatCode>
                  <c:ptCount val="2"/>
                  <c:pt idx="0">
                    <c:v>5.2838634508229658</c:v>
                  </c:pt>
                  <c:pt idx="1">
                    <c:v>3.891723497420208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'C16_1'!$B$52:$C$52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'C16_1'!$B$53:$C$53</c:f>
              <c:numCache>
                <c:formatCode>0.0</c:formatCode>
                <c:ptCount val="2"/>
                <c:pt idx="0">
                  <c:v>4.5461320237180312</c:v>
                </c:pt>
                <c:pt idx="1">
                  <c:v>6.7534157025364472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96-4467-905E-80E62E2FC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hexadecenoylcarnitine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83-44C2-80DE-BC19C7C3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Stearoylcarnitine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'C18'!$B$54:$C$54</c:f>
                <c:numCache>
                  <c:formatCode>0.0</c:formatCode>
                  <c:ptCount val="2"/>
                  <c:pt idx="0">
                    <c:v>2.5873780940054973</c:v>
                  </c:pt>
                  <c:pt idx="1">
                    <c:v>1.8221588665743782</c:v>
                  </c:pt>
                </c:numCache>
              </c:numRef>
            </c:plus>
            <c:minus>
              <c:numRef>
                <c:f>'C18'!$B$54:$C$54</c:f>
                <c:numCache>
                  <c:formatCode>0.0</c:formatCode>
                  <c:ptCount val="2"/>
                  <c:pt idx="0">
                    <c:v>2.5873780940054973</c:v>
                  </c:pt>
                  <c:pt idx="1">
                    <c:v>1.8221588665743782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'C18'!$B$53:$C$53</c:f>
              <c:numCache>
                <c:formatCode>0.0</c:formatCode>
                <c:ptCount val="2"/>
                <c:pt idx="0">
                  <c:v>2.2517664377161832</c:v>
                </c:pt>
                <c:pt idx="1">
                  <c:v>3.0101312500389237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F-479F-9D90-3720E43BE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stearoylcarnitine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3E-43C5-AA2B-09C2F5802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76-4ACC-9ED2-70E7078AC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Oleylcarnitine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'C18_1'!$B$54:$C$54</c:f>
                <c:numCache>
                  <c:formatCode>0.0</c:formatCode>
                  <c:ptCount val="2"/>
                  <c:pt idx="0">
                    <c:v>8.7999590230674247</c:v>
                  </c:pt>
                  <c:pt idx="1">
                    <c:v>20.482051537641208</c:v>
                  </c:pt>
                </c:numCache>
              </c:numRef>
            </c:plus>
            <c:minus>
              <c:numRef>
                <c:f>'C18_1'!$B$54:$C$54</c:f>
                <c:numCache>
                  <c:formatCode>0.0</c:formatCode>
                  <c:ptCount val="2"/>
                  <c:pt idx="0">
                    <c:v>8.7999590230674247</c:v>
                  </c:pt>
                  <c:pt idx="1">
                    <c:v>20.482051537641208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'C18_1'!$B$52:$C$52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'C18_1'!$B$53:$C$53</c:f>
              <c:numCache>
                <c:formatCode>0.0</c:formatCode>
                <c:ptCount val="2"/>
                <c:pt idx="0">
                  <c:v>8.0684261047770409</c:v>
                </c:pt>
                <c:pt idx="1">
                  <c:v>24.148497501682069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A-402A-A006-45FF85BA4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oleylcarnitine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83-4784-A221-DB864BD4E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'C18_2'!$B$5:$B$11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'C18_2'!$G$5:$G$11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D9-4FFE-A5CB-16577B7B0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14-4A63-8AD8-AC77B92FC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Linoleoylcarnitine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'C18_2'!$B$54:$C$54</c:f>
                <c:numCache>
                  <c:formatCode>0.0</c:formatCode>
                  <c:ptCount val="2"/>
                  <c:pt idx="0">
                    <c:v>6.3624960982711887</c:v>
                  </c:pt>
                  <c:pt idx="1">
                    <c:v>7.4784989554247971</c:v>
                  </c:pt>
                </c:numCache>
              </c:numRef>
            </c:plus>
            <c:minus>
              <c:numRef>
                <c:f>'C18_2'!$B$54:$C$54</c:f>
                <c:numCache>
                  <c:formatCode>0.0</c:formatCode>
                  <c:ptCount val="2"/>
                  <c:pt idx="0">
                    <c:v>6.3624960982711887</c:v>
                  </c:pt>
                  <c:pt idx="1">
                    <c:v>7.4784989554247971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'C18_2'!$B$52:$C$52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'C18_2'!$B$53:$C$53</c:f>
              <c:numCache>
                <c:formatCode>0.0</c:formatCode>
                <c:ptCount val="2"/>
                <c:pt idx="0">
                  <c:v>5.2518391225624779</c:v>
                </c:pt>
                <c:pt idx="1">
                  <c:v>8.8278584811661016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F7-4760-8E82-0DF7E13A7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linoleoylcarnitine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'C18_3'!$B$5:$B$11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'C18_3'!$G$5:$G$11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84-4A81-904D-8F3869F8B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'C16_1'!$B$5:$B$11</c:f>
              <c:numCache>
                <c:formatCode>0.000</c:formatCode>
                <c:ptCount val="7"/>
                <c:pt idx="0">
                  <c:v>6.3E-3</c:v>
                </c:pt>
                <c:pt idx="1">
                  <c:v>2.5000000000000001E-2</c:v>
                </c:pt>
                <c:pt idx="2">
                  <c:v>0.125</c:v>
                </c:pt>
                <c:pt idx="3">
                  <c:v>0.3125</c:v>
                </c:pt>
                <c:pt idx="4">
                  <c:v>0.625</c:v>
                </c:pt>
                <c:pt idx="5">
                  <c:v>2.5</c:v>
                </c:pt>
                <c:pt idx="6">
                  <c:v>6.25</c:v>
                </c:pt>
              </c:numCache>
            </c:numRef>
          </c:xVal>
          <c:yVal>
            <c:numRef>
              <c:f>'C16_1'!$G$5:$G$11</c:f>
              <c:numCache>
                <c:formatCode>0.00</c:formatCode>
                <c:ptCount val="7"/>
                <c:pt idx="0">
                  <c:v>0.12040218230269054</c:v>
                </c:pt>
                <c:pt idx="1">
                  <c:v>0.45925475424298712</c:v>
                </c:pt>
                <c:pt idx="2">
                  <c:v>2.2477455600921883</c:v>
                </c:pt>
                <c:pt idx="3">
                  <c:v>5.4819448129454518</c:v>
                </c:pt>
                <c:pt idx="4">
                  <c:v>11.683312696366542</c:v>
                </c:pt>
                <c:pt idx="5">
                  <c:v>38.029083829947488</c:v>
                </c:pt>
                <c:pt idx="6">
                  <c:v>76.007527868582727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BC-4C9C-B9AB-C10D0223B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C18:3-carnitine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'C18_3'!$B$54:$C$54</c:f>
                <c:numCache>
                  <c:formatCode>0.0</c:formatCode>
                  <c:ptCount val="2"/>
                  <c:pt idx="0">
                    <c:v>0.92139539904913847</c:v>
                  </c:pt>
                  <c:pt idx="1">
                    <c:v>0.55337027608298506</c:v>
                  </c:pt>
                </c:numCache>
              </c:numRef>
            </c:plus>
            <c:minus>
              <c:numRef>
                <c:f>'C18_3'!$B$54:$C$54</c:f>
                <c:numCache>
                  <c:formatCode>0.0</c:formatCode>
                  <c:ptCount val="2"/>
                  <c:pt idx="0">
                    <c:v>0.92139539904913847</c:v>
                  </c:pt>
                  <c:pt idx="1">
                    <c:v>0.55337027608298506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'C18_3'!$B$52:$C$52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'C18_3'!$B$53:$C$53</c:f>
              <c:numCache>
                <c:formatCode>0.0</c:formatCode>
                <c:ptCount val="2"/>
                <c:pt idx="0">
                  <c:v>0.94223821929696139</c:v>
                </c:pt>
                <c:pt idx="1">
                  <c:v>0.91357245331357506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22-4852-8095-396C5B980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C18:3-carnitine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0D6CC-85AD-4C79-A3E3-8C04D67CC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02F2E9-1219-4CC2-AA5F-7641DC657E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089260-B1F1-41C3-8071-FFD0AA144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6D21D-B8B3-4F45-A4E0-D9FD9B1E57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ED0D03-12EC-44E6-AF69-D8D075E93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E2387E-8796-4017-8288-06A12EF94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BE68D8-6973-40C1-8A2E-7905E6EEE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8B8374-57DE-4BE8-B9AC-1A1A4805A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D80324-E6D1-41C0-96A0-B977E31FD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018ADE-0FD9-4CF6-93FA-06A8C9341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3742AE-E261-4469-97AF-CAE44D9F19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45091</xdr:colOff>
      <xdr:row>40</xdr:row>
      <xdr:rowOff>65688</xdr:rowOff>
    </xdr:from>
    <xdr:to>
      <xdr:col>9</xdr:col>
      <xdr:colOff>144877</xdr:colOff>
      <xdr:row>55</xdr:row>
      <xdr:rowOff>87459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94A3D0-B514-404F-8233-F02AFDC74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9A988F-69F8-46A9-BC14-872260D6B5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3C76D7-C1B2-412B-90B9-8144C41AE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552450</xdr:colOff>
      <xdr:row>0</xdr:row>
      <xdr:rowOff>25400</xdr:rowOff>
    </xdr:from>
    <xdr:to>
      <xdr:col>37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5CA576-7B7A-4957-BF88-C8D4EEB93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22678</xdr:colOff>
      <xdr:row>42</xdr:row>
      <xdr:rowOff>20864</xdr:rowOff>
    </xdr:from>
    <xdr:to>
      <xdr:col>29</xdr:col>
      <xdr:colOff>380999</xdr:colOff>
      <xdr:row>57</xdr:row>
      <xdr:rowOff>42635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F60B07E-5BFA-4E9F-8CF2-C71DD10CD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A15619-4C20-4463-8651-9CB63B900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267</xdr:colOff>
      <xdr:row>41</xdr:row>
      <xdr:rowOff>155334</xdr:rowOff>
    </xdr:from>
    <xdr:to>
      <xdr:col>9</xdr:col>
      <xdr:colOff>100053</xdr:colOff>
      <xdr:row>56</xdr:row>
      <xdr:rowOff>177105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D963AF-0039-47FB-B8D5-3E2E201F6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552450</xdr:colOff>
      <xdr:row>0</xdr:row>
      <xdr:rowOff>25400</xdr:rowOff>
    </xdr:from>
    <xdr:to>
      <xdr:col>37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37E42D-EE8E-42F0-8AE8-30F42BA31B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22678</xdr:colOff>
      <xdr:row>42</xdr:row>
      <xdr:rowOff>20864</xdr:rowOff>
    </xdr:from>
    <xdr:to>
      <xdr:col>29</xdr:col>
      <xdr:colOff>380999</xdr:colOff>
      <xdr:row>57</xdr:row>
      <xdr:rowOff>42635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8BF4A7A-F19F-400A-8A12-9ABB3FADA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49</xdr:col>
      <xdr:colOff>552450</xdr:colOff>
      <xdr:row>0</xdr:row>
      <xdr:rowOff>25400</xdr:rowOff>
    </xdr:from>
    <xdr:to>
      <xdr:col>57</xdr:col>
      <xdr:colOff>247650</xdr:colOff>
      <xdr:row>14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93F4205-B3A9-42AF-9C21-DD7C70FA7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44</xdr:col>
      <xdr:colOff>22678</xdr:colOff>
      <xdr:row>42</xdr:row>
      <xdr:rowOff>20864</xdr:rowOff>
    </xdr:from>
    <xdr:to>
      <xdr:col>49</xdr:col>
      <xdr:colOff>380999</xdr:colOff>
      <xdr:row>57</xdr:row>
      <xdr:rowOff>42635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8510744-31EA-4C7F-9395-4101330DD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858D7D-1453-48ED-986B-38FCABB13F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B8224-B42B-4F5A-9E64-D7C97F395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3246F9-19A3-40DF-8FDB-9A6703114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4050954-8DB6-4B5F-B018-2AE87DD57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7D7B28-4F38-4B1F-8F5E-30DE6C273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6563B0-AC70-4157-B9CB-F2A27C68E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8741CC-DDAA-4D5F-BBC0-FDB6744F7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5F9CC0-9ED9-4C4F-8B47-D70C956AE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98E4D8-1DDA-4AA6-9B1D-151B525C5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0D0319-3D38-4CD3-B909-1569653FB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7773AE-75C4-4ABA-9C70-D47739FEC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3FBD3E-FF9C-4BD1-ADE7-2080695CE7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6D8490-CE85-4E78-A50D-8C814DDEA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2552C76-FF20-47E9-B418-6AD70FE35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2150E8-8552-4C13-A91E-208E2E8B3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B19B4C-2B9D-4929-B530-55847F0A7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2424B6-515C-4B0A-BC52-57D476295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0810AE-0550-4952-98EC-E27B926E2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A815A9-43E7-4953-9CDC-F342CD5038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C56E64-CBE6-46D6-8115-1999FA70B2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E426604-81F9-4E6A-99BC-1513030EE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9F5EB3-5023-41E9-9FA3-D12DA4C72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F3FF144-9937-4DC6-B07C-D84B8FCD35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2F7FC7-18BB-452C-8B90-4C3D2C892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F3C2F-A397-4F71-AECE-EA406C08A2AB}">
  <dimension ref="A1:K58"/>
  <sheetViews>
    <sheetView tabSelected="1" topLeftCell="A43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2761398.6515077599</v>
      </c>
      <c r="D2" s="2"/>
      <c r="E2" s="7"/>
      <c r="F2" s="2"/>
      <c r="G2" s="2"/>
      <c r="H2" s="2"/>
      <c r="I2" s="2"/>
    </row>
    <row r="3" spans="1:9">
      <c r="A3" s="5" t="s">
        <v>10</v>
      </c>
      <c r="B3" s="2"/>
      <c r="C3" s="7">
        <v>2573608.6177336499</v>
      </c>
      <c r="D3" s="2"/>
      <c r="E3" s="7">
        <v>108305733.890817</v>
      </c>
      <c r="F3" s="8">
        <f t="shared" ref="F3:F10" si="0">C3/E3</f>
        <v>2.3762441057166045E-2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9">
        <v>0.1</v>
      </c>
      <c r="C4" s="7">
        <v>29459693.474263102</v>
      </c>
      <c r="D4" s="10">
        <f>C4-$C$2</f>
        <v>26698294.82275534</v>
      </c>
      <c r="E4" s="7">
        <v>120421739.55932</v>
      </c>
      <c r="F4" s="8">
        <f t="shared" si="0"/>
        <v>0.24463766743504975</v>
      </c>
      <c r="G4" s="8">
        <f t="shared" si="1"/>
        <v>0.22170660314704807</v>
      </c>
      <c r="H4" s="9">
        <f>G4/$G$14</f>
        <v>0.14338574190105718</v>
      </c>
      <c r="I4" s="44">
        <f t="shared" ref="I4:I11" si="2">(H4/B4)*100</f>
        <v>143.38574190105717</v>
      </c>
    </row>
    <row r="5" spans="1:9">
      <c r="A5" s="5" t="s">
        <v>12</v>
      </c>
      <c r="B5" s="9">
        <v>0.5</v>
      </c>
      <c r="C5" s="7">
        <v>82426898.7826204</v>
      </c>
      <c r="D5" s="10">
        <f t="shared" ref="D5:D10" si="3">C5-$C$2</f>
        <v>79665500.131112635</v>
      </c>
      <c r="E5" s="7">
        <v>91578883.568190098</v>
      </c>
      <c r="F5" s="8">
        <f t="shared" si="0"/>
        <v>0.90006446432866716</v>
      </c>
      <c r="G5" s="8">
        <f t="shared" si="1"/>
        <v>0.86991123965595518</v>
      </c>
      <c r="H5" s="9">
        <f t="shared" ref="H5:H11" si="4">G5/$G$14</f>
        <v>0.56260330867731423</v>
      </c>
      <c r="I5" s="9">
        <f t="shared" si="2"/>
        <v>112.52066173546285</v>
      </c>
    </row>
    <row r="6" spans="1:9">
      <c r="A6" s="5" t="s">
        <v>13</v>
      </c>
      <c r="B6" s="9">
        <v>2</v>
      </c>
      <c r="C6" s="7">
        <v>288560109.19783902</v>
      </c>
      <c r="D6" s="10">
        <f t="shared" si="3"/>
        <v>285798710.54633129</v>
      </c>
      <c r="E6" s="7">
        <v>81247841.367751196</v>
      </c>
      <c r="F6" s="8">
        <f t="shared" si="0"/>
        <v>3.5516033945041396</v>
      </c>
      <c r="G6" s="8">
        <f t="shared" si="1"/>
        <v>3.5176160465940725</v>
      </c>
      <c r="H6" s="9">
        <f t="shared" si="4"/>
        <v>2.2749705214211633</v>
      </c>
      <c r="I6" s="9">
        <f t="shared" si="2"/>
        <v>113.74852607105817</v>
      </c>
    </row>
    <row r="7" spans="1:9">
      <c r="A7" s="5" t="s">
        <v>14</v>
      </c>
      <c r="B7" s="9">
        <v>10</v>
      </c>
      <c r="C7" s="7">
        <v>1166226464.34993</v>
      </c>
      <c r="D7" s="10">
        <f t="shared" si="3"/>
        <v>1163465065.6984222</v>
      </c>
      <c r="E7" s="7">
        <v>69432255.749619603</v>
      </c>
      <c r="F7" s="8">
        <f t="shared" si="0"/>
        <v>16.796609180543864</v>
      </c>
      <c r="G7" s="8">
        <f t="shared" si="1"/>
        <v>16.756838059446117</v>
      </c>
      <c r="H7" s="9">
        <f t="shared" si="4"/>
        <v>10.837257993060112</v>
      </c>
      <c r="I7" s="9">
        <f t="shared" si="2"/>
        <v>108.37257993060112</v>
      </c>
    </row>
    <row r="8" spans="1:9">
      <c r="A8" s="5" t="s">
        <v>15</v>
      </c>
      <c r="B8" s="9">
        <v>25</v>
      </c>
      <c r="C8" s="7">
        <v>1668881901.1743801</v>
      </c>
      <c r="D8" s="10">
        <f t="shared" si="3"/>
        <v>1666120502.5228722</v>
      </c>
      <c r="E8" s="7">
        <v>40078856.109513402</v>
      </c>
      <c r="F8" s="8">
        <f t="shared" si="0"/>
        <v>41.639958401363714</v>
      </c>
      <c r="G8" s="8">
        <f t="shared" si="1"/>
        <v>41.571059263025973</v>
      </c>
      <c r="H8" s="9">
        <f t="shared" si="4"/>
        <v>26.885519373044254</v>
      </c>
      <c r="I8" s="9">
        <f t="shared" si="2"/>
        <v>107.54207749217701</v>
      </c>
    </row>
    <row r="9" spans="1:9">
      <c r="A9" s="5" t="s">
        <v>16</v>
      </c>
      <c r="B9" s="9">
        <v>50</v>
      </c>
      <c r="C9" s="7">
        <v>2075344642.0906899</v>
      </c>
      <c r="D9" s="10">
        <f t="shared" si="3"/>
        <v>2072583243.439182</v>
      </c>
      <c r="E9" s="7">
        <v>24919971.372509498</v>
      </c>
      <c r="F9" s="8">
        <f t="shared" si="0"/>
        <v>83.280378258383934</v>
      </c>
      <c r="G9" s="8">
        <f t="shared" si="1"/>
        <v>83.169567591299696</v>
      </c>
      <c r="H9" s="9">
        <f t="shared" si="4"/>
        <v>53.788791057157148</v>
      </c>
      <c r="I9" s="9">
        <f t="shared" si="2"/>
        <v>107.5775821143143</v>
      </c>
    </row>
    <row r="10" spans="1:9">
      <c r="A10" s="5" t="s">
        <v>17</v>
      </c>
      <c r="B10" s="9">
        <v>200</v>
      </c>
      <c r="C10" s="7">
        <v>3408494828.3184199</v>
      </c>
      <c r="D10" s="10">
        <f t="shared" si="3"/>
        <v>3405733429.6669121</v>
      </c>
      <c r="E10" s="7">
        <v>9946247.8060322907</v>
      </c>
      <c r="F10" s="8">
        <f t="shared" si="0"/>
        <v>342.69152496393718</v>
      </c>
      <c r="G10" s="8">
        <f t="shared" si="1"/>
        <v>342.41389276480442</v>
      </c>
      <c r="H10" s="9">
        <f t="shared" si="4"/>
        <v>221.45154611721915</v>
      </c>
      <c r="I10" s="9">
        <f t="shared" si="2"/>
        <v>110.72577305860958</v>
      </c>
    </row>
    <row r="11" spans="1:9">
      <c r="A11" s="5" t="s">
        <v>18</v>
      </c>
      <c r="B11" s="9">
        <v>500</v>
      </c>
      <c r="C11" s="7">
        <v>6301621954.9484901</v>
      </c>
      <c r="D11" s="10">
        <f>C11-$C$2</f>
        <v>6298860556.2969828</v>
      </c>
      <c r="E11" s="7">
        <v>8184325.4003522499</v>
      </c>
      <c r="F11" s="8">
        <f>C11/E11</f>
        <v>769.96229337084651</v>
      </c>
      <c r="G11" s="8">
        <f>D11/E11</f>
        <v>769.62489248361055</v>
      </c>
      <c r="H11" s="9">
        <f t="shared" si="4"/>
        <v>497.74447232449592</v>
      </c>
      <c r="I11" s="33">
        <f t="shared" si="2"/>
        <v>99.548894464899178</v>
      </c>
    </row>
    <row r="12" spans="1:9">
      <c r="A12" s="5" t="s">
        <v>19</v>
      </c>
      <c r="B12">
        <v>1000</v>
      </c>
      <c r="C12" s="7">
        <v>10713809284.4538</v>
      </c>
      <c r="D12" s="10">
        <f t="shared" ref="D12" si="5">C12-$C$2</f>
        <v>10711047885.802292</v>
      </c>
      <c r="E12" s="7">
        <v>5773766.3014923902</v>
      </c>
      <c r="F12" s="8">
        <f>C12/E12</f>
        <v>1855.601478307932</v>
      </c>
      <c r="G12" s="8">
        <f>D12/E12</f>
        <v>1855.1232118684341</v>
      </c>
      <c r="H12" s="9">
        <f>G12/$G$14</f>
        <v>1199.7758040395522</v>
      </c>
      <c r="I12" s="44">
        <f>(H12/B12)*100</f>
        <v>119.97758040395523</v>
      </c>
    </row>
    <row r="13" spans="1:9">
      <c r="D13" s="10"/>
    </row>
    <row r="14" spans="1:9">
      <c r="C14" s="11" t="s">
        <v>20</v>
      </c>
      <c r="D14" s="12">
        <f>SLOPE(D4:D12,B4:B12)</f>
        <v>10224758.330247851</v>
      </c>
      <c r="E14" s="11"/>
      <c r="F14" s="11" t="s">
        <v>21</v>
      </c>
      <c r="G14" s="13">
        <f>SLOPE(G6:G11,B6:B11)</f>
        <v>1.5462248910357901</v>
      </c>
    </row>
    <row r="16" spans="1:9">
      <c r="A16" t="s">
        <v>22</v>
      </c>
      <c r="D16" s="7">
        <v>1466193577.9112799</v>
      </c>
      <c r="E16" s="7">
        <v>23301761.063846</v>
      </c>
      <c r="F16" s="14">
        <f>D16/E16</f>
        <v>62.922007220568503</v>
      </c>
    </row>
    <row r="17" spans="1:11">
      <c r="A17" t="s">
        <v>23</v>
      </c>
      <c r="D17" s="7">
        <v>1483776114.91802</v>
      </c>
      <c r="E17" s="7">
        <v>22144836.910788901</v>
      </c>
      <c r="F17" s="14">
        <f>D17/E17</f>
        <v>67.003253214076665</v>
      </c>
      <c r="G17" s="15" t="s">
        <v>24</v>
      </c>
      <c r="H17" s="16">
        <f>AVERAGE(F16:F18)</f>
        <v>67.560024425244038</v>
      </c>
      <c r="I17" s="17"/>
    </row>
    <row r="18" spans="1:11">
      <c r="A18" t="s">
        <v>25</v>
      </c>
      <c r="D18" s="7">
        <v>1484089562.5513999</v>
      </c>
      <c r="E18" s="7">
        <v>20398507.048502602</v>
      </c>
      <c r="F18" s="14">
        <f>D18/E18</f>
        <v>72.754812841086959</v>
      </c>
      <c r="G18" s="15" t="s">
        <v>26</v>
      </c>
      <c r="H18" s="16">
        <f>STDEV(F16:F18)</f>
        <v>4.9399911162787964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7.3120031532033485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1915476190.8554001</v>
      </c>
      <c r="E24" s="7">
        <v>11418349.887420099</v>
      </c>
      <c r="F24" s="23">
        <f t="shared" ref="F24:F39" si="6">D24/E24</f>
        <v>167.7542035181223</v>
      </c>
      <c r="G24">
        <f t="shared" ref="G24:G39" si="7">F24/$G$14</f>
        <v>108.49275838894727</v>
      </c>
      <c r="H24" s="19">
        <f t="shared" ref="H24:H39" si="8">(G24*10^-4)</f>
        <v>1.0849275838894726E-2</v>
      </c>
      <c r="I24" s="19">
        <f t="shared" ref="I24:I39" si="9">C24*(10^-6)</f>
        <v>2.3999999999999999E-6</v>
      </c>
      <c r="J24" s="20">
        <f t="shared" ref="J24:J39" si="10">H24/I24</f>
        <v>4520.5315995394694</v>
      </c>
      <c r="K24" s="20">
        <f t="shared" ref="K24:K39" si="11">J24/1000</f>
        <v>4.5205315995394697</v>
      </c>
    </row>
    <row r="25" spans="1:11">
      <c r="B25" t="s">
        <v>39</v>
      </c>
      <c r="C25">
        <v>2.7</v>
      </c>
      <c r="D25" s="7">
        <v>586750141.51269901</v>
      </c>
      <c r="E25" s="7">
        <v>12793261.540942</v>
      </c>
      <c r="F25" s="23">
        <f t="shared" si="6"/>
        <v>45.863999546553089</v>
      </c>
      <c r="G25">
        <f t="shared" si="7"/>
        <v>29.661920340597781</v>
      </c>
      <c r="H25" s="19">
        <f t="shared" si="8"/>
        <v>2.9661920340597783E-3</v>
      </c>
      <c r="I25" s="19">
        <f t="shared" si="9"/>
        <v>2.7E-6</v>
      </c>
      <c r="J25" s="20">
        <f t="shared" si="10"/>
        <v>1098.5896422443623</v>
      </c>
      <c r="K25" s="20">
        <f t="shared" si="11"/>
        <v>1.0985896422443622</v>
      </c>
    </row>
    <row r="26" spans="1:11">
      <c r="B26" t="s">
        <v>40</v>
      </c>
      <c r="C26">
        <v>1.4</v>
      </c>
      <c r="D26" s="7">
        <v>351213435.63546598</v>
      </c>
      <c r="E26" s="7">
        <v>12892662.5031422</v>
      </c>
      <c r="F26" s="23">
        <f t="shared" si="6"/>
        <v>27.241342550452107</v>
      </c>
      <c r="G26">
        <f t="shared" si="7"/>
        <v>17.617969228398326</v>
      </c>
      <c r="H26" s="19">
        <f t="shared" si="8"/>
        <v>1.7617969228398327E-3</v>
      </c>
      <c r="I26" s="19">
        <f t="shared" si="9"/>
        <v>1.3999999999999999E-6</v>
      </c>
      <c r="J26" s="20">
        <f t="shared" si="10"/>
        <v>1258.4263734570234</v>
      </c>
      <c r="K26" s="20">
        <f t="shared" si="11"/>
        <v>1.2584263734570234</v>
      </c>
    </row>
    <row r="27" spans="1:11">
      <c r="B27" t="s">
        <v>41</v>
      </c>
      <c r="C27">
        <v>1.7</v>
      </c>
      <c r="D27" s="7">
        <v>424921029.18536198</v>
      </c>
      <c r="E27" s="7">
        <v>16529713.391516401</v>
      </c>
      <c r="F27" s="23">
        <f t="shared" si="6"/>
        <v>25.706497089262637</v>
      </c>
      <c r="G27">
        <f t="shared" si="7"/>
        <v>16.625328720482752</v>
      </c>
      <c r="H27" s="19">
        <f t="shared" si="8"/>
        <v>1.6625328720482754E-3</v>
      </c>
      <c r="I27" s="19">
        <f t="shared" si="9"/>
        <v>1.6999999999999998E-6</v>
      </c>
      <c r="J27" s="20">
        <f t="shared" si="10"/>
        <v>977.96051296957387</v>
      </c>
      <c r="K27" s="20">
        <f t="shared" si="11"/>
        <v>0.97796051296957387</v>
      </c>
    </row>
    <row r="28" spans="1:11">
      <c r="B28" t="s">
        <v>42</v>
      </c>
      <c r="C28">
        <v>2.2000000000000002</v>
      </c>
      <c r="D28" s="7">
        <v>1877345037.5774701</v>
      </c>
      <c r="E28" s="7">
        <v>9675842.7648231406</v>
      </c>
      <c r="F28" s="23">
        <f t="shared" si="6"/>
        <v>194.02392982269436</v>
      </c>
      <c r="G28">
        <f t="shared" si="7"/>
        <v>125.48234797379376</v>
      </c>
      <c r="H28" s="19">
        <f t="shared" si="8"/>
        <v>1.2548234797379378E-2</v>
      </c>
      <c r="I28" s="19">
        <f t="shared" si="9"/>
        <v>2.2000000000000001E-6</v>
      </c>
      <c r="J28" s="20">
        <f t="shared" si="10"/>
        <v>5703.7430897178983</v>
      </c>
      <c r="K28" s="20">
        <f t="shared" si="11"/>
        <v>5.7037430897178982</v>
      </c>
    </row>
    <row r="29" spans="1:11">
      <c r="B29" t="s">
        <v>43</v>
      </c>
      <c r="C29">
        <v>2.2000000000000002</v>
      </c>
      <c r="D29" s="7">
        <v>234637714.662413</v>
      </c>
      <c r="E29" s="7">
        <v>16990223.720061999</v>
      </c>
      <c r="F29" s="23">
        <f t="shared" si="6"/>
        <v>13.810160391552325</v>
      </c>
      <c r="G29">
        <f t="shared" si="7"/>
        <v>8.9315341329818647</v>
      </c>
      <c r="H29" s="19">
        <f t="shared" si="8"/>
        <v>8.9315341329818652E-4</v>
      </c>
      <c r="I29" s="19">
        <f t="shared" si="9"/>
        <v>2.2000000000000001E-6</v>
      </c>
      <c r="J29" s="20">
        <f t="shared" si="10"/>
        <v>405.97882422644841</v>
      </c>
      <c r="K29" s="20">
        <f t="shared" si="11"/>
        <v>0.40597882422644843</v>
      </c>
    </row>
    <row r="30" spans="1:11">
      <c r="B30" t="s">
        <v>44</v>
      </c>
      <c r="C30">
        <v>2.7</v>
      </c>
      <c r="D30" s="7">
        <v>2014852750.15733</v>
      </c>
      <c r="E30" s="7">
        <v>9229306.3358912505</v>
      </c>
      <c r="F30" s="23">
        <f t="shared" si="6"/>
        <v>218.31031247948721</v>
      </c>
      <c r="G30">
        <f t="shared" si="7"/>
        <v>141.18923692480774</v>
      </c>
      <c r="H30" s="19">
        <f t="shared" si="8"/>
        <v>1.4118923692480774E-2</v>
      </c>
      <c r="I30" s="19">
        <f t="shared" si="9"/>
        <v>2.7E-6</v>
      </c>
      <c r="J30" s="20">
        <f t="shared" si="10"/>
        <v>5229.2309972151015</v>
      </c>
      <c r="K30" s="20">
        <f t="shared" si="11"/>
        <v>5.2292309972151019</v>
      </c>
    </row>
    <row r="31" spans="1:11">
      <c r="B31" t="s">
        <v>45</v>
      </c>
      <c r="C31">
        <v>2</v>
      </c>
      <c r="D31" s="7">
        <v>138184208.39404199</v>
      </c>
      <c r="E31" s="7">
        <v>9896844.7847134694</v>
      </c>
      <c r="F31" s="23">
        <f t="shared" si="6"/>
        <v>13.96245080123712</v>
      </c>
      <c r="G31">
        <f t="shared" si="7"/>
        <v>9.0300258922128123</v>
      </c>
      <c r="H31" s="19">
        <f t="shared" si="8"/>
        <v>9.0300258922128122E-4</v>
      </c>
      <c r="I31" s="19">
        <f t="shared" si="9"/>
        <v>1.9999999999999999E-6</v>
      </c>
      <c r="J31" s="20">
        <f t="shared" si="10"/>
        <v>451.50129461064063</v>
      </c>
      <c r="K31" s="20">
        <f t="shared" si="11"/>
        <v>0.45150129461064065</v>
      </c>
    </row>
    <row r="32" spans="1:11">
      <c r="B32" t="s">
        <v>46</v>
      </c>
      <c r="C32">
        <v>1.4</v>
      </c>
      <c r="D32" s="7">
        <v>938820193.29620099</v>
      </c>
      <c r="E32" s="7">
        <v>9380798.7859429605</v>
      </c>
      <c r="F32" s="23">
        <f t="shared" si="6"/>
        <v>100.07891808776607</v>
      </c>
      <c r="G32">
        <f t="shared" si="7"/>
        <v>64.724684402619388</v>
      </c>
      <c r="H32" s="19">
        <f t="shared" si="8"/>
        <v>6.4724684402619392E-3</v>
      </c>
      <c r="I32" s="19">
        <f t="shared" si="9"/>
        <v>1.3999999999999999E-6</v>
      </c>
      <c r="J32" s="20">
        <f t="shared" si="10"/>
        <v>4623.1917430442427</v>
      </c>
      <c r="K32" s="20">
        <f t="shared" si="11"/>
        <v>4.6231917430442424</v>
      </c>
    </row>
    <row r="33" spans="1:11">
      <c r="B33" t="s">
        <v>47</v>
      </c>
      <c r="C33">
        <v>2.2999999999999998</v>
      </c>
      <c r="D33" s="7">
        <v>277565287.22377598</v>
      </c>
      <c r="E33" s="7">
        <v>10755132.0387368</v>
      </c>
      <c r="F33" s="23">
        <f t="shared" si="6"/>
        <v>25.807706146616148</v>
      </c>
      <c r="G33">
        <f t="shared" si="7"/>
        <v>16.690784307144352</v>
      </c>
      <c r="H33" s="19">
        <f t="shared" si="8"/>
        <v>1.6690784307144353E-3</v>
      </c>
      <c r="I33" s="19">
        <f t="shared" si="9"/>
        <v>2.2999999999999996E-6</v>
      </c>
      <c r="J33" s="20">
        <f t="shared" si="10"/>
        <v>725.68627422366762</v>
      </c>
      <c r="K33" s="20">
        <f t="shared" si="11"/>
        <v>0.7256862742236676</v>
      </c>
    </row>
    <row r="34" spans="1:11">
      <c r="B34" t="s">
        <v>48</v>
      </c>
      <c r="C34">
        <v>2.8</v>
      </c>
      <c r="D34" s="7">
        <v>599543364.43271303</v>
      </c>
      <c r="E34" s="7">
        <v>12128546.7261484</v>
      </c>
      <c r="F34" s="23">
        <f t="shared" si="6"/>
        <v>49.432415768340526</v>
      </c>
      <c r="G34">
        <f t="shared" si="7"/>
        <v>31.969745187083738</v>
      </c>
      <c r="H34" s="19">
        <f t="shared" si="8"/>
        <v>3.196974518708374E-3</v>
      </c>
      <c r="I34" s="19">
        <f t="shared" si="9"/>
        <v>2.7999999999999999E-6</v>
      </c>
      <c r="J34" s="20">
        <f t="shared" si="10"/>
        <v>1141.7766138244194</v>
      </c>
      <c r="K34" s="20">
        <f t="shared" si="11"/>
        <v>1.1417766138244194</v>
      </c>
    </row>
    <row r="35" spans="1:11">
      <c r="B35" t="s">
        <v>49</v>
      </c>
      <c r="C35">
        <v>2.7</v>
      </c>
      <c r="D35" s="7">
        <v>381784300.92305797</v>
      </c>
      <c r="E35" s="7">
        <v>10607948.1135516</v>
      </c>
      <c r="F35" s="23">
        <f t="shared" si="6"/>
        <v>35.990400484268065</v>
      </c>
      <c r="G35">
        <f t="shared" si="7"/>
        <v>23.276303914729183</v>
      </c>
      <c r="H35" s="19">
        <f t="shared" si="8"/>
        <v>2.3276303914729186E-3</v>
      </c>
      <c r="I35" s="19">
        <f t="shared" si="9"/>
        <v>2.7E-6</v>
      </c>
      <c r="J35" s="20">
        <f t="shared" si="10"/>
        <v>862.08533017515504</v>
      </c>
      <c r="K35" s="20">
        <f t="shared" si="11"/>
        <v>0.86208533017515498</v>
      </c>
    </row>
    <row r="36" spans="1:11">
      <c r="B36" t="s">
        <v>50</v>
      </c>
      <c r="C36">
        <v>1</v>
      </c>
      <c r="D36" s="7">
        <v>839509077.78319204</v>
      </c>
      <c r="E36" s="7">
        <v>12452962.403347</v>
      </c>
      <c r="F36" s="23">
        <f t="shared" si="6"/>
        <v>67.414407158055496</v>
      </c>
      <c r="G36">
        <f t="shared" si="7"/>
        <v>43.599354498100027</v>
      </c>
      <c r="H36" s="19">
        <f t="shared" si="8"/>
        <v>4.3599354498100032E-3</v>
      </c>
      <c r="I36" s="19">
        <f t="shared" si="9"/>
        <v>9.9999999999999995E-7</v>
      </c>
      <c r="J36" s="20">
        <f t="shared" si="10"/>
        <v>4359.9354498100038</v>
      </c>
      <c r="K36" s="20">
        <f t="shared" si="11"/>
        <v>4.3599354498100036</v>
      </c>
    </row>
    <row r="37" spans="1:11">
      <c r="B37" t="s">
        <v>51</v>
      </c>
      <c r="C37">
        <v>2.8</v>
      </c>
      <c r="D37" s="7">
        <v>3670428061.89078</v>
      </c>
      <c r="E37" s="7">
        <v>8925614.1339283194</v>
      </c>
      <c r="F37" s="23">
        <f t="shared" si="6"/>
        <v>411.22414736019516</v>
      </c>
      <c r="G37">
        <f t="shared" si="7"/>
        <v>265.95364603445427</v>
      </c>
      <c r="H37" s="19">
        <f t="shared" si="8"/>
        <v>2.6595364603445429E-2</v>
      </c>
      <c r="I37" s="19">
        <f t="shared" si="9"/>
        <v>2.7999999999999999E-6</v>
      </c>
      <c r="J37" s="20">
        <f t="shared" si="10"/>
        <v>9498.344501230511</v>
      </c>
      <c r="K37" s="20">
        <f t="shared" si="11"/>
        <v>9.4983445012305108</v>
      </c>
    </row>
    <row r="38" spans="1:11">
      <c r="B38" t="s">
        <v>52</v>
      </c>
      <c r="C38">
        <v>1.4</v>
      </c>
      <c r="D38" s="7">
        <v>1173130899.6649699</v>
      </c>
      <c r="E38" s="7">
        <v>9911849.9615018796</v>
      </c>
      <c r="F38" s="23">
        <f t="shared" si="6"/>
        <v>118.35640210671761</v>
      </c>
      <c r="G38">
        <f t="shared" si="7"/>
        <v>76.545399568255974</v>
      </c>
      <c r="H38" s="19">
        <f t="shared" si="8"/>
        <v>7.6545399568255981E-3</v>
      </c>
      <c r="I38" s="19">
        <f t="shared" si="9"/>
        <v>1.3999999999999999E-6</v>
      </c>
      <c r="J38" s="20">
        <f t="shared" si="10"/>
        <v>5467.528540589713</v>
      </c>
      <c r="K38" s="20">
        <f t="shared" si="11"/>
        <v>5.4675285405897132</v>
      </c>
    </row>
    <row r="39" spans="1:11">
      <c r="B39" t="s">
        <v>53</v>
      </c>
      <c r="C39">
        <v>1.4</v>
      </c>
      <c r="D39" s="7">
        <v>330185742.77308398</v>
      </c>
      <c r="E39" s="7">
        <v>14804521.5001589</v>
      </c>
      <c r="F39" s="23">
        <f t="shared" si="6"/>
        <v>22.303033756919469</v>
      </c>
      <c r="G39">
        <f t="shared" si="7"/>
        <v>14.424184920460723</v>
      </c>
      <c r="H39" s="19">
        <f t="shared" si="8"/>
        <v>1.4424184920460723E-3</v>
      </c>
      <c r="I39" s="19">
        <f t="shared" si="9"/>
        <v>1.3999999999999999E-6</v>
      </c>
      <c r="J39" s="20">
        <f t="shared" si="10"/>
        <v>1030.2989228900517</v>
      </c>
      <c r="K39" s="20">
        <f t="shared" si="11"/>
        <v>1.0302989228900516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4520.5315995394694</v>
      </c>
      <c r="C44" s="28">
        <f>J25</f>
        <v>1098.5896422443623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1258.4263734570234</v>
      </c>
      <c r="C45" s="28">
        <f>J27</f>
        <v>977.96051296957387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5703.7430897178983</v>
      </c>
      <c r="C46" s="28">
        <f>J29</f>
        <v>405.97882422644841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5229.2309972151015</v>
      </c>
      <c r="C47" s="28">
        <f>J31</f>
        <v>451.50129461064063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4623.1917430442427</v>
      </c>
      <c r="C48" s="28">
        <f>J33</f>
        <v>725.68627422366762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1141.7766138244194</v>
      </c>
      <c r="C49" s="28">
        <f>J35</f>
        <v>862.08533017515504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4359.9354498100038</v>
      </c>
      <c r="C50" s="42">
        <f>J37</f>
        <v>9498.344501230511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5467.528540589713</v>
      </c>
      <c r="C51" s="28">
        <f>J39</f>
        <v>1030.2989228900517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4038.0455508997338</v>
      </c>
      <c r="C53" s="20">
        <f>AVERAGE(C44:C51)</f>
        <v>1881.3056628213012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1813.8495434517074</v>
      </c>
      <c r="C54" s="20">
        <f>STDEV(C44:C51)</f>
        <v>3088.396857263509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641.2926561134127</v>
      </c>
      <c r="C55">
        <f>C54/SQRT(8)</f>
        <v>1091.9131803831244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0.12687344073807053</v>
      </c>
      <c r="F56" s="23"/>
      <c r="H56" s="19"/>
      <c r="I56" s="19"/>
      <c r="J56" s="20"/>
      <c r="K56" s="20"/>
    </row>
    <row r="57" spans="1:11">
      <c r="B57" s="41" t="s">
        <v>60</v>
      </c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90A5-8D3F-4F38-A20D-7378675C1ADA}">
  <dimension ref="A1:K58"/>
  <sheetViews>
    <sheetView zoomScale="85" zoomScaleNormal="85" workbookViewId="0">
      <selection activeCell="E13" sqref="E13"/>
    </sheetView>
  </sheetViews>
  <sheetFormatPr defaultRowHeight="15"/>
  <cols>
    <col min="1" max="1" width="14.140625" bestFit="1" customWidth="1"/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6">
        <v>0</v>
      </c>
      <c r="D2" s="2"/>
      <c r="E2" s="7">
        <v>800080.18892570399</v>
      </c>
      <c r="F2" s="2"/>
      <c r="G2" s="2"/>
      <c r="H2" s="2"/>
      <c r="I2" s="2"/>
    </row>
    <row r="3" spans="1:9">
      <c r="A3" s="5" t="s">
        <v>10</v>
      </c>
      <c r="B3" s="2"/>
      <c r="C3" s="6">
        <v>0</v>
      </c>
      <c r="D3" s="2"/>
      <c r="E3" s="7">
        <v>5884524.0725254398</v>
      </c>
      <c r="F3" s="8">
        <f t="shared" ref="F3:F10" si="0">C3/E3</f>
        <v>0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9">
        <v>2.5000000000000001E-2</v>
      </c>
      <c r="C4" s="7">
        <v>14517907.794827901</v>
      </c>
      <c r="D4" s="10">
        <f>C4-$C$2</f>
        <v>14517907.794827901</v>
      </c>
      <c r="E4" s="39">
        <v>10129835.757425001</v>
      </c>
      <c r="F4" s="8">
        <f t="shared" si="0"/>
        <v>1.4331829402255132</v>
      </c>
      <c r="G4" s="24">
        <f t="shared" si="1"/>
        <v>1.4331829402255132</v>
      </c>
      <c r="H4" s="9">
        <f>G4/$G$14</f>
        <v>4.3538756215831011E-2</v>
      </c>
      <c r="I4" s="44">
        <f t="shared" ref="I4:I11" si="2">(H4/B4)*100</f>
        <v>174.15502486332403</v>
      </c>
    </row>
    <row r="5" spans="1:9">
      <c r="A5" s="5" t="s">
        <v>12</v>
      </c>
      <c r="B5" s="9">
        <v>0.125</v>
      </c>
      <c r="C5" s="7">
        <v>35115777.559734501</v>
      </c>
      <c r="D5" s="10">
        <f t="shared" ref="D5:D10" si="3">C5-$C$2</f>
        <v>35115777.559734501</v>
      </c>
      <c r="E5" s="7">
        <v>4029824.75472386</v>
      </c>
      <c r="F5" s="8">
        <f t="shared" si="0"/>
        <v>8.7139713751996091</v>
      </c>
      <c r="G5" s="8">
        <f t="shared" si="1"/>
        <v>8.7139713751996091</v>
      </c>
      <c r="H5" s="9">
        <f t="shared" ref="H5:H11" si="4">G5/$G$14</f>
        <v>0.26472229380350226</v>
      </c>
      <c r="I5" s="44">
        <f t="shared" si="2"/>
        <v>211.7778350428018</v>
      </c>
    </row>
    <row r="6" spans="1:9">
      <c r="A6" s="5" t="s">
        <v>13</v>
      </c>
      <c r="B6" s="9">
        <v>0.5</v>
      </c>
      <c r="C6" s="7">
        <v>122981373.49922401</v>
      </c>
      <c r="D6" s="10">
        <f t="shared" si="3"/>
        <v>122981373.49922401</v>
      </c>
      <c r="E6" s="7">
        <v>4561362.3955530804</v>
      </c>
      <c r="F6" s="8">
        <f t="shared" si="0"/>
        <v>26.961544125307785</v>
      </c>
      <c r="G6" s="8">
        <f t="shared" si="1"/>
        <v>26.961544125307785</v>
      </c>
      <c r="H6" s="9">
        <f t="shared" si="4"/>
        <v>0.8190664735999692</v>
      </c>
      <c r="I6" s="44">
        <f t="shared" si="2"/>
        <v>163.81329471999385</v>
      </c>
    </row>
    <row r="7" spans="1:9">
      <c r="A7" s="5" t="s">
        <v>14</v>
      </c>
      <c r="B7" s="9">
        <v>2.5</v>
      </c>
      <c r="C7" s="7">
        <v>555149354.92175603</v>
      </c>
      <c r="D7" s="10">
        <f t="shared" si="3"/>
        <v>555149354.92175603</v>
      </c>
      <c r="E7" s="39">
        <v>7285197.5879568998</v>
      </c>
      <c r="F7" s="8">
        <f t="shared" si="0"/>
        <v>76.202374502438872</v>
      </c>
      <c r="G7" s="8">
        <f t="shared" si="1"/>
        <v>76.202374502438872</v>
      </c>
      <c r="H7" s="9">
        <f t="shared" si="4"/>
        <v>2.3149568093568642</v>
      </c>
      <c r="I7" s="9">
        <f t="shared" si="2"/>
        <v>92.598272374274572</v>
      </c>
    </row>
    <row r="8" spans="1:9">
      <c r="A8" s="5" t="s">
        <v>15</v>
      </c>
      <c r="B8" s="9">
        <v>6.25</v>
      </c>
      <c r="C8" s="7">
        <v>1190089001.7455299</v>
      </c>
      <c r="D8" s="10">
        <f t="shared" si="3"/>
        <v>1190089001.7455299</v>
      </c>
      <c r="E8" s="39">
        <v>5613076.8144340198</v>
      </c>
      <c r="F8" s="8">
        <f t="shared" si="0"/>
        <v>212.02079378019869</v>
      </c>
      <c r="G8" s="8">
        <f t="shared" si="1"/>
        <v>212.02079378019869</v>
      </c>
      <c r="H8" s="9">
        <f t="shared" si="4"/>
        <v>6.440993256332316</v>
      </c>
      <c r="I8" s="9">
        <f t="shared" si="2"/>
        <v>103.05589210131704</v>
      </c>
    </row>
    <row r="9" spans="1:9">
      <c r="A9" s="5" t="s">
        <v>16</v>
      </c>
      <c r="B9" s="9">
        <v>12.5</v>
      </c>
      <c r="C9" s="7">
        <v>1489773768.8298099</v>
      </c>
      <c r="D9" s="10">
        <f t="shared" si="3"/>
        <v>1489773768.8298099</v>
      </c>
      <c r="E9" s="39">
        <v>4357564.7816796303</v>
      </c>
      <c r="F9" s="8">
        <f t="shared" si="0"/>
        <v>341.88218499773495</v>
      </c>
      <c r="G9" s="8">
        <f t="shared" si="1"/>
        <v>341.88218499773495</v>
      </c>
      <c r="H9" s="9">
        <f t="shared" si="4"/>
        <v>10.38606076682006</v>
      </c>
      <c r="I9" s="9">
        <f t="shared" si="2"/>
        <v>83.088486134560483</v>
      </c>
    </row>
    <row r="10" spans="1:9">
      <c r="A10" s="5" t="s">
        <v>17</v>
      </c>
      <c r="B10" s="9">
        <v>50</v>
      </c>
      <c r="C10" s="7">
        <v>3040984789.2893701</v>
      </c>
      <c r="D10" s="10">
        <f t="shared" si="3"/>
        <v>3040984789.2893701</v>
      </c>
      <c r="E10" s="39">
        <v>1086914.2038916501</v>
      </c>
      <c r="F10" s="8">
        <f t="shared" si="0"/>
        <v>2797.8149318513397</v>
      </c>
      <c r="G10" s="8">
        <f t="shared" si="1"/>
        <v>2797.8149318513397</v>
      </c>
      <c r="H10" s="9">
        <f t="shared" si="4"/>
        <v>84.994998779234592</v>
      </c>
      <c r="I10" s="9">
        <f t="shared" si="2"/>
        <v>169.98999755846918</v>
      </c>
    </row>
    <row r="11" spans="1:9">
      <c r="A11" s="5" t="s">
        <v>18</v>
      </c>
      <c r="B11" s="9">
        <v>125</v>
      </c>
      <c r="C11" s="7">
        <v>6543116558.5893002</v>
      </c>
      <c r="D11" s="10">
        <f>C11-$C$2</f>
        <v>6543116558.5893002</v>
      </c>
      <c r="E11" s="39">
        <v>635791.31044631905</v>
      </c>
      <c r="F11" s="8">
        <f>C11/E11</f>
        <v>10291.295982004061</v>
      </c>
      <c r="G11" s="8">
        <f>D11/E11</f>
        <v>10291.295982004061</v>
      </c>
      <c r="H11" s="9">
        <f t="shared" si="4"/>
        <v>312.63993892847458</v>
      </c>
      <c r="I11" s="9">
        <f t="shared" si="2"/>
        <v>250.11195114277967</v>
      </c>
    </row>
    <row r="12" spans="1:9">
      <c r="A12" s="5" t="s">
        <v>19</v>
      </c>
      <c r="B12">
        <v>250</v>
      </c>
      <c r="C12" s="7">
        <v>9088711725.6606693</v>
      </c>
      <c r="D12" s="10">
        <f t="shared" ref="D12" si="5">C12-$C$2</f>
        <v>9088711725.6606693</v>
      </c>
      <c r="E12" s="39">
        <v>300590.81773351302</v>
      </c>
      <c r="F12" s="8">
        <f>C12/E12</f>
        <v>30236.158889318474</v>
      </c>
      <c r="G12" s="8">
        <f>D12/E12</f>
        <v>30236.158889318474</v>
      </c>
      <c r="H12" s="9">
        <f>G12/$G$14</f>
        <v>918.5462049792643</v>
      </c>
      <c r="I12" s="9">
        <f>(H12/B12)*100</f>
        <v>367.41848199170573</v>
      </c>
    </row>
    <row r="13" spans="1:9">
      <c r="D13" s="10"/>
      <c r="E13" s="40" t="s">
        <v>61</v>
      </c>
    </row>
    <row r="14" spans="1:9">
      <c r="C14" s="11" t="s">
        <v>20</v>
      </c>
      <c r="D14" s="12">
        <f>SLOPE(D4:D12,B4:B12)</f>
        <v>37062954.784218758</v>
      </c>
      <c r="E14" s="11"/>
      <c r="F14" s="11" t="s">
        <v>21</v>
      </c>
      <c r="G14" s="13">
        <f>SLOPE(G4:G8,B4:B8)</f>
        <v>32.917406577278321</v>
      </c>
    </row>
    <row r="16" spans="1:9">
      <c r="A16" t="s">
        <v>22</v>
      </c>
      <c r="D16" s="7">
        <v>342704496.13434303</v>
      </c>
      <c r="E16" s="7">
        <v>4984771.3940735096</v>
      </c>
      <c r="F16" s="14">
        <f>D16/E16</f>
        <v>68.750293452131217</v>
      </c>
    </row>
    <row r="17" spans="1:11">
      <c r="A17" t="s">
        <v>23</v>
      </c>
      <c r="D17" s="7">
        <v>326171537.10881603</v>
      </c>
      <c r="E17" s="7">
        <v>4453558.98488566</v>
      </c>
      <c r="F17" s="14">
        <f t="shared" ref="F17:F19" si="6">D17/E17</f>
        <v>73.238400617520981</v>
      </c>
      <c r="G17" s="15" t="s">
        <v>24</v>
      </c>
      <c r="H17" s="16">
        <f>AVERAGE(F16:F19)</f>
        <v>74.549924821263076</v>
      </c>
      <c r="I17" s="17"/>
    </row>
    <row r="18" spans="1:11">
      <c r="A18" t="s">
        <v>25</v>
      </c>
      <c r="D18" s="7">
        <v>314482206.66442901</v>
      </c>
      <c r="E18" s="7">
        <v>4337994.7958933096</v>
      </c>
      <c r="F18" s="14">
        <f t="shared" si="6"/>
        <v>72.494832626849359</v>
      </c>
      <c r="G18" s="15" t="s">
        <v>26</v>
      </c>
      <c r="H18" s="16">
        <f>STDEV(F16:F19)</f>
        <v>6.418705004741132</v>
      </c>
      <c r="I18" s="16"/>
    </row>
    <row r="19" spans="1:11">
      <c r="A19" t="s">
        <v>62</v>
      </c>
      <c r="D19" s="7">
        <v>299919852.05188203</v>
      </c>
      <c r="E19" s="7">
        <v>3582579.5993556902</v>
      </c>
      <c r="F19" s="14">
        <f t="shared" si="6"/>
        <v>83.716172588550776</v>
      </c>
      <c r="G19" s="15" t="s">
        <v>27</v>
      </c>
      <c r="H19" s="16">
        <f>(H18/H17)*100</f>
        <v>8.6099416198343288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438462264.46461803</v>
      </c>
      <c r="E24" s="7">
        <v>2504402.3551238598</v>
      </c>
      <c r="F24" s="23">
        <f t="shared" ref="F24:F39" si="7">D24/E24</f>
        <v>175.07660602840036</v>
      </c>
      <c r="G24">
        <f t="shared" ref="G24:G39" si="8">F24/$G$14</f>
        <v>5.3186634134552184</v>
      </c>
      <c r="H24" s="19">
        <f t="shared" ref="H24:H39" si="9">(G24*10^-4)</f>
        <v>5.3186634134552181E-4</v>
      </c>
      <c r="I24" s="19">
        <f t="shared" ref="I24:I39" si="10">C24*(10^-6)</f>
        <v>2.3999999999999999E-6</v>
      </c>
      <c r="J24" s="20">
        <f t="shared" ref="J24:J39" si="11">H24/I24</f>
        <v>221.6109755606341</v>
      </c>
      <c r="K24" s="20">
        <f t="shared" ref="K24:K39" si="12">J24/1000</f>
        <v>0.22161097556063411</v>
      </c>
    </row>
    <row r="25" spans="1:11">
      <c r="B25" t="s">
        <v>39</v>
      </c>
      <c r="C25">
        <v>2.7</v>
      </c>
      <c r="D25" s="7">
        <v>84846361.3342513</v>
      </c>
      <c r="E25" s="7">
        <v>3185427.47300593</v>
      </c>
      <c r="F25" s="23">
        <f t="shared" si="7"/>
        <v>26.635785009471899</v>
      </c>
      <c r="G25">
        <f t="shared" si="8"/>
        <v>0.80917021658254218</v>
      </c>
      <c r="H25" s="19">
        <f t="shared" si="9"/>
        <v>8.0917021658254222E-5</v>
      </c>
      <c r="I25" s="19">
        <f t="shared" si="10"/>
        <v>2.7E-6</v>
      </c>
      <c r="J25" s="20">
        <f t="shared" si="11"/>
        <v>29.969267280834899</v>
      </c>
      <c r="K25" s="20">
        <f t="shared" si="12"/>
        <v>2.9969267280834898E-2</v>
      </c>
    </row>
    <row r="26" spans="1:11">
      <c r="B26" t="s">
        <v>40</v>
      </c>
      <c r="C26">
        <v>1.4</v>
      </c>
      <c r="D26" s="7">
        <v>77981313.718907103</v>
      </c>
      <c r="E26" s="7">
        <v>2050941.0723324399</v>
      </c>
      <c r="F26" s="23">
        <f t="shared" si="7"/>
        <v>38.022210765042885</v>
      </c>
      <c r="G26">
        <f t="shared" si="8"/>
        <v>1.1550791729530789</v>
      </c>
      <c r="H26" s="19">
        <f t="shared" si="9"/>
        <v>1.155079172953079E-4</v>
      </c>
      <c r="I26" s="19">
        <f t="shared" si="10"/>
        <v>1.3999999999999999E-6</v>
      </c>
      <c r="J26" s="20">
        <f t="shared" si="11"/>
        <v>82.505655210934222</v>
      </c>
      <c r="K26" s="20">
        <f t="shared" si="12"/>
        <v>8.2505655210934226E-2</v>
      </c>
    </row>
    <row r="27" spans="1:11">
      <c r="B27" t="s">
        <v>41</v>
      </c>
      <c r="C27">
        <v>1.7</v>
      </c>
      <c r="D27" s="7">
        <v>65789421.902649201</v>
      </c>
      <c r="E27" s="7">
        <v>3297725.9336796398</v>
      </c>
      <c r="F27" s="23">
        <f t="shared" si="7"/>
        <v>19.949936175939467</v>
      </c>
      <c r="G27">
        <f t="shared" si="8"/>
        <v>0.60606038720286604</v>
      </c>
      <c r="H27" s="19">
        <f t="shared" si="9"/>
        <v>6.0606038720286609E-5</v>
      </c>
      <c r="I27" s="19">
        <f t="shared" si="10"/>
        <v>1.6999999999999998E-6</v>
      </c>
      <c r="J27" s="20">
        <f t="shared" si="11"/>
        <v>35.6506110119333</v>
      </c>
      <c r="K27" s="20">
        <f t="shared" si="12"/>
        <v>3.56506110119333E-2</v>
      </c>
    </row>
    <row r="28" spans="1:11">
      <c r="B28" t="s">
        <v>42</v>
      </c>
      <c r="C28">
        <v>2.2000000000000002</v>
      </c>
      <c r="D28" s="7">
        <v>206902357.294521</v>
      </c>
      <c r="E28" s="7">
        <v>1878147.89981412</v>
      </c>
      <c r="F28" s="23">
        <f t="shared" si="7"/>
        <v>110.1629734884021</v>
      </c>
      <c r="G28">
        <f t="shared" si="8"/>
        <v>3.3466480182689593</v>
      </c>
      <c r="H28" s="19">
        <f t="shared" si="9"/>
        <v>3.3466480182689593E-4</v>
      </c>
      <c r="I28" s="19">
        <f t="shared" si="10"/>
        <v>2.2000000000000001E-6</v>
      </c>
      <c r="J28" s="20">
        <f t="shared" si="11"/>
        <v>152.12036446677087</v>
      </c>
      <c r="K28" s="20">
        <f t="shared" si="12"/>
        <v>0.15212036446677085</v>
      </c>
    </row>
    <row r="29" spans="1:11">
      <c r="B29" t="s">
        <v>43</v>
      </c>
      <c r="C29">
        <v>2.2000000000000002</v>
      </c>
      <c r="D29" s="7">
        <v>110818342.523468</v>
      </c>
      <c r="E29" s="7">
        <v>2846397.4049400999</v>
      </c>
      <c r="F29" s="23">
        <f t="shared" si="7"/>
        <v>38.932842733462259</v>
      </c>
      <c r="G29">
        <f t="shared" si="8"/>
        <v>1.1827433197710104</v>
      </c>
      <c r="H29" s="19">
        <f t="shared" si="9"/>
        <v>1.1827433197710105E-4</v>
      </c>
      <c r="I29" s="19">
        <f t="shared" si="10"/>
        <v>2.2000000000000001E-6</v>
      </c>
      <c r="J29" s="20">
        <f t="shared" si="11"/>
        <v>53.761059989591388</v>
      </c>
      <c r="K29" s="20">
        <f t="shared" si="12"/>
        <v>5.3761059989591388E-2</v>
      </c>
    </row>
    <row r="30" spans="1:11">
      <c r="B30" t="s">
        <v>44</v>
      </c>
      <c r="C30">
        <v>2.7</v>
      </c>
      <c r="D30" s="7">
        <v>221391877.83216399</v>
      </c>
      <c r="E30" s="7">
        <v>1277506.8012691</v>
      </c>
      <c r="F30" s="23">
        <f t="shared" si="7"/>
        <v>173.29996021330689</v>
      </c>
      <c r="G30">
        <f t="shared" si="8"/>
        <v>5.2646905765938889</v>
      </c>
      <c r="H30" s="19">
        <f t="shared" si="9"/>
        <v>5.2646905765938888E-4</v>
      </c>
      <c r="I30" s="19">
        <f t="shared" si="10"/>
        <v>2.7E-6</v>
      </c>
      <c r="J30" s="20">
        <f t="shared" si="11"/>
        <v>194.98853987384774</v>
      </c>
      <c r="K30" s="20">
        <f t="shared" si="12"/>
        <v>0.19498853987384773</v>
      </c>
    </row>
    <row r="31" spans="1:11">
      <c r="B31" t="s">
        <v>45</v>
      </c>
      <c r="C31">
        <v>2</v>
      </c>
      <c r="D31" s="7">
        <v>94846844.188655898</v>
      </c>
      <c r="E31" s="7">
        <v>1661350.1958435799</v>
      </c>
      <c r="F31" s="23">
        <f t="shared" si="7"/>
        <v>57.090217598882418</v>
      </c>
      <c r="G31">
        <f t="shared" si="8"/>
        <v>1.7343473722589586</v>
      </c>
      <c r="H31" s="19">
        <f t="shared" si="9"/>
        <v>1.7343473722589587E-4</v>
      </c>
      <c r="I31" s="19">
        <f t="shared" si="10"/>
        <v>1.9999999999999999E-6</v>
      </c>
      <c r="J31" s="20">
        <f t="shared" si="11"/>
        <v>86.717368612947936</v>
      </c>
      <c r="K31" s="20">
        <f t="shared" si="12"/>
        <v>8.6717368612947932E-2</v>
      </c>
    </row>
    <row r="32" spans="1:11">
      <c r="B32" t="s">
        <v>46</v>
      </c>
      <c r="C32">
        <v>1.4</v>
      </c>
      <c r="D32" s="7">
        <v>170755379.28251201</v>
      </c>
      <c r="E32" s="7">
        <v>2268320.98223456</v>
      </c>
      <c r="F32" s="23">
        <f t="shared" si="7"/>
        <v>75.27831405690128</v>
      </c>
      <c r="G32">
        <f t="shared" si="8"/>
        <v>2.2868847179735945</v>
      </c>
      <c r="H32" s="19">
        <f t="shared" si="9"/>
        <v>2.2868847179735946E-4</v>
      </c>
      <c r="I32" s="19">
        <f t="shared" si="10"/>
        <v>1.3999999999999999E-6</v>
      </c>
      <c r="J32" s="20">
        <f t="shared" si="11"/>
        <v>163.34890842668534</v>
      </c>
      <c r="K32" s="20">
        <f t="shared" si="12"/>
        <v>0.16334890842668534</v>
      </c>
    </row>
    <row r="33" spans="1:11">
      <c r="B33" t="s">
        <v>47</v>
      </c>
      <c r="C33">
        <v>2.2999999999999998</v>
      </c>
      <c r="D33" s="7">
        <v>3580173.8566197399</v>
      </c>
      <c r="E33" s="7">
        <v>2493767.31509559</v>
      </c>
      <c r="F33" s="23">
        <f t="shared" si="7"/>
        <v>1.435648721092692</v>
      </c>
      <c r="G33">
        <f t="shared" si="8"/>
        <v>4.3613664330520732E-2</v>
      </c>
      <c r="H33" s="19">
        <f t="shared" si="9"/>
        <v>4.361366433052073E-6</v>
      </c>
      <c r="I33" s="19">
        <f t="shared" si="10"/>
        <v>2.2999999999999996E-6</v>
      </c>
      <c r="J33" s="20">
        <f t="shared" si="11"/>
        <v>1.8962462752400322</v>
      </c>
      <c r="K33" s="20">
        <f t="shared" si="12"/>
        <v>1.8962462752400322E-3</v>
      </c>
    </row>
    <row r="34" spans="1:11">
      <c r="B34" t="s">
        <v>48</v>
      </c>
      <c r="C34">
        <v>2.8</v>
      </c>
      <c r="D34" s="7">
        <v>139294464.64011601</v>
      </c>
      <c r="E34" s="7">
        <v>2292733.3300532098</v>
      </c>
      <c r="F34" s="23">
        <f t="shared" si="7"/>
        <v>60.754760623156841</v>
      </c>
      <c r="G34">
        <f t="shared" si="8"/>
        <v>1.8456727591988862</v>
      </c>
      <c r="H34" s="19">
        <f t="shared" si="9"/>
        <v>1.8456727591988862E-4</v>
      </c>
      <c r="I34" s="19">
        <f t="shared" si="10"/>
        <v>2.7999999999999999E-6</v>
      </c>
      <c r="J34" s="20">
        <f t="shared" si="11"/>
        <v>65.916884257103078</v>
      </c>
      <c r="K34" s="20">
        <f t="shared" si="12"/>
        <v>6.5916884257103084E-2</v>
      </c>
    </row>
    <row r="35" spans="1:11">
      <c r="B35" t="s">
        <v>49</v>
      </c>
      <c r="C35">
        <v>2.7</v>
      </c>
      <c r="D35" s="7">
        <v>165778037.77138799</v>
      </c>
      <c r="E35" s="7">
        <v>1800143.42791055</v>
      </c>
      <c r="F35" s="23">
        <f t="shared" si="7"/>
        <v>92.091571816479487</v>
      </c>
      <c r="G35">
        <f t="shared" si="8"/>
        <v>2.7976557509256188</v>
      </c>
      <c r="H35" s="19">
        <f t="shared" si="9"/>
        <v>2.7976557509256191E-4</v>
      </c>
      <c r="I35" s="19">
        <f t="shared" si="10"/>
        <v>2.7E-6</v>
      </c>
      <c r="J35" s="20">
        <f t="shared" si="11"/>
        <v>103.61687966391182</v>
      </c>
      <c r="K35" s="20">
        <f t="shared" si="12"/>
        <v>0.10361687966391182</v>
      </c>
    </row>
    <row r="36" spans="1:11">
      <c r="B36" t="s">
        <v>50</v>
      </c>
      <c r="C36">
        <v>1</v>
      </c>
      <c r="D36" s="7">
        <v>62082790.220713101</v>
      </c>
      <c r="E36" s="7">
        <v>1692890.15134723</v>
      </c>
      <c r="F36" s="23">
        <f t="shared" si="7"/>
        <v>36.672663120703128</v>
      </c>
      <c r="G36">
        <f t="shared" si="8"/>
        <v>1.1140811787407614</v>
      </c>
      <c r="H36" s="19">
        <f t="shared" si="9"/>
        <v>1.1140811787407614E-4</v>
      </c>
      <c r="I36" s="19">
        <f t="shared" si="10"/>
        <v>9.9999999999999995E-7</v>
      </c>
      <c r="J36" s="20">
        <f t="shared" si="11"/>
        <v>111.40811787407615</v>
      </c>
      <c r="K36" s="20">
        <f t="shared" si="12"/>
        <v>0.11140811787407616</v>
      </c>
    </row>
    <row r="37" spans="1:11">
      <c r="B37" t="s">
        <v>51</v>
      </c>
      <c r="C37">
        <v>2.8</v>
      </c>
      <c r="D37" s="7">
        <v>627028531.00548804</v>
      </c>
      <c r="E37" s="7">
        <v>1858310.2640170001</v>
      </c>
      <c r="F37" s="23">
        <f t="shared" si="7"/>
        <v>337.41864485539531</v>
      </c>
      <c r="G37">
        <f t="shared" si="8"/>
        <v>10.250462595321924</v>
      </c>
      <c r="H37" s="19">
        <f t="shared" si="9"/>
        <v>1.0250462595321923E-3</v>
      </c>
      <c r="I37" s="19">
        <f t="shared" si="10"/>
        <v>2.7999999999999999E-6</v>
      </c>
      <c r="J37" s="20">
        <f t="shared" si="11"/>
        <v>366.08794983292586</v>
      </c>
      <c r="K37" s="20">
        <f t="shared" si="12"/>
        <v>0.36608794983292586</v>
      </c>
    </row>
    <row r="38" spans="1:11">
      <c r="B38" t="s">
        <v>52</v>
      </c>
      <c r="C38">
        <v>1.4</v>
      </c>
      <c r="D38" s="7">
        <v>144297684.13462901</v>
      </c>
      <c r="E38" s="7">
        <v>1828762.6865405601</v>
      </c>
      <c r="F38" s="23">
        <f t="shared" si="7"/>
        <v>78.904543053420738</v>
      </c>
      <c r="G38">
        <f t="shared" si="8"/>
        <v>2.397046160613566</v>
      </c>
      <c r="H38" s="19">
        <f t="shared" si="9"/>
        <v>2.3970461606135661E-4</v>
      </c>
      <c r="I38" s="19">
        <f t="shared" si="10"/>
        <v>1.3999999999999999E-6</v>
      </c>
      <c r="J38" s="20">
        <f t="shared" si="11"/>
        <v>171.21758290096901</v>
      </c>
      <c r="K38" s="20">
        <f t="shared" si="12"/>
        <v>0.171217582900969</v>
      </c>
    </row>
    <row r="39" spans="1:11">
      <c r="B39" t="s">
        <v>53</v>
      </c>
      <c r="C39">
        <v>1.4</v>
      </c>
      <c r="D39" s="7">
        <v>120569537.61329199</v>
      </c>
      <c r="E39" s="7">
        <v>2210198.3536465601</v>
      </c>
      <c r="F39" s="23">
        <f t="shared" si="7"/>
        <v>54.551455716346375</v>
      </c>
      <c r="G39">
        <f t="shared" si="8"/>
        <v>1.6572221626354138</v>
      </c>
      <c r="H39" s="19">
        <f t="shared" si="9"/>
        <v>1.6572221626354137E-4</v>
      </c>
      <c r="I39" s="19">
        <f t="shared" si="10"/>
        <v>1.3999999999999999E-6</v>
      </c>
      <c r="J39" s="20">
        <f t="shared" si="11"/>
        <v>118.37301161681528</v>
      </c>
      <c r="K39" s="20">
        <f t="shared" si="12"/>
        <v>0.11837301161681528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221.6109755606341</v>
      </c>
      <c r="C44" s="28">
        <f>J25</f>
        <v>29.969267280834899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82.505655210934222</v>
      </c>
      <c r="C45" s="28">
        <f>J27</f>
        <v>35.6506110119333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152.12036446677087</v>
      </c>
      <c r="C46" s="28">
        <f>J29</f>
        <v>53.761059989591388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194.98853987384774</v>
      </c>
      <c r="C47" s="28">
        <f>J31</f>
        <v>86.717368612947936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163.34890842668534</v>
      </c>
      <c r="C48" s="28">
        <f>J33</f>
        <v>1.8962462752400322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65.916884257103078</v>
      </c>
      <c r="C49" s="28">
        <f>J35</f>
        <v>103.61687966391182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111.40811787407615</v>
      </c>
      <c r="C50" s="42">
        <f>J37</f>
        <v>366.08794983292586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171.21758290096901</v>
      </c>
      <c r="C51" s="28">
        <f>J39</f>
        <v>118.37301161681528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145.38962857137756</v>
      </c>
      <c r="C53" s="20">
        <f>AVERAGE(C44:C51)</f>
        <v>99.509049285525052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54.418644082471609</v>
      </c>
      <c r="C54" s="20">
        <f>STDEV(C44:C51)</f>
        <v>114.72668136108264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19.239896126846428</v>
      </c>
      <c r="C55">
        <f>C54/SQRT(8)</f>
        <v>40.562007186724905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0.38712332786577586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6460E-4CF0-4C8B-9B33-981C10D089AB}">
  <dimension ref="A1:K58"/>
  <sheetViews>
    <sheetView topLeftCell="A21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82259.6854724406</v>
      </c>
      <c r="F2" s="2"/>
      <c r="G2" s="2"/>
      <c r="H2" s="2"/>
      <c r="I2" s="2"/>
    </row>
    <row r="3" spans="1:9">
      <c r="A3" s="5" t="s">
        <v>10</v>
      </c>
      <c r="B3" s="2"/>
      <c r="C3" s="7">
        <v>603179.26667782106</v>
      </c>
      <c r="D3" s="2"/>
      <c r="E3" s="7">
        <v>5849592.7366517195</v>
      </c>
      <c r="F3" s="8">
        <f t="shared" ref="F3:F10" si="0">C3/E3</f>
        <v>0.10311474556142829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9">
        <v>1.25E-3</v>
      </c>
      <c r="C4" s="7">
        <v>1768321.2035562</v>
      </c>
      <c r="D4" s="10">
        <f>C4-$C$2</f>
        <v>1768321.2035562</v>
      </c>
      <c r="E4" s="7">
        <v>6812288.0728872502</v>
      </c>
      <c r="F4" s="8">
        <f t="shared" si="0"/>
        <v>0.25957816003026613</v>
      </c>
      <c r="G4" s="8">
        <f t="shared" si="1"/>
        <v>0.25957816003026613</v>
      </c>
      <c r="H4" s="9">
        <f>G4/$G$14</f>
        <v>2.3649333116719049E-3</v>
      </c>
      <c r="I4" s="44">
        <f t="shared" ref="I4:I11" si="2">(H4/B4)*100</f>
        <v>189.19466493375239</v>
      </c>
    </row>
    <row r="5" spans="1:9">
      <c r="A5" s="5" t="s">
        <v>12</v>
      </c>
      <c r="B5" s="9">
        <v>6.3E-3</v>
      </c>
      <c r="C5" s="7">
        <v>3291850.2140424699</v>
      </c>
      <c r="D5" s="10">
        <f t="shared" ref="D5:D10" si="3">C5-$C$2</f>
        <v>3291850.2140424699</v>
      </c>
      <c r="E5" s="7">
        <v>4095441.3544961298</v>
      </c>
      <c r="F5" s="8">
        <f t="shared" si="0"/>
        <v>0.80378399520446131</v>
      </c>
      <c r="G5" s="8">
        <f t="shared" si="1"/>
        <v>0.80378399520446131</v>
      </c>
      <c r="H5" s="9">
        <f t="shared" ref="H5:H11" si="4">G5/$G$14</f>
        <v>7.3230180282737268E-3</v>
      </c>
      <c r="I5" s="44">
        <f t="shared" si="2"/>
        <v>116.23838140117027</v>
      </c>
    </row>
    <row r="6" spans="1:9">
      <c r="A6" s="5" t="s">
        <v>13</v>
      </c>
      <c r="B6" s="9">
        <v>2.5000000000000001E-2</v>
      </c>
      <c r="C6" s="7">
        <v>14506491.7629865</v>
      </c>
      <c r="D6" s="10">
        <f t="shared" si="3"/>
        <v>14506491.7629865</v>
      </c>
      <c r="E6" s="7">
        <v>4780500.0557074798</v>
      </c>
      <c r="F6" s="8">
        <f t="shared" si="0"/>
        <v>3.0345134596676924</v>
      </c>
      <c r="G6" s="8">
        <f t="shared" si="1"/>
        <v>3.0345134596676924</v>
      </c>
      <c r="H6" s="9">
        <f t="shared" si="4"/>
        <v>2.7646478288651612E-2</v>
      </c>
      <c r="I6" s="9">
        <f t="shared" si="2"/>
        <v>110.58591315460644</v>
      </c>
    </row>
    <row r="7" spans="1:9">
      <c r="A7" s="5" t="s">
        <v>14</v>
      </c>
      <c r="B7" s="9">
        <v>0.125</v>
      </c>
      <c r="C7" s="7">
        <v>74564423.598853305</v>
      </c>
      <c r="D7" s="10">
        <f t="shared" si="3"/>
        <v>74564423.598853305</v>
      </c>
      <c r="E7" s="7">
        <v>5351657.65841881</v>
      </c>
      <c r="F7" s="8">
        <f t="shared" si="0"/>
        <v>13.932958413652333</v>
      </c>
      <c r="G7" s="8">
        <f t="shared" si="1"/>
        <v>13.932958413652333</v>
      </c>
      <c r="H7" s="9">
        <f t="shared" si="4"/>
        <v>0.12693871271274826</v>
      </c>
      <c r="I7" s="9">
        <f t="shared" si="2"/>
        <v>101.55097017019861</v>
      </c>
    </row>
    <row r="8" spans="1:9">
      <c r="A8" s="5" t="s">
        <v>15</v>
      </c>
      <c r="B8" s="9">
        <v>0.3125</v>
      </c>
      <c r="C8" s="7">
        <v>166976642.353039</v>
      </c>
      <c r="D8" s="10">
        <f t="shared" si="3"/>
        <v>166976642.353039</v>
      </c>
      <c r="E8" s="7">
        <v>5061921.1861505304</v>
      </c>
      <c r="F8" s="8">
        <f t="shared" si="0"/>
        <v>32.986811965758939</v>
      </c>
      <c r="G8" s="8">
        <f t="shared" si="1"/>
        <v>32.986811965758939</v>
      </c>
      <c r="H8" s="9">
        <f t="shared" si="4"/>
        <v>0.30053225762361813</v>
      </c>
      <c r="I8" s="9">
        <f t="shared" si="2"/>
        <v>96.170322439557793</v>
      </c>
    </row>
    <row r="9" spans="1:9">
      <c r="A9" s="5" t="s">
        <v>16</v>
      </c>
      <c r="B9" s="9">
        <v>0.625</v>
      </c>
      <c r="C9" s="7">
        <v>278876650.75833499</v>
      </c>
      <c r="D9" s="10">
        <f t="shared" si="3"/>
        <v>278876650.75833499</v>
      </c>
      <c r="E9" s="7">
        <v>4059256.5147263501</v>
      </c>
      <c r="F9" s="8">
        <f t="shared" si="0"/>
        <v>68.701411144285643</v>
      </c>
      <c r="G9" s="8">
        <f t="shared" si="1"/>
        <v>68.701411144285643</v>
      </c>
      <c r="H9" s="9">
        <f t="shared" si="4"/>
        <v>0.6259165091356087</v>
      </c>
      <c r="I9" s="9">
        <f t="shared" si="2"/>
        <v>100.14664146169739</v>
      </c>
    </row>
    <row r="10" spans="1:9">
      <c r="A10" s="5" t="s">
        <v>17</v>
      </c>
      <c r="B10" s="9">
        <v>2.5</v>
      </c>
      <c r="C10" s="7">
        <v>777824927.93474805</v>
      </c>
      <c r="D10" s="10">
        <f t="shared" si="3"/>
        <v>777824927.93474805</v>
      </c>
      <c r="E10" s="7">
        <v>2784892.9553383701</v>
      </c>
      <c r="F10" s="8">
        <f t="shared" si="0"/>
        <v>279.30155320466912</v>
      </c>
      <c r="G10" s="8">
        <f t="shared" si="1"/>
        <v>279.30155320466912</v>
      </c>
      <c r="H10" s="9">
        <f t="shared" si="4"/>
        <v>2.544626817211467</v>
      </c>
      <c r="I10" s="9">
        <f t="shared" si="2"/>
        <v>101.78507268845868</v>
      </c>
    </row>
    <row r="11" spans="1:9">
      <c r="A11" s="5" t="s">
        <v>18</v>
      </c>
      <c r="B11" s="9">
        <v>6.25</v>
      </c>
      <c r="C11" s="7">
        <v>1754272351.86377</v>
      </c>
      <c r="D11" s="10">
        <f>C11-$C$2</f>
        <v>1754272351.86377</v>
      </c>
      <c r="E11" s="7">
        <v>2561947.1771488199</v>
      </c>
      <c r="F11" s="8">
        <f>C11/E11</f>
        <v>684.74181181834206</v>
      </c>
      <c r="G11" s="8">
        <f>D11/E11</f>
        <v>684.74181181834206</v>
      </c>
      <c r="H11" s="9">
        <f t="shared" si="4"/>
        <v>6.2384628987082662</v>
      </c>
      <c r="I11" s="9">
        <f t="shared" si="2"/>
        <v>99.815406379332259</v>
      </c>
    </row>
    <row r="12" spans="1:9">
      <c r="A12" s="5" t="s">
        <v>19</v>
      </c>
      <c r="B12">
        <v>12.5</v>
      </c>
      <c r="C12" s="7">
        <v>2956796026.9693298</v>
      </c>
      <c r="D12" s="10">
        <f t="shared" ref="D12" si="5">C12-$C$2</f>
        <v>2956796026.9693298</v>
      </c>
      <c r="E12" s="7">
        <v>2154352.57197606</v>
      </c>
      <c r="F12" s="8">
        <f>C12/E12</f>
        <v>1372.4754552395459</v>
      </c>
      <c r="G12" s="8">
        <f>D12/E12</f>
        <v>1372.4754552395459</v>
      </c>
      <c r="H12" s="9">
        <f>G12/$G$14</f>
        <v>12.504183415005375</v>
      </c>
      <c r="I12" s="9">
        <f>(H12/B12)*100</f>
        <v>100.03346732004302</v>
      </c>
    </row>
    <row r="13" spans="1:9">
      <c r="D13" s="10"/>
    </row>
    <row r="14" spans="1:9">
      <c r="C14" s="11" t="s">
        <v>20</v>
      </c>
      <c r="D14" s="12">
        <f>SLOPE(D4:D12,B4:B12)</f>
        <v>239693735.47077477</v>
      </c>
      <c r="E14" s="11"/>
      <c r="F14" s="11" t="s">
        <v>21</v>
      </c>
      <c r="G14" s="13">
        <f>SLOPE(G5:G12,B5:B12)</f>
        <v>109.76130225285534</v>
      </c>
    </row>
    <row r="16" spans="1:9">
      <c r="A16" t="s">
        <v>22</v>
      </c>
      <c r="D16" s="7">
        <v>1012056227.2172101</v>
      </c>
      <c r="E16" s="7">
        <v>3953649.1481323298</v>
      </c>
      <c r="F16" s="14">
        <f>D16/E16</f>
        <v>255.98028284712538</v>
      </c>
    </row>
    <row r="17" spans="1:11">
      <c r="A17" t="s">
        <v>23</v>
      </c>
      <c r="D17" s="7">
        <v>1070348038.4884</v>
      </c>
      <c r="E17" s="7">
        <v>3900251.63584723</v>
      </c>
      <c r="F17" s="14">
        <f t="shared" ref="F17:F19" si="6">D17/E17</f>
        <v>274.4305081884529</v>
      </c>
      <c r="G17" s="15" t="s">
        <v>24</v>
      </c>
      <c r="H17" s="16">
        <f>AVERAGE(F16:F19)</f>
        <v>305.86956875420509</v>
      </c>
      <c r="I17" s="17"/>
    </row>
    <row r="18" spans="1:11">
      <c r="A18" t="s">
        <v>25</v>
      </c>
      <c r="D18" s="7">
        <v>1141285518.2581501</v>
      </c>
      <c r="E18" s="7">
        <v>3509788.7694775499</v>
      </c>
      <c r="F18" s="14">
        <f t="shared" si="6"/>
        <v>325.17213804522953</v>
      </c>
      <c r="G18" s="15" t="s">
        <v>26</v>
      </c>
      <c r="H18" s="16">
        <f>STDEV(F16:F19)</f>
        <v>50.652876173084152</v>
      </c>
      <c r="I18" s="16"/>
    </row>
    <row r="19" spans="1:11">
      <c r="A19" t="s">
        <v>62</v>
      </c>
      <c r="D19" s="7">
        <v>1190161585.72859</v>
      </c>
      <c r="E19" s="7">
        <v>3235054.7482478698</v>
      </c>
      <c r="F19" s="14">
        <f t="shared" si="6"/>
        <v>367.89534593601252</v>
      </c>
      <c r="G19" s="15" t="s">
        <v>27</v>
      </c>
      <c r="H19" s="16">
        <f>(H18/H17)*100</f>
        <v>16.560286261687082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3341721994.1676202</v>
      </c>
      <c r="E24" s="7">
        <v>928971.04655363201</v>
      </c>
      <c r="F24" s="23">
        <f t="shared" ref="F24:F39" si="7">D24/E24</f>
        <v>3597.2294363371134</v>
      </c>
      <c r="G24">
        <f t="shared" ref="G24:G39" si="8">F24/$G$14</f>
        <v>32.77320296410327</v>
      </c>
      <c r="H24" s="19">
        <f t="shared" ref="H24:H39" si="9">(G24*10^-4)</f>
        <v>3.2773202964103271E-3</v>
      </c>
      <c r="I24" s="19">
        <f t="shared" ref="I24:I39" si="10">C24*(10^-6)</f>
        <v>2.3999999999999999E-6</v>
      </c>
      <c r="J24" s="20">
        <f t="shared" ref="J24:J39" si="11">H24/I24</f>
        <v>1365.550123504303</v>
      </c>
      <c r="K24" s="20">
        <f t="shared" ref="K24:K39" si="12">J24/1000</f>
        <v>1.365550123504303</v>
      </c>
    </row>
    <row r="25" spans="1:11">
      <c r="B25" t="s">
        <v>39</v>
      </c>
      <c r="C25">
        <v>2.7</v>
      </c>
      <c r="D25" s="7">
        <v>293856209.69259</v>
      </c>
      <c r="E25" s="7">
        <v>3166183.8787725498</v>
      </c>
      <c r="F25" s="23">
        <f t="shared" si="7"/>
        <v>92.81084767777628</v>
      </c>
      <c r="G25">
        <f t="shared" si="8"/>
        <v>0.84556984814164671</v>
      </c>
      <c r="H25" s="19">
        <f t="shared" si="9"/>
        <v>8.4556984814164674E-5</v>
      </c>
      <c r="I25" s="19">
        <f t="shared" si="10"/>
        <v>2.7E-6</v>
      </c>
      <c r="J25" s="20">
        <f t="shared" si="11"/>
        <v>31.317401783023953</v>
      </c>
      <c r="K25" s="20">
        <f t="shared" si="12"/>
        <v>3.1317401783023953E-2</v>
      </c>
    </row>
    <row r="26" spans="1:11">
      <c r="B26" t="s">
        <v>40</v>
      </c>
      <c r="C26">
        <v>1.4</v>
      </c>
      <c r="D26" s="7">
        <v>380927636.34013599</v>
      </c>
      <c r="E26" s="7">
        <v>1536259.2266239999</v>
      </c>
      <c r="F26" s="23">
        <f t="shared" si="7"/>
        <v>247.95791604600609</v>
      </c>
      <c r="G26">
        <f t="shared" si="8"/>
        <v>2.2590649979242179</v>
      </c>
      <c r="H26" s="19">
        <f t="shared" si="9"/>
        <v>2.2590649979242181E-4</v>
      </c>
      <c r="I26" s="19">
        <f t="shared" si="10"/>
        <v>1.3999999999999999E-6</v>
      </c>
      <c r="J26" s="20">
        <f t="shared" si="11"/>
        <v>161.36178556601558</v>
      </c>
      <c r="K26" s="20">
        <f t="shared" si="12"/>
        <v>0.16136178556601558</v>
      </c>
    </row>
    <row r="27" spans="1:11">
      <c r="B27" t="s">
        <v>41</v>
      </c>
      <c r="C27">
        <v>1.7</v>
      </c>
      <c r="D27" s="7">
        <v>154513018.43158501</v>
      </c>
      <c r="E27" s="7">
        <v>3741576.73946452</v>
      </c>
      <c r="F27" s="23">
        <f t="shared" si="7"/>
        <v>41.296231292505396</v>
      </c>
      <c r="G27">
        <f t="shared" si="8"/>
        <v>0.37623671043344525</v>
      </c>
      <c r="H27" s="19">
        <f t="shared" si="9"/>
        <v>3.762367104334453E-5</v>
      </c>
      <c r="I27" s="19">
        <f t="shared" si="10"/>
        <v>1.6999999999999998E-6</v>
      </c>
      <c r="J27" s="20">
        <f t="shared" si="11"/>
        <v>22.131571201967372</v>
      </c>
      <c r="K27" s="20">
        <f t="shared" si="12"/>
        <v>2.2131571201967373E-2</v>
      </c>
    </row>
    <row r="28" spans="1:11">
      <c r="B28" t="s">
        <v>42</v>
      </c>
      <c r="C28">
        <v>2.2000000000000002</v>
      </c>
      <c r="D28" s="7">
        <v>1102688051.34776</v>
      </c>
      <c r="E28" s="7">
        <v>1072558.26285194</v>
      </c>
      <c r="F28" s="23">
        <f t="shared" si="7"/>
        <v>1028.0915168335048</v>
      </c>
      <c r="G28">
        <f t="shared" si="8"/>
        <v>9.3666118725988419</v>
      </c>
      <c r="H28" s="19">
        <f t="shared" si="9"/>
        <v>9.3666118725988423E-4</v>
      </c>
      <c r="I28" s="19">
        <f t="shared" si="10"/>
        <v>2.2000000000000001E-6</v>
      </c>
      <c r="J28" s="20">
        <f t="shared" si="11"/>
        <v>425.75508511812916</v>
      </c>
      <c r="K28" s="20">
        <f t="shared" si="12"/>
        <v>0.42575508511812915</v>
      </c>
    </row>
    <row r="29" spans="1:11">
      <c r="B29" t="s">
        <v>43</v>
      </c>
      <c r="C29">
        <v>2.2000000000000002</v>
      </c>
      <c r="D29" s="7">
        <v>94300596.987785295</v>
      </c>
      <c r="E29" s="7">
        <v>3019749.2907924098</v>
      </c>
      <c r="F29" s="23">
        <f t="shared" si="7"/>
        <v>31.227955670134442</v>
      </c>
      <c r="G29">
        <f t="shared" si="8"/>
        <v>0.28450788237000962</v>
      </c>
      <c r="H29" s="19">
        <f t="shared" si="9"/>
        <v>2.8450788237000963E-5</v>
      </c>
      <c r="I29" s="19">
        <f t="shared" si="10"/>
        <v>2.2000000000000001E-6</v>
      </c>
      <c r="J29" s="20">
        <f t="shared" si="11"/>
        <v>12.932176471364073</v>
      </c>
      <c r="K29" s="20">
        <f t="shared" si="12"/>
        <v>1.2932176471364073E-2</v>
      </c>
    </row>
    <row r="30" spans="1:11">
      <c r="B30" t="s">
        <v>44</v>
      </c>
      <c r="C30">
        <v>2.7</v>
      </c>
      <c r="D30" s="7">
        <v>1061213973.75537</v>
      </c>
      <c r="E30" s="7">
        <v>1138857.2292745099</v>
      </c>
      <c r="F30" s="23">
        <f t="shared" si="7"/>
        <v>931.82353896229711</v>
      </c>
      <c r="G30">
        <f t="shared" si="8"/>
        <v>8.4895452207342643</v>
      </c>
      <c r="H30" s="19">
        <f t="shared" si="9"/>
        <v>8.4895452207342645E-4</v>
      </c>
      <c r="I30" s="19">
        <f t="shared" si="10"/>
        <v>2.7E-6</v>
      </c>
      <c r="J30" s="20">
        <f t="shared" si="11"/>
        <v>314.4276007679357</v>
      </c>
      <c r="K30" s="20">
        <f t="shared" si="12"/>
        <v>0.31442760076793569</v>
      </c>
    </row>
    <row r="31" spans="1:11">
      <c r="B31" t="s">
        <v>45</v>
      </c>
      <c r="C31">
        <v>2</v>
      </c>
      <c r="D31" s="7">
        <v>35402488.5138916</v>
      </c>
      <c r="E31" s="7">
        <v>1812375.56359567</v>
      </c>
      <c r="F31" s="23">
        <f t="shared" si="7"/>
        <v>19.533748537005589</v>
      </c>
      <c r="G31">
        <f t="shared" si="8"/>
        <v>0.17796571410938627</v>
      </c>
      <c r="H31" s="19">
        <f t="shared" si="9"/>
        <v>1.779657141093863E-5</v>
      </c>
      <c r="I31" s="19">
        <f t="shared" si="10"/>
        <v>1.9999999999999999E-6</v>
      </c>
      <c r="J31" s="20">
        <f t="shared" si="11"/>
        <v>8.8982857054693145</v>
      </c>
      <c r="K31" s="20">
        <f t="shared" si="12"/>
        <v>8.8982857054693137E-3</v>
      </c>
    </row>
    <row r="32" spans="1:11">
      <c r="B32" t="s">
        <v>46</v>
      </c>
      <c r="C32">
        <v>1.4</v>
      </c>
      <c r="D32" s="7">
        <v>1569362320.79109</v>
      </c>
      <c r="E32" s="7">
        <v>948189.54868149396</v>
      </c>
      <c r="F32" s="23">
        <f t="shared" si="7"/>
        <v>1655.114552753053</v>
      </c>
      <c r="G32">
        <f t="shared" si="8"/>
        <v>15.079217527322992</v>
      </c>
      <c r="H32" s="19">
        <f t="shared" si="9"/>
        <v>1.5079217527322992E-3</v>
      </c>
      <c r="I32" s="19">
        <f t="shared" si="10"/>
        <v>1.3999999999999999E-6</v>
      </c>
      <c r="J32" s="20">
        <f t="shared" si="11"/>
        <v>1077.0869662373566</v>
      </c>
      <c r="K32" s="20">
        <f t="shared" si="12"/>
        <v>1.0770869662373566</v>
      </c>
    </row>
    <row r="33" spans="1:11">
      <c r="B33" t="s">
        <v>47</v>
      </c>
      <c r="C33">
        <v>2.2999999999999998</v>
      </c>
      <c r="D33" s="7">
        <v>18391996.8050754</v>
      </c>
      <c r="E33" s="7">
        <v>2498380.7794535998</v>
      </c>
      <c r="F33" s="23">
        <f t="shared" si="7"/>
        <v>7.3615667220661862</v>
      </c>
      <c r="G33">
        <f t="shared" si="8"/>
        <v>6.7068871915417549E-2</v>
      </c>
      <c r="H33" s="19">
        <f t="shared" si="9"/>
        <v>6.7068871915417554E-6</v>
      </c>
      <c r="I33" s="19">
        <f t="shared" si="10"/>
        <v>2.2999999999999996E-6</v>
      </c>
      <c r="J33" s="20">
        <f t="shared" si="11"/>
        <v>2.916037909365981</v>
      </c>
      <c r="K33" s="20">
        <f t="shared" si="12"/>
        <v>2.9160379093659808E-3</v>
      </c>
    </row>
    <row r="34" spans="1:11">
      <c r="B34" t="s">
        <v>48</v>
      </c>
      <c r="C34">
        <v>2.8</v>
      </c>
      <c r="D34" s="7">
        <v>552771229.94856501</v>
      </c>
      <c r="E34" s="7">
        <v>1779775.32762305</v>
      </c>
      <c r="F34" s="23">
        <f t="shared" si="7"/>
        <v>310.58483695625205</v>
      </c>
      <c r="G34">
        <f t="shared" si="8"/>
        <v>2.8296387759755506</v>
      </c>
      <c r="H34" s="19">
        <f t="shared" si="9"/>
        <v>2.8296387759755507E-4</v>
      </c>
      <c r="I34" s="19">
        <f t="shared" si="10"/>
        <v>2.7999999999999999E-6</v>
      </c>
      <c r="J34" s="20">
        <f t="shared" si="11"/>
        <v>101.05852771341253</v>
      </c>
      <c r="K34" s="20">
        <f t="shared" si="12"/>
        <v>0.10105852771341253</v>
      </c>
    </row>
    <row r="35" spans="1:11">
      <c r="B35" t="s">
        <v>49</v>
      </c>
      <c r="C35">
        <v>2.7</v>
      </c>
      <c r="D35" s="7">
        <v>161283208.04704899</v>
      </c>
      <c r="E35" s="7">
        <v>1826190.9023017101</v>
      </c>
      <c r="F35" s="23">
        <f t="shared" si="7"/>
        <v>88.316729561936526</v>
      </c>
      <c r="G35">
        <f t="shared" si="8"/>
        <v>0.80462538024997821</v>
      </c>
      <c r="H35" s="19">
        <f t="shared" si="9"/>
        <v>8.0462538024997821E-5</v>
      </c>
      <c r="I35" s="19">
        <f t="shared" si="10"/>
        <v>2.7E-6</v>
      </c>
      <c r="J35" s="20">
        <f t="shared" si="11"/>
        <v>29.800940009258451</v>
      </c>
      <c r="K35" s="20">
        <f t="shared" si="12"/>
        <v>2.980094000925845E-2</v>
      </c>
    </row>
    <row r="36" spans="1:11">
      <c r="B36" t="s">
        <v>50</v>
      </c>
      <c r="C36">
        <v>1</v>
      </c>
      <c r="D36" s="7">
        <v>532332011.15542001</v>
      </c>
      <c r="E36" s="7">
        <v>1424956.1300447499</v>
      </c>
      <c r="F36" s="23">
        <f t="shared" si="7"/>
        <v>373.57782455990588</v>
      </c>
      <c r="G36">
        <f t="shared" si="8"/>
        <v>3.403547670191637</v>
      </c>
      <c r="H36" s="19">
        <f t="shared" si="9"/>
        <v>3.4035476701916369E-4</v>
      </c>
      <c r="I36" s="19">
        <f t="shared" si="10"/>
        <v>9.9999999999999995E-7</v>
      </c>
      <c r="J36" s="20">
        <f t="shared" si="11"/>
        <v>340.35476701916372</v>
      </c>
      <c r="K36" s="20">
        <f t="shared" si="12"/>
        <v>0.34035476701916373</v>
      </c>
    </row>
    <row r="37" spans="1:11">
      <c r="B37" t="s">
        <v>51</v>
      </c>
      <c r="C37">
        <v>2.8</v>
      </c>
      <c r="D37" s="7">
        <v>1191427127.32212</v>
      </c>
      <c r="E37" s="7">
        <v>1320968.0000307399</v>
      </c>
      <c r="F37" s="23">
        <f t="shared" si="7"/>
        <v>901.93488963729214</v>
      </c>
      <c r="G37">
        <f t="shared" si="8"/>
        <v>8.2172393286617478</v>
      </c>
      <c r="H37" s="19">
        <f t="shared" si="9"/>
        <v>8.2172393286617483E-4</v>
      </c>
      <c r="I37" s="19">
        <f t="shared" si="10"/>
        <v>2.7999999999999999E-6</v>
      </c>
      <c r="J37" s="20">
        <f t="shared" si="11"/>
        <v>293.472833166491</v>
      </c>
      <c r="K37" s="20">
        <f t="shared" si="12"/>
        <v>0.29347283316649098</v>
      </c>
    </row>
    <row r="38" spans="1:11">
      <c r="B38" t="s">
        <v>52</v>
      </c>
      <c r="C38">
        <v>1.4</v>
      </c>
      <c r="D38" s="7">
        <v>675065909.47142804</v>
      </c>
      <c r="E38" s="7">
        <v>1157618.0252228801</v>
      </c>
      <c r="F38" s="23">
        <f t="shared" si="7"/>
        <v>583.15082761557323</v>
      </c>
      <c r="G38">
        <f t="shared" si="8"/>
        <v>5.3129000444271153</v>
      </c>
      <c r="H38" s="19">
        <f t="shared" si="9"/>
        <v>5.3129000444271152E-4</v>
      </c>
      <c r="I38" s="19">
        <f t="shared" si="10"/>
        <v>1.3999999999999999E-6</v>
      </c>
      <c r="J38" s="20">
        <f t="shared" si="11"/>
        <v>379.4928603162225</v>
      </c>
      <c r="K38" s="20">
        <f t="shared" si="12"/>
        <v>0.37949286031622248</v>
      </c>
    </row>
    <row r="39" spans="1:11">
      <c r="B39" t="s">
        <v>53</v>
      </c>
      <c r="C39">
        <v>1.4</v>
      </c>
      <c r="D39" s="7">
        <v>95280840.589034393</v>
      </c>
      <c r="E39" s="7">
        <v>2489791.9860010901</v>
      </c>
      <c r="F39" s="23">
        <f t="shared" si="7"/>
        <v>38.268594776090936</v>
      </c>
      <c r="G39">
        <f t="shared" si="8"/>
        <v>0.34865288576781084</v>
      </c>
      <c r="H39" s="19">
        <f t="shared" si="9"/>
        <v>3.4865288576781089E-5</v>
      </c>
      <c r="I39" s="19">
        <f t="shared" si="10"/>
        <v>1.3999999999999999E-6</v>
      </c>
      <c r="J39" s="20">
        <f t="shared" si="11"/>
        <v>24.903777554843636</v>
      </c>
      <c r="K39" s="20">
        <f t="shared" si="12"/>
        <v>2.4903777554843635E-2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1365.550123504303</v>
      </c>
      <c r="C44" s="28">
        <f>J25</f>
        <v>31.317401783023953</v>
      </c>
      <c r="F44" s="23"/>
      <c r="H44" s="19"/>
      <c r="I44" s="19"/>
      <c r="J44" s="20"/>
      <c r="K44" s="20"/>
    </row>
    <row r="45" spans="1:11">
      <c r="A45" s="22">
        <v>10</v>
      </c>
      <c r="B45" s="42">
        <f>J26</f>
        <v>161.36178556601558</v>
      </c>
      <c r="C45" s="28">
        <f>J27</f>
        <v>22.131571201967372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425.75508511812916</v>
      </c>
      <c r="C46" s="28">
        <f>J29</f>
        <v>12.932176471364073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314.4276007679357</v>
      </c>
      <c r="C47" s="28">
        <f>J31</f>
        <v>8.8982857054693145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1077.0869662373566</v>
      </c>
      <c r="C48" s="28">
        <f>J33</f>
        <v>2.916037909365981</v>
      </c>
      <c r="F48" s="23"/>
      <c r="H48" s="19"/>
      <c r="I48" s="19"/>
      <c r="J48" s="20"/>
      <c r="K48" s="20"/>
    </row>
    <row r="49" spans="1:11">
      <c r="A49" s="22">
        <v>16</v>
      </c>
      <c r="B49" s="42">
        <f>J34</f>
        <v>101.05852771341253</v>
      </c>
      <c r="C49" s="28">
        <f>J35</f>
        <v>29.800940009258451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340.35476701916372</v>
      </c>
      <c r="C50" s="42">
        <f>J37</f>
        <v>293.472833166491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379.4928603162225</v>
      </c>
      <c r="C51" s="28">
        <f>J39</f>
        <v>24.903777554843636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520.63596453031732</v>
      </c>
      <c r="C53" s="20">
        <f>AVERAGE(C44:C51)</f>
        <v>53.296627975222975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452.38854524759341</v>
      </c>
      <c r="C54" s="20">
        <f>STDEV(C44:C51)</f>
        <v>97.567459148344923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159.94350403784529</v>
      </c>
      <c r="C55">
        <f>C54/SQRT(8)</f>
        <v>34.495305993468072</v>
      </c>
      <c r="F55" s="23"/>
      <c r="H55" s="19"/>
      <c r="I55" s="19"/>
      <c r="J55" s="20"/>
      <c r="K55" s="20"/>
    </row>
    <row r="56" spans="1:11">
      <c r="A56" t="s">
        <v>59</v>
      </c>
      <c r="B56" s="30">
        <f>TTEST(B44:B51,C44:C51,2,1)</f>
        <v>2.8003695687039448E-2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2320F-3083-490C-90A0-C555A6226C3F}">
  <dimension ref="A1:K58"/>
  <sheetViews>
    <sheetView topLeftCell="A21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805056.87286294799</v>
      </c>
      <c r="D2" s="2"/>
      <c r="E2" s="7">
        <v>5408.1106532505801</v>
      </c>
      <c r="F2" s="2"/>
      <c r="G2" s="2"/>
      <c r="H2" s="2"/>
      <c r="I2" s="2"/>
    </row>
    <row r="3" spans="1:9">
      <c r="A3" s="5" t="s">
        <v>10</v>
      </c>
      <c r="B3" s="2"/>
      <c r="C3" s="7">
        <v>191651.646861457</v>
      </c>
      <c r="D3" s="2"/>
      <c r="E3" s="7">
        <v>3000116.7669523</v>
      </c>
      <c r="F3" s="8">
        <f t="shared" ref="F3:F10" si="0">C3/E3</f>
        <v>6.3881395875184002E-2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8">
        <v>0.01</v>
      </c>
      <c r="C4" s="7">
        <v>1145505.0736282801</v>
      </c>
      <c r="D4" s="10">
        <f>C4-$C$2</f>
        <v>340448.20076533209</v>
      </c>
      <c r="E4" s="7">
        <v>4089033.62216395</v>
      </c>
      <c r="F4" s="8">
        <f t="shared" si="0"/>
        <v>0.28014078128857972</v>
      </c>
      <c r="G4" s="8">
        <f t="shared" si="1"/>
        <v>8.3258841140358281E-2</v>
      </c>
      <c r="H4" s="9">
        <f>G4/$G$14</f>
        <v>9.1691215290959527E-2</v>
      </c>
      <c r="I4" s="44">
        <f t="shared" ref="I4:I11" si="2">(H4/B4)*100</f>
        <v>916.91215290959531</v>
      </c>
    </row>
    <row r="5" spans="1:9">
      <c r="A5" s="5" t="s">
        <v>12</v>
      </c>
      <c r="B5" s="8">
        <v>0.05</v>
      </c>
      <c r="C5" s="7">
        <v>1266299.2823439001</v>
      </c>
      <c r="D5" s="10">
        <f t="shared" ref="D5:D10" si="3">C5-$C$2</f>
        <v>461242.40948095208</v>
      </c>
      <c r="E5" s="7">
        <v>4089880.0597253698</v>
      </c>
      <c r="F5" s="8">
        <f t="shared" si="0"/>
        <v>0.30961770610674838</v>
      </c>
      <c r="G5" s="8">
        <f t="shared" si="1"/>
        <v>0.11277651245154703</v>
      </c>
      <c r="H5" s="9">
        <f t="shared" ref="H5:H11" si="4">G5/$G$14</f>
        <v>0.12419840753639726</v>
      </c>
      <c r="I5" s="44">
        <f t="shared" si="2"/>
        <v>248.39681507279451</v>
      </c>
    </row>
    <row r="6" spans="1:9">
      <c r="A6" s="5" t="s">
        <v>13</v>
      </c>
      <c r="B6" s="9">
        <v>0.2</v>
      </c>
      <c r="C6" s="7">
        <v>1644520.2063057499</v>
      </c>
      <c r="D6" s="10">
        <f t="shared" si="3"/>
        <v>839463.33344280196</v>
      </c>
      <c r="E6" s="7">
        <v>5091889.45864012</v>
      </c>
      <c r="F6" s="8">
        <f t="shared" si="0"/>
        <v>0.32296856003330215</v>
      </c>
      <c r="G6" s="8">
        <f t="shared" si="1"/>
        <v>0.1648628353505136</v>
      </c>
      <c r="H6" s="9">
        <f t="shared" si="4"/>
        <v>0.18155998237014262</v>
      </c>
      <c r="I6" s="44">
        <f t="shared" si="2"/>
        <v>90.77999118507131</v>
      </c>
    </row>
    <row r="7" spans="1:9">
      <c r="A7" s="5" t="s">
        <v>14</v>
      </c>
      <c r="B7" s="9">
        <v>1</v>
      </c>
      <c r="C7" s="7">
        <v>5472402.5108189397</v>
      </c>
      <c r="D7" s="10">
        <f t="shared" si="3"/>
        <v>4667345.6379559916</v>
      </c>
      <c r="E7" s="7">
        <v>4896433.23669142</v>
      </c>
      <c r="F7" s="8">
        <f t="shared" si="0"/>
        <v>1.1176303742510965</v>
      </c>
      <c r="G7" s="8">
        <f t="shared" si="1"/>
        <v>0.95321337233422065</v>
      </c>
      <c r="H7" s="9">
        <f t="shared" si="4"/>
        <v>1.049753892125125</v>
      </c>
      <c r="I7" s="44">
        <f t="shared" si="2"/>
        <v>104.97538921251251</v>
      </c>
    </row>
    <row r="8" spans="1:9">
      <c r="A8" s="5" t="s">
        <v>15</v>
      </c>
      <c r="B8" s="9">
        <v>2.5</v>
      </c>
      <c r="C8" s="7">
        <v>12514349.2844985</v>
      </c>
      <c r="D8" s="10">
        <f t="shared" si="3"/>
        <v>11709292.411635552</v>
      </c>
      <c r="E8" s="7">
        <v>4860099.8253995804</v>
      </c>
      <c r="F8" s="8">
        <f t="shared" si="0"/>
        <v>2.5749160992736635</v>
      </c>
      <c r="G8" s="8">
        <f t="shared" si="1"/>
        <v>2.4092699393623782</v>
      </c>
      <c r="H8" s="9">
        <f t="shared" si="4"/>
        <v>2.6532784468102699</v>
      </c>
      <c r="I8" s="44">
        <f t="shared" si="2"/>
        <v>106.13113787241079</v>
      </c>
    </row>
    <row r="9" spans="1:9">
      <c r="A9" s="5" t="s">
        <v>16</v>
      </c>
      <c r="B9" s="9">
        <v>5</v>
      </c>
      <c r="C9" s="7">
        <v>25490296.465216801</v>
      </c>
      <c r="D9" s="10">
        <f t="shared" si="3"/>
        <v>24685239.592353854</v>
      </c>
      <c r="E9" s="7">
        <v>5037972.0447322698</v>
      </c>
      <c r="F9" s="8">
        <f t="shared" si="0"/>
        <v>5.0596343605895129</v>
      </c>
      <c r="G9" s="8">
        <f t="shared" si="1"/>
        <v>4.8998365558945229</v>
      </c>
      <c r="H9" s="9">
        <f t="shared" si="4"/>
        <v>5.3960872188894964</v>
      </c>
      <c r="I9" s="44">
        <f t="shared" si="2"/>
        <v>107.92174437778992</v>
      </c>
    </row>
    <row r="10" spans="1:9">
      <c r="A10" s="5" t="s">
        <v>17</v>
      </c>
      <c r="B10" s="9">
        <v>20</v>
      </c>
      <c r="C10" s="7">
        <v>133926284.846854</v>
      </c>
      <c r="D10" s="10">
        <f t="shared" si="3"/>
        <v>133121227.97399105</v>
      </c>
      <c r="E10" s="7">
        <v>6747199.6981301298</v>
      </c>
      <c r="F10" s="8">
        <f t="shared" si="0"/>
        <v>19.849165704102305</v>
      </c>
      <c r="G10" s="8">
        <f t="shared" si="1"/>
        <v>19.729848519361788</v>
      </c>
      <c r="H10" s="9">
        <f t="shared" si="4"/>
        <v>21.728068316457904</v>
      </c>
      <c r="I10" s="44">
        <f t="shared" si="2"/>
        <v>108.64034158228952</v>
      </c>
    </row>
    <row r="11" spans="1:9">
      <c r="A11" s="5" t="s">
        <v>18</v>
      </c>
      <c r="B11" s="9">
        <v>50</v>
      </c>
      <c r="C11" s="7">
        <v>735560936.74185705</v>
      </c>
      <c r="D11" s="10">
        <f>C11-$C$2</f>
        <v>734755879.86899412</v>
      </c>
      <c r="E11" s="7">
        <v>16242328.6053767</v>
      </c>
      <c r="F11" s="8">
        <f>C11/E11</f>
        <v>45.286667608631205</v>
      </c>
      <c r="G11" s="8">
        <f>D11/E11</f>
        <v>45.237102248120244</v>
      </c>
      <c r="H11" s="9">
        <f t="shared" si="4"/>
        <v>49.818671801821978</v>
      </c>
      <c r="I11" s="44">
        <f t="shared" si="2"/>
        <v>99.637343603643956</v>
      </c>
    </row>
    <row r="12" spans="1:9">
      <c r="A12" s="5" t="s">
        <v>19</v>
      </c>
      <c r="B12">
        <v>100</v>
      </c>
      <c r="C12" s="7">
        <v>2379430793.3710599</v>
      </c>
      <c r="D12" s="10">
        <f t="shared" ref="D12" si="5">C12-$C$2</f>
        <v>2378625736.4981971</v>
      </c>
      <c r="E12" s="7">
        <v>26352213.544390399</v>
      </c>
      <c r="F12" s="8">
        <f>C12/E12</f>
        <v>90.293393735706488</v>
      </c>
      <c r="G12" s="8">
        <f>D12/E12</f>
        <v>90.262843859070642</v>
      </c>
      <c r="H12" s="9">
        <f>G12/$G$14</f>
        <v>99.404576567478941</v>
      </c>
      <c r="I12" s="44">
        <f>(H12/B12)*100</f>
        <v>99.404576567478941</v>
      </c>
    </row>
    <row r="13" spans="1:9">
      <c r="D13" s="10"/>
      <c r="I13" s="41"/>
    </row>
    <row r="14" spans="1:9">
      <c r="C14" s="11" t="s">
        <v>20</v>
      </c>
      <c r="D14" s="12">
        <f>SLOPE(D4:D12,B4:B12)</f>
        <v>22606662.275904432</v>
      </c>
      <c r="E14" s="11"/>
      <c r="F14" s="11" t="s">
        <v>21</v>
      </c>
      <c r="G14" s="13">
        <f>SLOPE(G6:G11,B6:B11)</f>
        <v>0.90803509230580948</v>
      </c>
    </row>
    <row r="16" spans="1:9">
      <c r="A16" t="s">
        <v>22</v>
      </c>
      <c r="D16" s="7">
        <v>4161352.6422960502</v>
      </c>
      <c r="E16" s="7">
        <v>27158917.256684098</v>
      </c>
      <c r="F16" s="14">
        <f>D16/E16</f>
        <v>0.15322233220736725</v>
      </c>
    </row>
    <row r="17" spans="1:11">
      <c r="A17" t="s">
        <v>23</v>
      </c>
      <c r="D17" s="7">
        <v>3744229.6097490201</v>
      </c>
      <c r="E17" s="7">
        <v>25797132.021245401</v>
      </c>
      <c r="F17" s="14">
        <f>D17/E17</f>
        <v>0.14514131286630758</v>
      </c>
      <c r="G17" s="15" t="s">
        <v>24</v>
      </c>
      <c r="H17" s="16">
        <f>AVERAGE(F16:F18)</f>
        <v>0.14704092150698478</v>
      </c>
      <c r="I17" s="17"/>
    </row>
    <row r="18" spans="1:11">
      <c r="A18" t="s">
        <v>25</v>
      </c>
      <c r="D18" s="7">
        <v>3664030.5405839002</v>
      </c>
      <c r="E18" s="7">
        <v>25665824.745696999</v>
      </c>
      <c r="F18" s="14">
        <f>D18/E18</f>
        <v>0.14275911944727951</v>
      </c>
      <c r="G18" s="15" t="s">
        <v>26</v>
      </c>
      <c r="H18" s="16">
        <f>STDEV(F16:F18)</f>
        <v>5.4841672163161983E-3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3.7296877359787817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2059621.3922433199</v>
      </c>
      <c r="E24" s="7">
        <v>17775002.152241599</v>
      </c>
      <c r="F24" s="23">
        <f t="shared" ref="F24:F39" si="6">D24/E24</f>
        <v>0.11587179425368349</v>
      </c>
      <c r="G24">
        <f t="shared" ref="G24:G39" si="7">F24/$G$14</f>
        <v>0.12760717645773542</v>
      </c>
      <c r="H24" s="19">
        <f t="shared" ref="H24:H39" si="8">(G24*10^-4)</f>
        <v>1.2760717645773543E-5</v>
      </c>
      <c r="I24" s="19">
        <f t="shared" ref="I24:I39" si="9">C24*(10^-6)</f>
        <v>2.3999999999999999E-6</v>
      </c>
      <c r="J24" s="20">
        <f t="shared" ref="J24:J39" si="10">H24/I24</f>
        <v>5.3169656857389764</v>
      </c>
      <c r="K24" s="20">
        <f t="shared" ref="K24:K39" si="11">J24/1000</f>
        <v>5.3169656857389768E-3</v>
      </c>
    </row>
    <row r="25" spans="1:11">
      <c r="B25" t="s">
        <v>39</v>
      </c>
      <c r="C25">
        <v>2.7</v>
      </c>
      <c r="D25" s="7">
        <v>1353668.2459253699</v>
      </c>
      <c r="E25" s="7">
        <v>20510846.007645998</v>
      </c>
      <c r="F25" s="23">
        <f t="shared" si="6"/>
        <v>6.5997679735918829E-2</v>
      </c>
      <c r="G25">
        <f t="shared" si="7"/>
        <v>7.2681860310407506E-2</v>
      </c>
      <c r="H25" s="19">
        <f t="shared" si="8"/>
        <v>7.2681860310407507E-6</v>
      </c>
      <c r="I25" s="19">
        <f t="shared" si="9"/>
        <v>2.7E-6</v>
      </c>
      <c r="J25" s="20">
        <f t="shared" si="10"/>
        <v>2.6919207522373152</v>
      </c>
      <c r="K25" s="20">
        <f t="shared" si="11"/>
        <v>2.6919207522373154E-3</v>
      </c>
    </row>
    <row r="26" spans="1:11">
      <c r="B26" t="s">
        <v>40</v>
      </c>
      <c r="C26">
        <v>1.4</v>
      </c>
      <c r="D26" s="7">
        <v>597458.41957465699</v>
      </c>
      <c r="E26" s="7">
        <v>2091027.24611302</v>
      </c>
      <c r="F26" s="23">
        <f t="shared" si="6"/>
        <v>0.2857248372469865</v>
      </c>
      <c r="G26">
        <f t="shared" si="7"/>
        <v>0.31466276982911984</v>
      </c>
      <c r="H26" s="19">
        <f t="shared" si="8"/>
        <v>3.1466276982911982E-5</v>
      </c>
      <c r="I26" s="19">
        <f t="shared" si="9"/>
        <v>1.3999999999999999E-6</v>
      </c>
      <c r="J26" s="20">
        <f t="shared" si="10"/>
        <v>22.475912130651416</v>
      </c>
      <c r="K26" s="20">
        <f t="shared" si="11"/>
        <v>2.2475912130651417E-2</v>
      </c>
    </row>
    <row r="27" spans="1:11">
      <c r="B27" t="s">
        <v>41</v>
      </c>
      <c r="C27">
        <v>1.7</v>
      </c>
      <c r="D27" s="7">
        <v>1116923.7741978299</v>
      </c>
      <c r="E27" s="7">
        <v>22625573.911426399</v>
      </c>
      <c r="F27" s="23">
        <f t="shared" si="6"/>
        <v>4.9365544430842456E-2</v>
      </c>
      <c r="G27">
        <f t="shared" si="7"/>
        <v>5.436523857848552E-2</v>
      </c>
      <c r="H27" s="19">
        <f t="shared" si="8"/>
        <v>5.4365238578485525E-6</v>
      </c>
      <c r="I27" s="19">
        <f t="shared" si="9"/>
        <v>1.6999999999999998E-6</v>
      </c>
      <c r="J27" s="20">
        <f t="shared" si="10"/>
        <v>3.1979552104991491</v>
      </c>
      <c r="K27" s="20">
        <f t="shared" si="11"/>
        <v>3.1979552104991491E-3</v>
      </c>
    </row>
    <row r="28" spans="1:11">
      <c r="B28" t="s">
        <v>42</v>
      </c>
      <c r="C28">
        <v>2.2000000000000002</v>
      </c>
      <c r="D28" s="7">
        <v>1399325.9586732499</v>
      </c>
      <c r="E28" s="7">
        <v>16505664.1078691</v>
      </c>
      <c r="F28" s="23">
        <f t="shared" si="6"/>
        <v>8.4778531147142344E-2</v>
      </c>
      <c r="G28">
        <f t="shared" si="7"/>
        <v>9.3364818018057932E-2</v>
      </c>
      <c r="H28" s="19">
        <f t="shared" si="8"/>
        <v>9.3364818018057933E-6</v>
      </c>
      <c r="I28" s="19">
        <f t="shared" si="9"/>
        <v>2.2000000000000001E-6</v>
      </c>
      <c r="J28" s="20">
        <f t="shared" si="10"/>
        <v>4.2438553644571781</v>
      </c>
      <c r="K28" s="20">
        <f t="shared" si="11"/>
        <v>4.2438553644571783E-3</v>
      </c>
    </row>
    <row r="29" spans="1:11">
      <c r="B29" t="s">
        <v>43</v>
      </c>
      <c r="C29">
        <v>2.2000000000000002</v>
      </c>
      <c r="D29" s="7">
        <v>1323500.97792179</v>
      </c>
      <c r="E29" s="7">
        <v>8643050.0201097708</v>
      </c>
      <c r="F29" s="23">
        <f t="shared" si="6"/>
        <v>0.1531289272701653</v>
      </c>
      <c r="G29">
        <f t="shared" si="7"/>
        <v>0.16863767553445425</v>
      </c>
      <c r="H29" s="19">
        <f t="shared" si="8"/>
        <v>1.6863767553445425E-5</v>
      </c>
      <c r="I29" s="19">
        <f t="shared" si="9"/>
        <v>2.2000000000000001E-6</v>
      </c>
      <c r="J29" s="20">
        <f t="shared" si="10"/>
        <v>7.6653488879297385</v>
      </c>
      <c r="K29" s="20">
        <f t="shared" si="11"/>
        <v>7.6653488879297382E-3</v>
      </c>
    </row>
    <row r="30" spans="1:11">
      <c r="B30" t="s">
        <v>44</v>
      </c>
      <c r="C30">
        <v>2.7</v>
      </c>
      <c r="D30" s="7">
        <v>2181511.46321801</v>
      </c>
      <c r="E30" s="7">
        <v>16986027.758036699</v>
      </c>
      <c r="F30" s="23">
        <f t="shared" si="6"/>
        <v>0.12842975969975434</v>
      </c>
      <c r="G30">
        <f t="shared" si="7"/>
        <v>0.14143700038467408</v>
      </c>
      <c r="H30" s="19">
        <f t="shared" si="8"/>
        <v>1.4143700038467408E-5</v>
      </c>
      <c r="I30" s="19">
        <f t="shared" si="9"/>
        <v>2.7E-6</v>
      </c>
      <c r="J30" s="20">
        <f t="shared" si="10"/>
        <v>5.2384074216545953</v>
      </c>
      <c r="K30" s="20">
        <f t="shared" si="11"/>
        <v>5.2384074216545954E-3</v>
      </c>
    </row>
    <row r="31" spans="1:11">
      <c r="B31" t="s">
        <v>45</v>
      </c>
      <c r="C31">
        <v>2</v>
      </c>
      <c r="D31" s="7">
        <v>2405308.1431273301</v>
      </c>
      <c r="E31" s="7">
        <v>14051809.2932669</v>
      </c>
      <c r="F31" s="23">
        <f t="shared" si="6"/>
        <v>0.17117426609823574</v>
      </c>
      <c r="G31">
        <f t="shared" si="7"/>
        <v>0.1885106286625621</v>
      </c>
      <c r="H31" s="19">
        <f t="shared" si="8"/>
        <v>1.885106286625621E-5</v>
      </c>
      <c r="I31" s="19">
        <f t="shared" si="9"/>
        <v>1.9999999999999999E-6</v>
      </c>
      <c r="J31" s="20">
        <f t="shared" si="10"/>
        <v>9.4255314331281053</v>
      </c>
      <c r="K31" s="20">
        <f t="shared" si="11"/>
        <v>9.4255314331281054E-3</v>
      </c>
    </row>
    <row r="32" spans="1:11">
      <c r="B32" t="s">
        <v>46</v>
      </c>
      <c r="C32">
        <v>1.4</v>
      </c>
      <c r="D32" s="7">
        <v>638862.869506152</v>
      </c>
      <c r="E32" s="7">
        <v>2687569.8564496399</v>
      </c>
      <c r="F32" s="23">
        <f t="shared" si="6"/>
        <v>0.23771023773503286</v>
      </c>
      <c r="G32">
        <f t="shared" si="7"/>
        <v>0.26178529855207011</v>
      </c>
      <c r="H32" s="19">
        <f t="shared" si="8"/>
        <v>2.6178529855207011E-5</v>
      </c>
      <c r="I32" s="19">
        <f t="shared" si="9"/>
        <v>1.3999999999999999E-6</v>
      </c>
      <c r="J32" s="20">
        <f t="shared" si="10"/>
        <v>18.698949896576437</v>
      </c>
      <c r="K32" s="20">
        <f t="shared" si="11"/>
        <v>1.8698949896576438E-2</v>
      </c>
    </row>
    <row r="33" spans="1:11">
      <c r="B33" t="s">
        <v>47</v>
      </c>
      <c r="C33">
        <v>2.2999999999999998</v>
      </c>
      <c r="D33" s="7">
        <v>2460060.8307353901</v>
      </c>
      <c r="E33" s="7">
        <v>13861366.402455799</v>
      </c>
      <c r="F33" s="23">
        <f t="shared" si="6"/>
        <v>0.17747606976896191</v>
      </c>
      <c r="G33">
        <f t="shared" si="7"/>
        <v>0.19545067285702572</v>
      </c>
      <c r="H33" s="19">
        <f t="shared" si="8"/>
        <v>1.9545067285702573E-5</v>
      </c>
      <c r="I33" s="19">
        <f t="shared" si="9"/>
        <v>2.2999999999999996E-6</v>
      </c>
      <c r="J33" s="20">
        <f t="shared" si="10"/>
        <v>8.4978553416098155</v>
      </c>
      <c r="K33" s="20">
        <f t="shared" si="11"/>
        <v>8.4978553416098154E-3</v>
      </c>
    </row>
    <row r="34" spans="1:11">
      <c r="B34" t="s">
        <v>48</v>
      </c>
      <c r="C34">
        <v>2.8</v>
      </c>
      <c r="D34" s="7">
        <v>1672417.01415406</v>
      </c>
      <c r="E34" s="7">
        <v>20022533.593945999</v>
      </c>
      <c r="F34" s="23">
        <f t="shared" si="6"/>
        <v>8.3526742822383426E-2</v>
      </c>
      <c r="G34">
        <f t="shared" si="7"/>
        <v>9.19862497938055E-2</v>
      </c>
      <c r="H34" s="19">
        <f t="shared" si="8"/>
        <v>9.1986249793805503E-6</v>
      </c>
      <c r="I34" s="19">
        <f t="shared" si="9"/>
        <v>2.7999999999999999E-6</v>
      </c>
      <c r="J34" s="20">
        <f t="shared" si="10"/>
        <v>3.2852232069216254</v>
      </c>
      <c r="K34" s="20">
        <f t="shared" si="11"/>
        <v>3.2852232069216255E-3</v>
      </c>
    </row>
    <row r="35" spans="1:11">
      <c r="B35" t="s">
        <v>49</v>
      </c>
      <c r="C35">
        <v>2.7</v>
      </c>
      <c r="D35" s="7">
        <v>3993870.0587714901</v>
      </c>
      <c r="E35" s="7">
        <v>14892739.540904799</v>
      </c>
      <c r="F35" s="23">
        <f t="shared" si="6"/>
        <v>0.26817564678424805</v>
      </c>
      <c r="G35">
        <f t="shared" si="7"/>
        <v>0.29533621448842795</v>
      </c>
      <c r="H35" s="19">
        <f t="shared" si="8"/>
        <v>2.9533621448842798E-5</v>
      </c>
      <c r="I35" s="19">
        <f t="shared" si="9"/>
        <v>2.7E-6</v>
      </c>
      <c r="J35" s="20">
        <f t="shared" si="10"/>
        <v>10.938378314386222</v>
      </c>
      <c r="K35" s="20">
        <f t="shared" si="11"/>
        <v>1.0938378314386222E-2</v>
      </c>
    </row>
    <row r="36" spans="1:11">
      <c r="B36" t="s">
        <v>50</v>
      </c>
      <c r="C36">
        <v>1</v>
      </c>
      <c r="D36" s="7">
        <v>786691.22781845497</v>
      </c>
      <c r="E36" s="7">
        <v>5740652.5638659904</v>
      </c>
      <c r="F36" s="23">
        <f t="shared" si="6"/>
        <v>0.13703864135067337</v>
      </c>
      <c r="G36">
        <f t="shared" si="7"/>
        <v>0.150917781164917</v>
      </c>
      <c r="H36" s="19">
        <f t="shared" si="8"/>
        <v>1.5091778116491701E-5</v>
      </c>
      <c r="I36" s="19">
        <f t="shared" si="9"/>
        <v>9.9999999999999995E-7</v>
      </c>
      <c r="J36" s="20">
        <f t="shared" si="10"/>
        <v>15.091778116491701</v>
      </c>
      <c r="K36" s="20">
        <f t="shared" si="11"/>
        <v>1.5091778116491702E-2</v>
      </c>
    </row>
    <row r="37" spans="1:11">
      <c r="B37" t="s">
        <v>51</v>
      </c>
      <c r="C37">
        <v>2.8</v>
      </c>
      <c r="D37" s="7">
        <v>2275271.8234844599</v>
      </c>
      <c r="E37" s="7">
        <v>20574952.372886099</v>
      </c>
      <c r="F37" s="23">
        <f t="shared" si="6"/>
        <v>0.11058454873911827</v>
      </c>
      <c r="G37">
        <f t="shared" si="7"/>
        <v>0.12178444387904276</v>
      </c>
      <c r="H37" s="19">
        <f t="shared" si="8"/>
        <v>1.2178444387904277E-5</v>
      </c>
      <c r="I37" s="19">
        <f t="shared" si="9"/>
        <v>2.7999999999999999E-6</v>
      </c>
      <c r="J37" s="20">
        <f t="shared" si="10"/>
        <v>4.3494444242515273</v>
      </c>
      <c r="K37" s="20">
        <f t="shared" si="11"/>
        <v>4.3494444242515272E-3</v>
      </c>
    </row>
    <row r="38" spans="1:11">
      <c r="B38" t="s">
        <v>52</v>
      </c>
      <c r="C38">
        <v>1.4</v>
      </c>
      <c r="D38" s="7">
        <v>787663.312858538</v>
      </c>
      <c r="E38" s="7">
        <v>12956844.294706499</v>
      </c>
      <c r="F38" s="23">
        <f t="shared" si="6"/>
        <v>6.0791292612842218E-2</v>
      </c>
      <c r="G38">
        <f t="shared" si="7"/>
        <v>6.6948175382156735E-2</v>
      </c>
      <c r="H38" s="19">
        <f t="shared" si="8"/>
        <v>6.6948175382156738E-6</v>
      </c>
      <c r="I38" s="19">
        <f t="shared" si="9"/>
        <v>1.3999999999999999E-6</v>
      </c>
      <c r="J38" s="20">
        <f t="shared" si="10"/>
        <v>4.7820125272969101</v>
      </c>
      <c r="K38" s="20">
        <f t="shared" si="11"/>
        <v>4.7820125272969097E-3</v>
      </c>
    </row>
    <row r="39" spans="1:11">
      <c r="B39" t="s">
        <v>53</v>
      </c>
      <c r="C39">
        <v>1.4</v>
      </c>
      <c r="D39" s="7">
        <v>1192743.4950493099</v>
      </c>
      <c r="E39" s="7">
        <v>7129103.2450220296</v>
      </c>
      <c r="F39" s="23">
        <f t="shared" si="6"/>
        <v>0.16730624512727535</v>
      </c>
      <c r="G39">
        <f t="shared" si="7"/>
        <v>0.18425085830375562</v>
      </c>
      <c r="H39" s="19">
        <f t="shared" si="8"/>
        <v>1.8425085830375563E-5</v>
      </c>
      <c r="I39" s="19">
        <f t="shared" si="9"/>
        <v>1.3999999999999999E-6</v>
      </c>
      <c r="J39" s="20">
        <f t="shared" si="10"/>
        <v>13.160775593125402</v>
      </c>
      <c r="K39" s="20">
        <f t="shared" si="11"/>
        <v>1.3160775593125403E-2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5.3169656857389764</v>
      </c>
      <c r="C44" s="28">
        <f>J25</f>
        <v>2.6919207522373152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22.475912130651416</v>
      </c>
      <c r="C45" s="28">
        <f>J27</f>
        <v>3.1979552104991491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4.2438553644571781</v>
      </c>
      <c r="C46" s="28">
        <f>J29</f>
        <v>7.6653488879297385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5.2384074216545953</v>
      </c>
      <c r="C47" s="28">
        <f>J31</f>
        <v>9.4255314331281053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18.698949896576437</v>
      </c>
      <c r="C48" s="28">
        <f>J33</f>
        <v>8.4978553416098155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3.2852232069216254</v>
      </c>
      <c r="C49" s="28">
        <f>J35</f>
        <v>10.938378314386222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15.091778116491701</v>
      </c>
      <c r="C50" s="42">
        <f>J37</f>
        <v>4.3494444242515273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4.7820125272969101</v>
      </c>
      <c r="C51" s="28">
        <f>J39</f>
        <v>13.160775593125402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9.8916380437236047</v>
      </c>
      <c r="C53" s="20">
        <f>AVERAGE(C44:C51)</f>
        <v>7.4909012446459089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7.6270643543339478</v>
      </c>
      <c r="C54" s="20">
        <f>STDEV(C44:C51)</f>
        <v>3.7824426375930749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2.6965744627478654</v>
      </c>
      <c r="C55">
        <f>C54/SQRT(8)</f>
        <v>1.337295419245597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0.52176947951153307</v>
      </c>
      <c r="F56" s="23"/>
      <c r="H56" s="19"/>
      <c r="I56" s="19"/>
      <c r="J56" s="20"/>
      <c r="K56" s="20"/>
    </row>
    <row r="57" spans="1:11">
      <c r="B57" s="34"/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C47D-94F3-43D7-8521-4B908CD472F8}">
  <dimension ref="A1:K58"/>
  <sheetViews>
    <sheetView topLeftCell="A26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6716.2099383332497</v>
      </c>
      <c r="F2" s="2"/>
      <c r="G2" s="2"/>
      <c r="H2" s="2"/>
      <c r="I2" s="2"/>
    </row>
    <row r="3" spans="1:9">
      <c r="A3" s="5" t="s">
        <v>10</v>
      </c>
      <c r="B3" s="2"/>
      <c r="C3" s="7">
        <v>0</v>
      </c>
      <c r="D3" s="2"/>
      <c r="E3" s="7">
        <v>2255310.30934858</v>
      </c>
      <c r="F3" s="8">
        <f t="shared" ref="F3:F10" si="0">C3/E3</f>
        <v>0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8">
        <v>0.01</v>
      </c>
      <c r="C4" s="7">
        <v>0</v>
      </c>
      <c r="D4" s="10">
        <f>C4-$C$2</f>
        <v>0</v>
      </c>
      <c r="E4" s="7">
        <v>2598319.50826815</v>
      </c>
      <c r="F4" s="8">
        <f t="shared" si="0"/>
        <v>0</v>
      </c>
      <c r="G4" s="8">
        <f t="shared" si="1"/>
        <v>0</v>
      </c>
      <c r="H4" s="9">
        <f>G4/$G$14</f>
        <v>0</v>
      </c>
      <c r="I4" s="33">
        <f t="shared" ref="I4:I11" si="2">(H4/B4)*100</f>
        <v>0</v>
      </c>
    </row>
    <row r="5" spans="1:9">
      <c r="A5" s="5" t="s">
        <v>12</v>
      </c>
      <c r="B5" s="8">
        <v>0.05</v>
      </c>
      <c r="C5" s="7">
        <v>0</v>
      </c>
      <c r="D5" s="10">
        <f t="shared" ref="D5:D10" si="3">C5-$C$2</f>
        <v>0</v>
      </c>
      <c r="E5" s="7">
        <v>2689420.1975213499</v>
      </c>
      <c r="F5" s="8">
        <f t="shared" si="0"/>
        <v>0</v>
      </c>
      <c r="G5" s="8">
        <f t="shared" si="1"/>
        <v>0</v>
      </c>
      <c r="H5" s="9">
        <f t="shared" ref="H5:H11" si="4">G5/$G$14</f>
        <v>0</v>
      </c>
      <c r="I5" s="9">
        <f t="shared" si="2"/>
        <v>0</v>
      </c>
    </row>
    <row r="6" spans="1:9">
      <c r="A6" s="5" t="s">
        <v>13</v>
      </c>
      <c r="B6" s="9">
        <v>0.2</v>
      </c>
      <c r="C6" s="7">
        <v>1051571.7202770601</v>
      </c>
      <c r="D6" s="10">
        <f t="shared" si="3"/>
        <v>1051571.7202770601</v>
      </c>
      <c r="E6" s="7">
        <v>3393266.2788979202</v>
      </c>
      <c r="F6" s="8">
        <f t="shared" si="0"/>
        <v>0.3098995580796548</v>
      </c>
      <c r="G6" s="8">
        <f t="shared" si="1"/>
        <v>0.3098995580796548</v>
      </c>
      <c r="H6" s="9">
        <f t="shared" si="4"/>
        <v>0.25847095073375537</v>
      </c>
      <c r="I6" s="44">
        <f t="shared" si="2"/>
        <v>129.23547536687767</v>
      </c>
    </row>
    <row r="7" spans="1:9">
      <c r="A7" s="5" t="s">
        <v>14</v>
      </c>
      <c r="B7" s="9">
        <v>1</v>
      </c>
      <c r="C7" s="7">
        <v>4695294.99226462</v>
      </c>
      <c r="D7" s="10">
        <f t="shared" si="3"/>
        <v>4695294.99226462</v>
      </c>
      <c r="E7" s="7">
        <v>3257087.6389985899</v>
      </c>
      <c r="F7" s="8">
        <f t="shared" si="0"/>
        <v>1.4415623749406432</v>
      </c>
      <c r="G7" s="8">
        <f t="shared" si="1"/>
        <v>1.4415623749406432</v>
      </c>
      <c r="H7" s="9">
        <f t="shared" si="4"/>
        <v>1.2023314905700733</v>
      </c>
      <c r="I7" s="44">
        <f t="shared" si="2"/>
        <v>120.23314905700732</v>
      </c>
    </row>
    <row r="8" spans="1:9">
      <c r="A8" s="5" t="s">
        <v>15</v>
      </c>
      <c r="B8" s="9">
        <v>2.5</v>
      </c>
      <c r="C8" s="7">
        <v>10704979.2523495</v>
      </c>
      <c r="D8" s="10">
        <f t="shared" si="3"/>
        <v>10704979.2523495</v>
      </c>
      <c r="E8" s="7">
        <v>3453988.1335307299</v>
      </c>
      <c r="F8" s="8">
        <f t="shared" si="0"/>
        <v>3.0993097945031658</v>
      </c>
      <c r="G8" s="8">
        <f t="shared" si="1"/>
        <v>3.0993097945031658</v>
      </c>
      <c r="H8" s="9">
        <f t="shared" si="4"/>
        <v>2.5849715764930772</v>
      </c>
      <c r="I8" s="9">
        <f t="shared" si="2"/>
        <v>103.39886305972308</v>
      </c>
    </row>
    <row r="9" spans="1:9">
      <c r="A9" s="5" t="s">
        <v>16</v>
      </c>
      <c r="B9" s="9">
        <v>5</v>
      </c>
      <c r="C9" s="7">
        <v>21651064.389885001</v>
      </c>
      <c r="D9" s="10">
        <f t="shared" si="3"/>
        <v>21651064.389885001</v>
      </c>
      <c r="E9" s="7">
        <v>3512134.1277839001</v>
      </c>
      <c r="F9" s="8">
        <f t="shared" si="0"/>
        <v>6.1646462242449926</v>
      </c>
      <c r="G9" s="8">
        <f t="shared" si="1"/>
        <v>6.1646462242449926</v>
      </c>
      <c r="H9" s="9">
        <f t="shared" si="4"/>
        <v>5.1416077531427282</v>
      </c>
      <c r="I9" s="9">
        <f t="shared" si="2"/>
        <v>102.83215506285457</v>
      </c>
    </row>
    <row r="10" spans="1:9">
      <c r="A10" s="5" t="s">
        <v>17</v>
      </c>
      <c r="B10" s="9">
        <v>20</v>
      </c>
      <c r="C10" s="7">
        <v>121917078.143823</v>
      </c>
      <c r="D10" s="10">
        <f t="shared" si="3"/>
        <v>121917078.143823</v>
      </c>
      <c r="E10" s="7">
        <v>4896011.5714576403</v>
      </c>
      <c r="F10" s="8">
        <f t="shared" si="0"/>
        <v>24.901305146941443</v>
      </c>
      <c r="G10" s="8">
        <f t="shared" si="1"/>
        <v>24.901305146941443</v>
      </c>
      <c r="H10" s="9">
        <f t="shared" si="4"/>
        <v>20.768871229519373</v>
      </c>
      <c r="I10" s="9">
        <f t="shared" si="2"/>
        <v>103.84435614759686</v>
      </c>
    </row>
    <row r="11" spans="1:9">
      <c r="A11" s="5" t="s">
        <v>18</v>
      </c>
      <c r="B11" s="9">
        <v>50</v>
      </c>
      <c r="C11" s="7">
        <v>664244636.76815701</v>
      </c>
      <c r="D11" s="10">
        <f>C11-$C$2</f>
        <v>664244636.76815701</v>
      </c>
      <c r="E11" s="7">
        <v>11714298.332422599</v>
      </c>
      <c r="F11" s="8">
        <f>C11/E11</f>
        <v>56.70374937691949</v>
      </c>
      <c r="G11" s="8">
        <f>D11/E11</f>
        <v>56.70374937691949</v>
      </c>
      <c r="H11" s="9">
        <f t="shared" si="4"/>
        <v>47.293620237605516</v>
      </c>
      <c r="I11" s="33">
        <f t="shared" si="2"/>
        <v>94.587240475211033</v>
      </c>
    </row>
    <row r="12" spans="1:9">
      <c r="A12" s="5" t="s">
        <v>19</v>
      </c>
      <c r="B12">
        <v>100</v>
      </c>
      <c r="C12" s="7">
        <v>2328973395.6589499</v>
      </c>
      <c r="D12" s="10">
        <f t="shared" ref="D12" si="5">C12-$C$2</f>
        <v>2328973395.6589499</v>
      </c>
      <c r="E12" s="7">
        <v>20843968.385735501</v>
      </c>
      <c r="F12" s="8">
        <f>C12/E12</f>
        <v>111.7336848991181</v>
      </c>
      <c r="G12" s="8">
        <f>D12/E12</f>
        <v>111.7336848991181</v>
      </c>
      <c r="H12" s="9">
        <f>G12/$G$14</f>
        <v>93.19120021925869</v>
      </c>
      <c r="I12" s="44">
        <f>(H12/B12)*100</f>
        <v>93.19120021925869</v>
      </c>
    </row>
    <row r="13" spans="1:9">
      <c r="D13" s="10"/>
    </row>
    <row r="14" spans="1:9">
      <c r="C14" s="11" t="s">
        <v>20</v>
      </c>
      <c r="D14" s="12">
        <f>SLOPE(D4:D12,B4:B12)</f>
        <v>21963721.310897827</v>
      </c>
      <c r="E14" s="11"/>
      <c r="F14" s="11" t="s">
        <v>21</v>
      </c>
      <c r="G14" s="38">
        <f>SLOPE(G6:G8,B6:B8)</f>
        <v>1.1989724849152383</v>
      </c>
    </row>
    <row r="16" spans="1:9">
      <c r="A16" t="s">
        <v>22</v>
      </c>
      <c r="D16" s="7">
        <v>6341685.38269566</v>
      </c>
      <c r="E16" s="7">
        <v>25432302.662458099</v>
      </c>
      <c r="F16" s="14">
        <f>D16/E16</f>
        <v>0.24935553287736467</v>
      </c>
    </row>
    <row r="17" spans="1:11">
      <c r="A17" t="s">
        <v>23</v>
      </c>
      <c r="D17" s="7">
        <v>5668691.3887445703</v>
      </c>
      <c r="E17" s="7">
        <v>23247154.291451499</v>
      </c>
      <c r="F17" s="14">
        <f>D17/E17</f>
        <v>0.24384452899807507</v>
      </c>
      <c r="G17" s="15" t="s">
        <v>24</v>
      </c>
      <c r="H17" s="16">
        <f>AVERAGE(F16:F18)</f>
        <v>0.2446937775919685</v>
      </c>
      <c r="I17" s="17"/>
    </row>
    <row r="18" spans="1:11">
      <c r="A18" t="s">
        <v>25</v>
      </c>
      <c r="D18" s="7">
        <v>5399565.4672188396</v>
      </c>
      <c r="E18" s="7">
        <v>22415879.188257799</v>
      </c>
      <c r="F18" s="14">
        <f>D18/E18</f>
        <v>0.24088127090046577</v>
      </c>
      <c r="G18" s="15" t="s">
        <v>26</v>
      </c>
      <c r="H18" s="16">
        <f>STDEV(F16:F18)</f>
        <v>4.3004879251023502E-3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1.7574978683248315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3233692.1212393101</v>
      </c>
      <c r="E24" s="7">
        <v>15898035.457897</v>
      </c>
      <c r="F24" s="23">
        <f t="shared" ref="F24:F39" si="6">D24/E24</f>
        <v>0.20340199452964766</v>
      </c>
      <c r="G24">
        <f t="shared" ref="G24:G39" si="7">F24/$G$14</f>
        <v>0.16964692441964355</v>
      </c>
      <c r="H24" s="19">
        <f t="shared" ref="H24:H39" si="8">(G24*10^-4)</f>
        <v>1.6964692441964355E-5</v>
      </c>
      <c r="I24" s="19">
        <f t="shared" ref="I24:I39" si="9">C24*(10^-6)</f>
        <v>2.3999999999999999E-6</v>
      </c>
      <c r="J24" s="20">
        <f t="shared" ref="J24:J39" si="10">H24/I24</f>
        <v>7.0686218508184817</v>
      </c>
      <c r="K24" s="20">
        <f t="shared" ref="K24:K39" si="11">J24/1000</f>
        <v>7.0686218508184814E-3</v>
      </c>
    </row>
    <row r="25" spans="1:11">
      <c r="B25" t="s">
        <v>39</v>
      </c>
      <c r="C25">
        <v>2.7</v>
      </c>
      <c r="D25" s="7">
        <v>1426708.17722365</v>
      </c>
      <c r="E25" s="7">
        <v>18131703.475449499</v>
      </c>
      <c r="F25" s="23">
        <f t="shared" si="6"/>
        <v>7.8685832202993314E-2</v>
      </c>
      <c r="G25">
        <f t="shared" si="7"/>
        <v>6.562772139725627E-2</v>
      </c>
      <c r="H25" s="19">
        <f t="shared" si="8"/>
        <v>6.5627721397256276E-6</v>
      </c>
      <c r="I25" s="19">
        <f t="shared" si="9"/>
        <v>2.7E-6</v>
      </c>
      <c r="J25" s="20">
        <f t="shared" si="10"/>
        <v>2.4306563480465289</v>
      </c>
      <c r="K25" s="20">
        <f t="shared" si="11"/>
        <v>2.4306563480465289E-3</v>
      </c>
    </row>
    <row r="26" spans="1:11">
      <c r="B26" t="s">
        <v>40</v>
      </c>
      <c r="C26">
        <v>1.4</v>
      </c>
      <c r="D26" s="7">
        <v>248277.98685886001</v>
      </c>
      <c r="E26" s="7">
        <v>1607051.6689737199</v>
      </c>
      <c r="F26" s="23">
        <f t="shared" si="6"/>
        <v>0.15449284652895631</v>
      </c>
      <c r="G26">
        <f t="shared" si="7"/>
        <v>0.1288543719498936</v>
      </c>
      <c r="H26" s="19">
        <f t="shared" si="8"/>
        <v>1.2885437194989361E-5</v>
      </c>
      <c r="I26" s="19">
        <f t="shared" si="9"/>
        <v>1.3999999999999999E-6</v>
      </c>
      <c r="J26" s="20">
        <f t="shared" si="10"/>
        <v>9.2038837107066875</v>
      </c>
      <c r="K26" s="20">
        <f t="shared" si="11"/>
        <v>9.2038837107066875E-3</v>
      </c>
    </row>
    <row r="27" spans="1:11">
      <c r="B27" t="s">
        <v>41</v>
      </c>
      <c r="C27">
        <v>1.7</v>
      </c>
      <c r="D27" s="7">
        <v>1056340.7830331</v>
      </c>
      <c r="E27" s="7">
        <v>20419847.576370802</v>
      </c>
      <c r="F27" s="23">
        <f t="shared" si="6"/>
        <v>5.1731080708724973E-2</v>
      </c>
      <c r="G27">
        <f t="shared" si="7"/>
        <v>4.3146178381551527E-2</v>
      </c>
      <c r="H27" s="19">
        <f t="shared" si="8"/>
        <v>4.3146178381551526E-6</v>
      </c>
      <c r="I27" s="19">
        <f t="shared" si="9"/>
        <v>1.6999999999999998E-6</v>
      </c>
      <c r="J27" s="20">
        <f t="shared" si="10"/>
        <v>2.5380104930324427</v>
      </c>
      <c r="K27" s="20">
        <f t="shared" si="11"/>
        <v>2.5380104930324428E-3</v>
      </c>
    </row>
    <row r="28" spans="1:11">
      <c r="B28" t="s">
        <v>42</v>
      </c>
      <c r="C28">
        <v>2.2000000000000002</v>
      </c>
      <c r="D28" s="7">
        <v>2342353.2253925698</v>
      </c>
      <c r="E28" s="7">
        <v>16423693.1957656</v>
      </c>
      <c r="F28" s="23">
        <f t="shared" si="6"/>
        <v>0.1426203715249918</v>
      </c>
      <c r="G28">
        <f t="shared" si="7"/>
        <v>0.11895216388979467</v>
      </c>
      <c r="H28" s="19">
        <f t="shared" si="8"/>
        <v>1.1895216388979467E-5</v>
      </c>
      <c r="I28" s="19">
        <f t="shared" si="9"/>
        <v>2.2000000000000001E-6</v>
      </c>
      <c r="J28" s="20">
        <f t="shared" si="10"/>
        <v>5.406916540445212</v>
      </c>
      <c r="K28" s="20">
        <f t="shared" si="11"/>
        <v>5.4069165404452123E-3</v>
      </c>
    </row>
    <row r="29" spans="1:11">
      <c r="B29" t="s">
        <v>43</v>
      </c>
      <c r="C29">
        <v>2.2000000000000002</v>
      </c>
      <c r="D29" s="7">
        <v>1420149.41088194</v>
      </c>
      <c r="E29" s="7">
        <v>6794506.4217835898</v>
      </c>
      <c r="F29" s="23">
        <f t="shared" si="6"/>
        <v>0.20901435994362402</v>
      </c>
      <c r="G29">
        <f t="shared" si="7"/>
        <v>0.17432790374534771</v>
      </c>
      <c r="H29" s="19">
        <f t="shared" si="8"/>
        <v>1.743279037453477E-5</v>
      </c>
      <c r="I29" s="19">
        <f t="shared" si="9"/>
        <v>2.2000000000000001E-6</v>
      </c>
      <c r="J29" s="20">
        <f t="shared" si="10"/>
        <v>7.9239956247885317</v>
      </c>
      <c r="K29" s="20">
        <f t="shared" si="11"/>
        <v>7.9239956247885313E-3</v>
      </c>
    </row>
    <row r="30" spans="1:11">
      <c r="B30" t="s">
        <v>44</v>
      </c>
      <c r="C30">
        <v>2.7</v>
      </c>
      <c r="D30" s="7">
        <v>3856153.9668493001</v>
      </c>
      <c r="E30" s="7">
        <v>16429530.590362901</v>
      </c>
      <c r="F30" s="23">
        <f t="shared" si="6"/>
        <v>0.23470871219602654</v>
      </c>
      <c r="G30">
        <f t="shared" si="7"/>
        <v>0.19575821392816978</v>
      </c>
      <c r="H30" s="19">
        <f t="shared" si="8"/>
        <v>1.9575821392816978E-5</v>
      </c>
      <c r="I30" s="19">
        <f t="shared" si="9"/>
        <v>2.7E-6</v>
      </c>
      <c r="J30" s="20">
        <f t="shared" si="10"/>
        <v>7.2503042195618441</v>
      </c>
      <c r="K30" s="20">
        <f t="shared" si="11"/>
        <v>7.2503042195618444E-3</v>
      </c>
    </row>
    <row r="31" spans="1:11">
      <c r="B31" t="s">
        <v>45</v>
      </c>
      <c r="C31">
        <v>2</v>
      </c>
      <c r="D31" s="7">
        <v>3473872.1353757102</v>
      </c>
      <c r="E31" s="7">
        <v>13263905.3913764</v>
      </c>
      <c r="F31" s="23">
        <f t="shared" si="6"/>
        <v>0.26190417021779022</v>
      </c>
      <c r="G31">
        <f t="shared" si="7"/>
        <v>0.21844051762064048</v>
      </c>
      <c r="H31" s="19">
        <f t="shared" si="8"/>
        <v>2.1844051762064049E-5</v>
      </c>
      <c r="I31" s="19">
        <f t="shared" si="9"/>
        <v>1.9999999999999999E-6</v>
      </c>
      <c r="J31" s="20">
        <f t="shared" si="10"/>
        <v>10.922025881032026</v>
      </c>
      <c r="K31" s="20">
        <f t="shared" si="11"/>
        <v>1.0922025881032025E-2</v>
      </c>
    </row>
    <row r="32" spans="1:11">
      <c r="B32" t="s">
        <v>46</v>
      </c>
      <c r="C32">
        <v>1.4</v>
      </c>
      <c r="D32" s="7">
        <v>994780.82453017496</v>
      </c>
      <c r="E32" s="7">
        <v>2078773.5774594101</v>
      </c>
      <c r="F32" s="23">
        <f t="shared" si="6"/>
        <v>0.47854217280650374</v>
      </c>
      <c r="G32">
        <f t="shared" si="7"/>
        <v>0.39912690143204949</v>
      </c>
      <c r="H32" s="19">
        <f t="shared" si="8"/>
        <v>3.9912690143204947E-5</v>
      </c>
      <c r="I32" s="19">
        <f t="shared" si="9"/>
        <v>1.3999999999999999E-6</v>
      </c>
      <c r="J32" s="20">
        <f t="shared" si="10"/>
        <v>28.509064388003534</v>
      </c>
      <c r="K32" s="20">
        <f t="shared" si="11"/>
        <v>2.8509064388003533E-2</v>
      </c>
    </row>
    <row r="33" spans="1:11">
      <c r="B33" t="s">
        <v>47</v>
      </c>
      <c r="C33">
        <v>2.2999999999999998</v>
      </c>
      <c r="D33" s="7">
        <v>3145820.0166074</v>
      </c>
      <c r="E33" s="7">
        <v>10161837.8053989</v>
      </c>
      <c r="F33" s="23">
        <f t="shared" si="6"/>
        <v>0.30957195704659368</v>
      </c>
      <c r="G33">
        <f t="shared" si="7"/>
        <v>0.25819771591212032</v>
      </c>
      <c r="H33" s="19">
        <f t="shared" si="8"/>
        <v>2.5819771591212033E-5</v>
      </c>
      <c r="I33" s="19">
        <f t="shared" si="9"/>
        <v>2.2999999999999996E-6</v>
      </c>
      <c r="J33" s="20">
        <f t="shared" si="10"/>
        <v>11.22598764835306</v>
      </c>
      <c r="K33" s="20">
        <f t="shared" si="11"/>
        <v>1.122598764835306E-2</v>
      </c>
    </row>
    <row r="34" spans="1:11">
      <c r="B34" t="s">
        <v>48</v>
      </c>
      <c r="C34">
        <v>2.8</v>
      </c>
      <c r="D34" s="7">
        <v>2151311.5985764102</v>
      </c>
      <c r="E34" s="7">
        <v>18923737.8281518</v>
      </c>
      <c r="F34" s="23">
        <f t="shared" si="6"/>
        <v>0.11368322781221492</v>
      </c>
      <c r="G34">
        <f t="shared" si="7"/>
        <v>9.4817211606196106E-2</v>
      </c>
      <c r="H34" s="19">
        <f t="shared" si="8"/>
        <v>9.4817211606196104E-6</v>
      </c>
      <c r="I34" s="19">
        <f t="shared" si="9"/>
        <v>2.7999999999999999E-6</v>
      </c>
      <c r="J34" s="20">
        <f t="shared" si="10"/>
        <v>3.3863289859355752</v>
      </c>
      <c r="K34" s="20">
        <f t="shared" si="11"/>
        <v>3.386328985935575E-3</v>
      </c>
    </row>
    <row r="35" spans="1:11">
      <c r="B35" t="s">
        <v>49</v>
      </c>
      <c r="C35">
        <v>2.7</v>
      </c>
      <c r="D35" s="7">
        <v>7461056.3099826202</v>
      </c>
      <c r="E35" s="7">
        <v>14242733.0922089</v>
      </c>
      <c r="F35" s="23">
        <f t="shared" si="6"/>
        <v>0.52385004069647201</v>
      </c>
      <c r="G35">
        <f t="shared" si="7"/>
        <v>0.43691581523950129</v>
      </c>
      <c r="H35" s="19">
        <f t="shared" si="8"/>
        <v>4.3691581523950134E-5</v>
      </c>
      <c r="I35" s="19">
        <f t="shared" si="9"/>
        <v>2.7E-6</v>
      </c>
      <c r="J35" s="20">
        <f t="shared" si="10"/>
        <v>16.182067231092642</v>
      </c>
      <c r="K35" s="20">
        <f t="shared" si="11"/>
        <v>1.6182067231092643E-2</v>
      </c>
    </row>
    <row r="36" spans="1:11">
      <c r="B36" t="s">
        <v>50</v>
      </c>
      <c r="C36">
        <v>1</v>
      </c>
      <c r="D36" s="7">
        <v>674921.76940585906</v>
      </c>
      <c r="E36" s="7">
        <v>3532500.1160472501</v>
      </c>
      <c r="F36" s="23">
        <f t="shared" si="6"/>
        <v>0.19106065031388422</v>
      </c>
      <c r="G36">
        <f t="shared" si="7"/>
        <v>0.1593536571670294</v>
      </c>
      <c r="H36" s="19">
        <f t="shared" si="8"/>
        <v>1.593536571670294E-5</v>
      </c>
      <c r="I36" s="19">
        <f t="shared" si="9"/>
        <v>9.9999999999999995E-7</v>
      </c>
      <c r="J36" s="20">
        <f t="shared" si="10"/>
        <v>15.93536571670294</v>
      </c>
      <c r="K36" s="20">
        <f t="shared" si="11"/>
        <v>1.593536571670294E-2</v>
      </c>
    </row>
    <row r="37" spans="1:11">
      <c r="B37" t="s">
        <v>51</v>
      </c>
      <c r="C37">
        <v>2.8</v>
      </c>
      <c r="D37" s="7">
        <v>3875819.0105888899</v>
      </c>
      <c r="E37" s="7">
        <v>20456942.863260001</v>
      </c>
      <c r="F37" s="23">
        <f t="shared" si="6"/>
        <v>0.18946227872346136</v>
      </c>
      <c r="G37">
        <f t="shared" si="7"/>
        <v>0.15802053934278187</v>
      </c>
      <c r="H37" s="19">
        <f t="shared" si="8"/>
        <v>1.5802053934278188E-5</v>
      </c>
      <c r="I37" s="19">
        <f t="shared" si="9"/>
        <v>2.7999999999999999E-6</v>
      </c>
      <c r="J37" s="20">
        <f t="shared" si="10"/>
        <v>5.6435906908136388</v>
      </c>
      <c r="K37" s="20">
        <f t="shared" si="11"/>
        <v>5.6435906908136385E-3</v>
      </c>
    </row>
    <row r="38" spans="1:11">
      <c r="B38" t="s">
        <v>52</v>
      </c>
      <c r="C38">
        <v>1.4</v>
      </c>
      <c r="D38" s="7">
        <v>1307648.0829936899</v>
      </c>
      <c r="E38" s="7">
        <v>10694001.333909901</v>
      </c>
      <c r="F38" s="23">
        <f t="shared" si="6"/>
        <v>0.12227865343977777</v>
      </c>
      <c r="G38">
        <f t="shared" si="7"/>
        <v>0.10198620483640397</v>
      </c>
      <c r="H38" s="19">
        <f t="shared" si="8"/>
        <v>1.0198620483640398E-5</v>
      </c>
      <c r="I38" s="19">
        <f t="shared" si="9"/>
        <v>1.3999999999999999E-6</v>
      </c>
      <c r="J38" s="20">
        <f t="shared" si="10"/>
        <v>7.2847289168859986</v>
      </c>
      <c r="K38" s="20">
        <f t="shared" si="11"/>
        <v>7.2847289168859984E-3</v>
      </c>
    </row>
    <row r="39" spans="1:11">
      <c r="B39" t="s">
        <v>53</v>
      </c>
      <c r="C39">
        <v>1.4</v>
      </c>
      <c r="D39" s="7">
        <v>1616374.4745875499</v>
      </c>
      <c r="E39" s="7">
        <v>4998701.9589197999</v>
      </c>
      <c r="F39" s="23">
        <f t="shared" si="6"/>
        <v>0.32335884152950023</v>
      </c>
      <c r="G39">
        <f t="shared" si="7"/>
        <v>0.26969663240633929</v>
      </c>
      <c r="H39" s="19">
        <f t="shared" si="8"/>
        <v>2.6969663240633931E-5</v>
      </c>
      <c r="I39" s="19">
        <f t="shared" si="9"/>
        <v>1.3999999999999999E-6</v>
      </c>
      <c r="J39" s="20">
        <f t="shared" si="10"/>
        <v>19.264045171881381</v>
      </c>
      <c r="K39" s="20">
        <f t="shared" si="11"/>
        <v>1.9264045171881381E-2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7.0686218508184817</v>
      </c>
      <c r="C44" s="28">
        <f>J25</f>
        <v>2.4306563480465289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9.2038837107066875</v>
      </c>
      <c r="C45" s="28">
        <f>J27</f>
        <v>2.5380104930324427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5.406916540445212</v>
      </c>
      <c r="C46" s="28">
        <f>J29</f>
        <v>7.9239956247885317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7.2503042195618441</v>
      </c>
      <c r="C47" s="28">
        <f>J31</f>
        <v>10.922025881032026</v>
      </c>
      <c r="F47" s="23"/>
      <c r="H47" s="19"/>
      <c r="I47" s="19"/>
      <c r="J47" s="20"/>
      <c r="K47" s="20"/>
    </row>
    <row r="48" spans="1:11">
      <c r="A48" s="22">
        <v>141</v>
      </c>
      <c r="B48" s="42">
        <f>J32</f>
        <v>28.509064388003534</v>
      </c>
      <c r="C48" s="28">
        <f>J33</f>
        <v>11.22598764835306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3.3863289859355752</v>
      </c>
      <c r="C49" s="28">
        <f>J35</f>
        <v>16.182067231092642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15.93536571670294</v>
      </c>
      <c r="C50" s="31">
        <f>J37</f>
        <v>5.6435906908136388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7.2847289168859986</v>
      </c>
      <c r="C51" s="28">
        <f>J39</f>
        <v>19.264045171881381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10.505651791132534</v>
      </c>
      <c r="C53" s="20">
        <f>AVERAGE(C44:C51)</f>
        <v>9.5162973861300308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8.1483208062179653</v>
      </c>
      <c r="C54" s="20">
        <f>STDEV(C44:C51)</f>
        <v>6.1037022353512533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2.8808664486800795</v>
      </c>
      <c r="C55">
        <f>C54/SQRT(8)</f>
        <v>2.1579846204801796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0.79979424961209478</v>
      </c>
      <c r="F56" s="23"/>
      <c r="H56" s="19"/>
      <c r="I56" s="19"/>
      <c r="J56" s="20"/>
      <c r="K56" s="20"/>
    </row>
    <row r="57" spans="1:11">
      <c r="B57" s="34"/>
      <c r="F57" s="23"/>
      <c r="H57" s="19"/>
      <c r="I57" s="19"/>
      <c r="J57" s="20"/>
      <c r="K57" s="20"/>
    </row>
    <row r="58" spans="1:11">
      <c r="A58" t="s">
        <v>63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D1A7-62BA-4B2C-AF43-35079389B615}">
  <dimension ref="A1:K58"/>
  <sheetViews>
    <sheetView zoomScale="85" zoomScaleNormal="85" workbookViewId="0">
      <selection activeCell="F12" sqref="F12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  <col min="9" max="9" width="11.710937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4283.0232031168898</v>
      </c>
      <c r="F2" s="2"/>
      <c r="G2" s="2"/>
      <c r="H2" s="2"/>
      <c r="I2" s="2"/>
    </row>
    <row r="3" spans="1:9">
      <c r="A3" s="5" t="s">
        <v>10</v>
      </c>
      <c r="B3" s="2"/>
      <c r="C3" s="7">
        <v>195069.9967858</v>
      </c>
      <c r="D3" s="2"/>
      <c r="E3" s="7">
        <v>352487.21535210399</v>
      </c>
      <c r="F3" s="8">
        <f t="shared" ref="F3:F10" si="0">C3/E3</f>
        <v>0.55341013316168675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8">
        <v>0.02</v>
      </c>
      <c r="C4" s="7">
        <v>0</v>
      </c>
      <c r="D4" s="10">
        <f>C4-$C$2</f>
        <v>0</v>
      </c>
      <c r="E4" s="7">
        <v>282094.43100287602</v>
      </c>
      <c r="F4" s="8">
        <f t="shared" si="0"/>
        <v>0</v>
      </c>
      <c r="G4" s="8">
        <f t="shared" si="1"/>
        <v>0</v>
      </c>
      <c r="H4" s="9">
        <f>G4/$G$14</f>
        <v>0</v>
      </c>
      <c r="I4" s="44">
        <f t="shared" ref="I4:I11" si="2">(H4/B4)*100</f>
        <v>0</v>
      </c>
    </row>
    <row r="5" spans="1:9">
      <c r="A5" s="5" t="s">
        <v>12</v>
      </c>
      <c r="B5" s="9">
        <v>0.1</v>
      </c>
      <c r="C5" s="7">
        <v>0</v>
      </c>
      <c r="D5" s="10">
        <f t="shared" ref="D5:D10" si="3">C5-$C$2</f>
        <v>0</v>
      </c>
      <c r="E5" s="7">
        <v>370713.12698957598</v>
      </c>
      <c r="F5" s="8">
        <f t="shared" si="0"/>
        <v>0</v>
      </c>
      <c r="G5" s="8">
        <f t="shared" si="1"/>
        <v>0</v>
      </c>
      <c r="H5" s="9">
        <f t="shared" ref="H5:H11" si="4">G5/$G$14</f>
        <v>0</v>
      </c>
      <c r="I5" s="9">
        <f t="shared" si="2"/>
        <v>0</v>
      </c>
    </row>
    <row r="6" spans="1:9">
      <c r="A6" s="5" t="s">
        <v>13</v>
      </c>
      <c r="B6" s="9">
        <v>0.4</v>
      </c>
      <c r="C6" s="7">
        <v>365096.96413619001</v>
      </c>
      <c r="D6" s="10">
        <f t="shared" si="3"/>
        <v>365096.96413619001</v>
      </c>
      <c r="E6" s="7">
        <v>525137.865243615</v>
      </c>
      <c r="F6" s="8">
        <f t="shared" si="0"/>
        <v>0.6952402184268679</v>
      </c>
      <c r="G6" s="8">
        <f t="shared" si="1"/>
        <v>0.6952402184268679</v>
      </c>
      <c r="H6" s="9">
        <f t="shared" si="4"/>
        <v>0.86614219134637738</v>
      </c>
      <c r="I6" s="44">
        <f t="shared" si="2"/>
        <v>216.53554783659433</v>
      </c>
    </row>
    <row r="7" spans="1:9">
      <c r="A7" s="5" t="s">
        <v>14</v>
      </c>
      <c r="B7" s="9">
        <v>2</v>
      </c>
      <c r="C7" s="7">
        <v>792279.16698977095</v>
      </c>
      <c r="D7" s="10">
        <f t="shared" si="3"/>
        <v>792279.16698977095</v>
      </c>
      <c r="E7" s="7">
        <v>450210.23800244299</v>
      </c>
      <c r="F7" s="8">
        <f t="shared" si="0"/>
        <v>1.75979820118056</v>
      </c>
      <c r="G7" s="8">
        <f t="shared" si="1"/>
        <v>1.75979820118056</v>
      </c>
      <c r="H7" s="9">
        <f t="shared" si="4"/>
        <v>2.1923867893414699</v>
      </c>
      <c r="I7" s="9">
        <f t="shared" si="2"/>
        <v>109.6193394670735</v>
      </c>
    </row>
    <row r="8" spans="1:9">
      <c r="A8" s="5" t="s">
        <v>15</v>
      </c>
      <c r="B8" s="9">
        <v>5</v>
      </c>
      <c r="C8" s="7">
        <v>1991834.7035461799</v>
      </c>
      <c r="D8" s="10">
        <f t="shared" si="3"/>
        <v>1991834.7035461799</v>
      </c>
      <c r="E8" s="7">
        <v>473937.544204593</v>
      </c>
      <c r="F8" s="8">
        <f t="shared" si="0"/>
        <v>4.2027366852505139</v>
      </c>
      <c r="G8" s="8">
        <f t="shared" si="1"/>
        <v>4.2027366852505139</v>
      </c>
      <c r="H8" s="9">
        <f t="shared" si="4"/>
        <v>5.2358414627556513</v>
      </c>
      <c r="I8" s="9">
        <f t="shared" si="2"/>
        <v>104.71682925511303</v>
      </c>
    </row>
    <row r="9" spans="1:9">
      <c r="A9" s="5" t="s">
        <v>16</v>
      </c>
      <c r="B9" s="9">
        <v>10</v>
      </c>
      <c r="C9" s="7">
        <v>3335779.6522902902</v>
      </c>
      <c r="D9" s="10">
        <f t="shared" si="3"/>
        <v>3335779.6522902902</v>
      </c>
      <c r="E9" s="7">
        <v>376466.677164728</v>
      </c>
      <c r="F9" s="8">
        <f t="shared" si="0"/>
        <v>8.8607567538591887</v>
      </c>
      <c r="G9" s="8">
        <f t="shared" si="1"/>
        <v>8.8607567538591887</v>
      </c>
      <c r="H9" s="9">
        <f t="shared" si="4"/>
        <v>11.038882775136962</v>
      </c>
      <c r="I9" s="9">
        <f t="shared" si="2"/>
        <v>110.38882775136962</v>
      </c>
    </row>
    <row r="10" spans="1:9">
      <c r="A10" s="5" t="s">
        <v>17</v>
      </c>
      <c r="B10" s="9">
        <v>40</v>
      </c>
      <c r="C10" s="7">
        <v>20877059.794190601</v>
      </c>
      <c r="D10" s="10">
        <f t="shared" si="3"/>
        <v>20877059.794190601</v>
      </c>
      <c r="E10" s="7">
        <v>580747.79255434999</v>
      </c>
      <c r="F10" s="8">
        <f t="shared" si="0"/>
        <v>35.948582262130245</v>
      </c>
      <c r="G10" s="8">
        <f t="shared" si="1"/>
        <v>35.948582262130245</v>
      </c>
      <c r="H10" s="9">
        <f t="shared" si="4"/>
        <v>44.785360499958259</v>
      </c>
      <c r="I10" s="9">
        <f t="shared" si="2"/>
        <v>111.96340124989565</v>
      </c>
    </row>
    <row r="11" spans="1:9">
      <c r="A11" s="5" t="s">
        <v>18</v>
      </c>
      <c r="B11" s="9">
        <v>100</v>
      </c>
      <c r="C11" s="7">
        <v>137178469.67158499</v>
      </c>
      <c r="D11" s="10">
        <f>C11-$C$2</f>
        <v>137178469.67158499</v>
      </c>
      <c r="E11" s="7">
        <v>1715341.6228612</v>
      </c>
      <c r="F11" s="8">
        <f>C11/E11</f>
        <v>79.971515786325114</v>
      </c>
      <c r="G11" s="8">
        <f>D11/E11</f>
        <v>79.971515786325114</v>
      </c>
      <c r="H11" s="9">
        <f t="shared" si="4"/>
        <v>99.629886322154974</v>
      </c>
      <c r="I11" s="33">
        <f t="shared" si="2"/>
        <v>99.629886322154974</v>
      </c>
    </row>
    <row r="12" spans="1:9">
      <c r="A12" s="5" t="s">
        <v>19</v>
      </c>
      <c r="B12">
        <v>200</v>
      </c>
      <c r="C12" s="7">
        <v>818317971.77169394</v>
      </c>
      <c r="D12" s="10">
        <f t="shared" ref="D12" si="5">C12-$C$2</f>
        <v>818317971.77169394</v>
      </c>
      <c r="E12" s="7">
        <v>5280987.1868828395</v>
      </c>
      <c r="F12" s="8">
        <f>C12/E12</f>
        <v>154.95549275413316</v>
      </c>
      <c r="G12" s="8">
        <f>D12/E12</f>
        <v>154.95549275413316</v>
      </c>
      <c r="H12" s="9">
        <f>G12/$G$14</f>
        <v>193.04621122021649</v>
      </c>
      <c r="I12" s="44">
        <f>(H12/B12)*100</f>
        <v>96.523105610108246</v>
      </c>
    </row>
    <row r="13" spans="1:9">
      <c r="D13" s="10"/>
    </row>
    <row r="14" spans="1:9">
      <c r="C14" s="11" t="s">
        <v>20</v>
      </c>
      <c r="D14" s="12">
        <f>SLOPE(D4:D12,B4:B12)</f>
        <v>3709821.8044765349</v>
      </c>
      <c r="E14" s="11"/>
      <c r="F14" s="11" t="s">
        <v>21</v>
      </c>
      <c r="G14" s="13">
        <f>SLOPE(G6:G11,B6:B11)</f>
        <v>0.80268600857112116</v>
      </c>
    </row>
    <row r="16" spans="1:9">
      <c r="A16" t="s">
        <v>22</v>
      </c>
      <c r="D16" s="7">
        <v>308819.742242079</v>
      </c>
      <c r="E16" s="7">
        <v>7597117.5355547797</v>
      </c>
      <c r="F16" s="14">
        <f>D16/E16</f>
        <v>4.0649593848823801E-2</v>
      </c>
    </row>
    <row r="17" spans="1:11">
      <c r="A17" t="s">
        <v>23</v>
      </c>
      <c r="D17" s="7">
        <v>363677.93850787898</v>
      </c>
      <c r="E17" s="7">
        <v>7260304.6510920003</v>
      </c>
      <c r="F17" s="14">
        <f>D17/E17</f>
        <v>5.0091277981452097E-2</v>
      </c>
      <c r="G17" s="15" t="s">
        <v>24</v>
      </c>
      <c r="H17" s="16">
        <f>AVERAGE(F16:F18)</f>
        <v>4.2955449420041786E-2</v>
      </c>
      <c r="I17" s="17"/>
    </row>
    <row r="18" spans="1:11">
      <c r="A18" t="s">
        <v>25</v>
      </c>
      <c r="D18" s="7">
        <v>264917.70181266899</v>
      </c>
      <c r="E18" s="7">
        <v>6948574.1981510799</v>
      </c>
      <c r="F18" s="14">
        <f>D18/E18</f>
        <v>3.8125476429849446E-2</v>
      </c>
      <c r="G18" s="15" t="s">
        <v>26</v>
      </c>
      <c r="H18" s="16">
        <f>STDEV(F16:F18)</f>
        <v>6.3073630884524041E-3</v>
      </c>
      <c r="I18" s="16"/>
    </row>
    <row r="19" spans="1:11">
      <c r="D19" s="7"/>
      <c r="E19" s="7"/>
      <c r="F19" s="14"/>
      <c r="G19" s="15" t="s">
        <v>27</v>
      </c>
      <c r="H19" s="16">
        <f>(H18/H17)*100</f>
        <v>14.683499238421582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320122.12694757403</v>
      </c>
      <c r="E24" s="7">
        <v>4907708.6563567398</v>
      </c>
      <c r="F24" s="23">
        <f t="shared" ref="F24:F39" si="6">D24/E24</f>
        <v>6.5228429265648008E-2</v>
      </c>
      <c r="G24">
        <f t="shared" ref="G24:G39" si="7">F24/$G$14</f>
        <v>8.1262696208898116E-2</v>
      </c>
      <c r="H24" s="19">
        <f t="shared" ref="H24:H39" si="8">(G24*10^-4)</f>
        <v>8.1262696208898114E-6</v>
      </c>
      <c r="I24" s="19">
        <f t="shared" ref="I24:I39" si="9">C24*(10^-6)</f>
        <v>2.3999999999999999E-6</v>
      </c>
      <c r="J24" s="20">
        <f t="shared" ref="J24:J39" si="10">H24/I24</f>
        <v>3.3859456753707549</v>
      </c>
      <c r="K24" s="20">
        <f t="shared" ref="K24:K39" si="11">J24/1000</f>
        <v>3.385945675370755E-3</v>
      </c>
    </row>
    <row r="25" spans="1:11">
      <c r="B25" t="s">
        <v>39</v>
      </c>
      <c r="C25">
        <v>2.7</v>
      </c>
      <c r="D25" s="7">
        <v>249771.07744021801</v>
      </c>
      <c r="E25" s="7">
        <v>5204337.6425105501</v>
      </c>
      <c r="F25" s="23">
        <f t="shared" si="6"/>
        <v>4.7992865681890984E-2</v>
      </c>
      <c r="G25">
        <f t="shared" si="7"/>
        <v>5.9790335410634762E-2</v>
      </c>
      <c r="H25" s="19">
        <f t="shared" si="8"/>
        <v>5.9790335410634769E-6</v>
      </c>
      <c r="I25" s="19">
        <f t="shared" si="9"/>
        <v>2.7E-6</v>
      </c>
      <c r="J25" s="20">
        <f t="shared" si="10"/>
        <v>2.2144568670605471</v>
      </c>
      <c r="K25" s="20">
        <f t="shared" si="11"/>
        <v>2.2144568670605471E-3</v>
      </c>
    </row>
    <row r="26" spans="1:11">
      <c r="B26" t="s">
        <v>40</v>
      </c>
      <c r="C26">
        <v>1.4</v>
      </c>
      <c r="D26" s="7">
        <v>12203.200263594101</v>
      </c>
      <c r="E26" s="7">
        <v>411090.066557827</v>
      </c>
      <c r="F26" s="23">
        <f t="shared" si="6"/>
        <v>2.9684979658533072E-2</v>
      </c>
      <c r="G26">
        <f t="shared" si="7"/>
        <v>3.6982056920832534E-2</v>
      </c>
      <c r="H26" s="19">
        <f t="shared" si="8"/>
        <v>3.6982056920832535E-6</v>
      </c>
      <c r="I26" s="19">
        <f t="shared" si="9"/>
        <v>1.3999999999999999E-6</v>
      </c>
      <c r="J26" s="20">
        <f t="shared" si="10"/>
        <v>2.6415754943451812</v>
      </c>
      <c r="K26" s="20">
        <f t="shared" si="11"/>
        <v>2.6415754943451813E-3</v>
      </c>
    </row>
    <row r="27" spans="1:11">
      <c r="B27" t="s">
        <v>41</v>
      </c>
      <c r="C27">
        <v>1.7</v>
      </c>
      <c r="D27" s="7">
        <v>185969.44205884699</v>
      </c>
      <c r="E27" s="7">
        <v>6408241.2750548301</v>
      </c>
      <c r="F27" s="23">
        <f t="shared" si="6"/>
        <v>2.9020355831913619E-2</v>
      </c>
      <c r="G27">
        <f t="shared" si="7"/>
        <v>3.6154057155640955E-2</v>
      </c>
      <c r="H27" s="19">
        <f t="shared" si="8"/>
        <v>3.6154057155640958E-6</v>
      </c>
      <c r="I27" s="19">
        <f t="shared" si="9"/>
        <v>1.6999999999999998E-6</v>
      </c>
      <c r="J27" s="20">
        <f t="shared" si="10"/>
        <v>2.1267092444494682</v>
      </c>
      <c r="K27" s="20">
        <f t="shared" si="11"/>
        <v>2.1267092444494681E-3</v>
      </c>
    </row>
    <row r="28" spans="1:11">
      <c r="B28" t="s">
        <v>42</v>
      </c>
      <c r="C28">
        <v>2.2000000000000002</v>
      </c>
      <c r="D28" s="7">
        <v>187104.57945075599</v>
      </c>
      <c r="E28" s="7">
        <v>5964699.9961154498</v>
      </c>
      <c r="F28" s="23">
        <f t="shared" si="6"/>
        <v>3.1368648812615738E-2</v>
      </c>
      <c r="G28">
        <f t="shared" si="7"/>
        <v>3.907960083726357E-2</v>
      </c>
      <c r="H28" s="19">
        <f t="shared" si="8"/>
        <v>3.9079600837263568E-6</v>
      </c>
      <c r="I28" s="19">
        <f t="shared" si="9"/>
        <v>2.2000000000000001E-6</v>
      </c>
      <c r="J28" s="20">
        <f t="shared" si="10"/>
        <v>1.7763454926028894</v>
      </c>
      <c r="K28" s="20">
        <f t="shared" si="11"/>
        <v>1.7763454926028894E-3</v>
      </c>
    </row>
    <row r="29" spans="1:11">
      <c r="B29" t="s">
        <v>43</v>
      </c>
      <c r="C29">
        <v>2.2000000000000002</v>
      </c>
      <c r="D29" s="7">
        <v>53238.664211325697</v>
      </c>
      <c r="E29" s="7">
        <v>1091930.61480532</v>
      </c>
      <c r="F29" s="23">
        <f t="shared" si="6"/>
        <v>4.8756453468261442E-2</v>
      </c>
      <c r="G29">
        <f t="shared" si="7"/>
        <v>6.0741626174665567E-2</v>
      </c>
      <c r="H29" s="19">
        <f t="shared" si="8"/>
        <v>6.0741626174665572E-6</v>
      </c>
      <c r="I29" s="19">
        <f t="shared" si="9"/>
        <v>2.2000000000000001E-6</v>
      </c>
      <c r="J29" s="20">
        <f t="shared" si="10"/>
        <v>2.7609830079393443</v>
      </c>
      <c r="K29" s="20">
        <f t="shared" si="11"/>
        <v>2.7609830079393443E-3</v>
      </c>
    </row>
    <row r="30" spans="1:11">
      <c r="B30" t="s">
        <v>44</v>
      </c>
      <c r="C30">
        <v>2.7</v>
      </c>
      <c r="D30" s="7">
        <v>390941.49863371998</v>
      </c>
      <c r="E30" s="7">
        <v>5839573.2941130996</v>
      </c>
      <c r="F30" s="23">
        <f t="shared" si="6"/>
        <v>6.6946928986717211E-2</v>
      </c>
      <c r="G30">
        <f t="shared" si="7"/>
        <v>8.3403632643218609E-2</v>
      </c>
      <c r="H30" s="19">
        <f t="shared" si="8"/>
        <v>8.3403632643218619E-6</v>
      </c>
      <c r="I30" s="19">
        <f t="shared" si="9"/>
        <v>2.7E-6</v>
      </c>
      <c r="J30" s="20">
        <f t="shared" si="10"/>
        <v>3.0890234312303191</v>
      </c>
      <c r="K30" s="20">
        <f t="shared" si="11"/>
        <v>3.089023431230319E-3</v>
      </c>
    </row>
    <row r="31" spans="1:11">
      <c r="B31" t="s">
        <v>45</v>
      </c>
      <c r="C31">
        <v>2</v>
      </c>
      <c r="D31" s="7">
        <v>147336.172205685</v>
      </c>
      <c r="E31" s="7">
        <v>4360166.8162278496</v>
      </c>
      <c r="F31" s="23">
        <f t="shared" si="6"/>
        <v>3.3791407167570543E-2</v>
      </c>
      <c r="G31">
        <f t="shared" si="7"/>
        <v>4.2097914759624828E-2</v>
      </c>
      <c r="H31" s="19">
        <f t="shared" si="8"/>
        <v>4.2097914759624831E-6</v>
      </c>
      <c r="I31" s="19">
        <f t="shared" si="9"/>
        <v>1.9999999999999999E-6</v>
      </c>
      <c r="J31" s="20">
        <f t="shared" si="10"/>
        <v>2.1048957379812419</v>
      </c>
      <c r="K31" s="20">
        <f t="shared" si="11"/>
        <v>2.1048957379812419E-3</v>
      </c>
    </row>
    <row r="32" spans="1:11">
      <c r="B32" t="s">
        <v>46</v>
      </c>
      <c r="C32">
        <v>1.4</v>
      </c>
      <c r="D32" s="7">
        <v>113418.31273363699</v>
      </c>
      <c r="E32" s="7">
        <v>513412.63868711499</v>
      </c>
      <c r="F32" s="23">
        <f t="shared" si="6"/>
        <v>0.22091063637168587</v>
      </c>
      <c r="G32">
        <f t="shared" si="7"/>
        <v>0.27521426063590382</v>
      </c>
      <c r="H32" s="19">
        <f t="shared" si="8"/>
        <v>2.7521426063590383E-5</v>
      </c>
      <c r="I32" s="19">
        <f t="shared" si="9"/>
        <v>1.3999999999999999E-6</v>
      </c>
      <c r="J32" s="20">
        <f t="shared" si="10"/>
        <v>19.658161473993133</v>
      </c>
      <c r="K32" s="20">
        <f t="shared" si="11"/>
        <v>1.9658161473993133E-2</v>
      </c>
    </row>
    <row r="33" spans="1:11">
      <c r="B33" t="s">
        <v>47</v>
      </c>
      <c r="C33">
        <v>2.2999999999999998</v>
      </c>
      <c r="D33" s="7">
        <v>138039.221313619</v>
      </c>
      <c r="E33" s="7">
        <v>2198896.47354285</v>
      </c>
      <c r="F33" s="23">
        <f t="shared" si="6"/>
        <v>6.2776589518655668E-2</v>
      </c>
      <c r="G33">
        <f t="shared" si="7"/>
        <v>7.8208152189429142E-2</v>
      </c>
      <c r="H33" s="19">
        <f t="shared" si="8"/>
        <v>7.820815218942915E-6</v>
      </c>
      <c r="I33" s="19">
        <f t="shared" si="9"/>
        <v>2.2999999999999996E-6</v>
      </c>
      <c r="J33" s="20">
        <f t="shared" si="10"/>
        <v>3.4003544430186592</v>
      </c>
      <c r="K33" s="20">
        <f t="shared" si="11"/>
        <v>3.400354443018659E-3</v>
      </c>
    </row>
    <row r="34" spans="1:11">
      <c r="B34" t="s">
        <v>48</v>
      </c>
      <c r="C34">
        <v>2.8</v>
      </c>
      <c r="D34" s="7">
        <v>343669.439431192</v>
      </c>
      <c r="E34" s="7">
        <v>6972599.0837383298</v>
      </c>
      <c r="F34" s="23">
        <f t="shared" si="6"/>
        <v>4.9288570202280307E-2</v>
      </c>
      <c r="G34">
        <f t="shared" si="7"/>
        <v>6.1404546330662925E-2</v>
      </c>
      <c r="H34" s="19">
        <f t="shared" si="8"/>
        <v>6.140454633066293E-6</v>
      </c>
      <c r="I34" s="19">
        <f t="shared" si="9"/>
        <v>2.7999999999999999E-6</v>
      </c>
      <c r="J34" s="20">
        <f t="shared" si="10"/>
        <v>2.1930195118093905</v>
      </c>
      <c r="K34" s="20">
        <f t="shared" si="11"/>
        <v>2.1930195118093905E-3</v>
      </c>
    </row>
    <row r="35" spans="1:11">
      <c r="B35" t="s">
        <v>49</v>
      </c>
      <c r="C35">
        <v>2.7</v>
      </c>
      <c r="D35" s="7">
        <v>245508.020231587</v>
      </c>
      <c r="E35" s="7">
        <v>4773562.4999540299</v>
      </c>
      <c r="F35" s="23">
        <f t="shared" si="6"/>
        <v>5.143077528239156E-2</v>
      </c>
      <c r="G35">
        <f t="shared" si="7"/>
        <v>6.40733421701776E-2</v>
      </c>
      <c r="H35" s="19">
        <f t="shared" si="8"/>
        <v>6.4073342170177601E-6</v>
      </c>
      <c r="I35" s="19">
        <f t="shared" si="9"/>
        <v>2.7E-6</v>
      </c>
      <c r="J35" s="20">
        <f t="shared" si="10"/>
        <v>2.3730867470436148</v>
      </c>
      <c r="K35" s="20">
        <f t="shared" si="11"/>
        <v>2.3730867470436148E-3</v>
      </c>
    </row>
    <row r="36" spans="1:11">
      <c r="B36" t="s">
        <v>50</v>
      </c>
      <c r="C36">
        <v>1</v>
      </c>
      <c r="D36" s="7">
        <v>51552.766522546102</v>
      </c>
      <c r="E36" s="7">
        <v>749279.08209407795</v>
      </c>
      <c r="F36" s="23">
        <f t="shared" si="6"/>
        <v>6.8803157267472256E-2</v>
      </c>
      <c r="G36">
        <f t="shared" si="7"/>
        <v>8.5716153680005278E-2</v>
      </c>
      <c r="H36" s="19">
        <f t="shared" si="8"/>
        <v>8.5716153680005286E-6</v>
      </c>
      <c r="I36" s="19">
        <f t="shared" si="9"/>
        <v>9.9999999999999995E-7</v>
      </c>
      <c r="J36" s="20">
        <f t="shared" si="10"/>
        <v>8.5716153680005291</v>
      </c>
      <c r="K36" s="20">
        <f t="shared" si="11"/>
        <v>8.5716153680005288E-3</v>
      </c>
    </row>
    <row r="37" spans="1:11">
      <c r="B37" t="s">
        <v>51</v>
      </c>
      <c r="C37">
        <v>2.8</v>
      </c>
      <c r="D37" s="7">
        <v>303928.12084826501</v>
      </c>
      <c r="E37" s="7">
        <v>7633084.27744353</v>
      </c>
      <c r="F37" s="23">
        <f t="shared" si="6"/>
        <v>3.9817210160563894E-2</v>
      </c>
      <c r="G37">
        <f t="shared" si="7"/>
        <v>4.9604963504276567E-2</v>
      </c>
      <c r="H37" s="19">
        <f t="shared" si="8"/>
        <v>4.9604963504276566E-6</v>
      </c>
      <c r="I37" s="19">
        <f t="shared" si="9"/>
        <v>2.7999999999999999E-6</v>
      </c>
      <c r="J37" s="20">
        <f t="shared" si="10"/>
        <v>1.7716058394384488</v>
      </c>
      <c r="K37" s="20">
        <f t="shared" si="11"/>
        <v>1.7716058394384488E-3</v>
      </c>
    </row>
    <row r="38" spans="1:11">
      <c r="B38" t="s">
        <v>52</v>
      </c>
      <c r="C38">
        <v>1.4</v>
      </c>
      <c r="D38" s="7">
        <v>140682.42129143799</v>
      </c>
      <c r="E38" s="7">
        <v>3697551.33739461</v>
      </c>
      <c r="F38" s="23">
        <f t="shared" si="6"/>
        <v>3.8047455857791131E-2</v>
      </c>
      <c r="G38">
        <f t="shared" si="7"/>
        <v>4.7400173232769106E-2</v>
      </c>
      <c r="H38" s="19">
        <f t="shared" si="8"/>
        <v>4.7400173232769109E-6</v>
      </c>
      <c r="I38" s="19">
        <f t="shared" si="9"/>
        <v>1.3999999999999999E-6</v>
      </c>
      <c r="J38" s="20">
        <f t="shared" si="10"/>
        <v>3.3857266594835078</v>
      </c>
      <c r="K38" s="20">
        <f t="shared" si="11"/>
        <v>3.3857266594835077E-3</v>
      </c>
    </row>
    <row r="39" spans="1:11">
      <c r="B39" t="s">
        <v>53</v>
      </c>
      <c r="C39">
        <v>1.4</v>
      </c>
      <c r="D39" s="7">
        <v>29293.623706855898</v>
      </c>
      <c r="E39" s="7">
        <v>808153.83872710704</v>
      </c>
      <c r="F39" s="23">
        <f t="shared" si="6"/>
        <v>3.6247583446482406E-2</v>
      </c>
      <c r="G39">
        <f t="shared" si="7"/>
        <v>4.5157861304954749E-2</v>
      </c>
      <c r="H39" s="19">
        <f t="shared" si="8"/>
        <v>4.5157861304954748E-6</v>
      </c>
      <c r="I39" s="19">
        <f t="shared" si="9"/>
        <v>1.3999999999999999E-6</v>
      </c>
      <c r="J39" s="20">
        <f t="shared" si="10"/>
        <v>3.225561521782482</v>
      </c>
      <c r="K39" s="20">
        <f t="shared" si="11"/>
        <v>3.2255615217824819E-3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3.3859456753707549</v>
      </c>
      <c r="C44" s="28">
        <f>J25</f>
        <v>2.2144568670605471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2.6415754943451812</v>
      </c>
      <c r="C45" s="28">
        <f>J27</f>
        <v>2.1267092444494682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1.7763454926028894</v>
      </c>
      <c r="C46" s="28">
        <f>J29</f>
        <v>2.7609830079393443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3.0890234312303191</v>
      </c>
      <c r="C47" s="28">
        <f>J31</f>
        <v>2.1048957379812419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19.658161473993133</v>
      </c>
      <c r="C48" s="28">
        <f>J33</f>
        <v>3.4003544430186592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2.1930195118093905</v>
      </c>
      <c r="C49" s="28">
        <f>J35</f>
        <v>2.3730867470436148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8.5716153680005291</v>
      </c>
      <c r="C50" s="29">
        <f>J37</f>
        <v>1.7716058394384488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3.3857266594835078</v>
      </c>
      <c r="C51" s="28">
        <f>J39</f>
        <v>3.225561521782482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5.5876766383544636</v>
      </c>
      <c r="C53" s="20">
        <f>AVERAGE(C44:C51)</f>
        <v>2.4972066760892258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6.0657275939095987</v>
      </c>
      <c r="C54" s="20">
        <f>STDEV(C44:C51)</f>
        <v>0.57678674294379062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2.1445585572419188</v>
      </c>
      <c r="C55">
        <f>C54/SQRT(8)</f>
        <v>0.20392490861702817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0.17735270785639876</v>
      </c>
      <c r="F56" s="23"/>
      <c r="H56" s="19"/>
      <c r="I56" s="19"/>
      <c r="J56" s="20"/>
      <c r="K56" s="20"/>
    </row>
    <row r="57" spans="1:11">
      <c r="B57" s="34"/>
      <c r="F57" s="23"/>
      <c r="H57" s="19"/>
      <c r="I57" s="19"/>
      <c r="J57" s="20"/>
      <c r="K57" s="20"/>
    </row>
    <row r="58" spans="1:11"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E83A-8DD3-45F5-A007-8B8A29D03294}">
  <dimension ref="A1:AD58"/>
  <sheetViews>
    <sheetView topLeftCell="A26" zoomScale="85" zoomScaleNormal="85" workbookViewId="0">
      <selection activeCell="B56" sqref="B56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  <col min="22" max="22" width="10.28515625" customWidth="1"/>
  </cols>
  <sheetData>
    <row r="1" spans="1:28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T1" s="1" t="s">
        <v>0</v>
      </c>
      <c r="U1" s="2" t="s">
        <v>1</v>
      </c>
      <c r="V1" s="3" t="s">
        <v>2</v>
      </c>
      <c r="W1" s="3" t="s">
        <v>3</v>
      </c>
      <c r="X1" s="3" t="s">
        <v>4</v>
      </c>
      <c r="Y1" s="4" t="s">
        <v>5</v>
      </c>
      <c r="Z1" s="4" t="s">
        <v>6</v>
      </c>
      <c r="AA1" s="3" t="s">
        <v>7</v>
      </c>
      <c r="AB1" s="3" t="s">
        <v>8</v>
      </c>
    </row>
    <row r="2" spans="1:28">
      <c r="A2" s="5" t="s">
        <v>9</v>
      </c>
      <c r="B2" s="2"/>
      <c r="C2" s="7">
        <v>0</v>
      </c>
      <c r="D2" s="2"/>
      <c r="E2" s="7">
        <v>0</v>
      </c>
      <c r="F2" s="2"/>
      <c r="G2" s="2"/>
      <c r="H2" s="2"/>
      <c r="I2" s="2"/>
      <c r="T2" s="5" t="s">
        <v>9</v>
      </c>
      <c r="U2" s="2"/>
      <c r="V2" s="7">
        <v>0</v>
      </c>
      <c r="W2" s="2"/>
      <c r="X2" s="7">
        <v>0</v>
      </c>
      <c r="Y2" s="2"/>
      <c r="Z2" s="2"/>
      <c r="AA2" s="2"/>
      <c r="AB2" s="2"/>
    </row>
    <row r="3" spans="1:28">
      <c r="A3" s="5" t="s">
        <v>10</v>
      </c>
      <c r="B3" s="2"/>
      <c r="C3" s="7">
        <v>0</v>
      </c>
      <c r="D3" s="2"/>
      <c r="E3" s="7">
        <v>13132625.066090399</v>
      </c>
      <c r="F3" s="8">
        <f t="shared" ref="F3:F10" si="0">C3/E3</f>
        <v>0</v>
      </c>
      <c r="G3" s="8">
        <f t="shared" ref="G3:G10" si="1">D3/E3</f>
        <v>0</v>
      </c>
      <c r="H3" s="2"/>
      <c r="I3" s="2"/>
      <c r="T3" s="5" t="s">
        <v>10</v>
      </c>
      <c r="U3" s="2"/>
      <c r="V3" s="7">
        <v>0</v>
      </c>
      <c r="W3" s="2"/>
      <c r="X3" s="7">
        <v>13132625.066090399</v>
      </c>
      <c r="Y3" s="8">
        <f t="shared" ref="Y3:Y10" si="2">V3/X3</f>
        <v>0</v>
      </c>
      <c r="Z3" s="8">
        <f t="shared" ref="Z3:Z10" si="3">W3/X3</f>
        <v>0</v>
      </c>
      <c r="AA3" s="2"/>
      <c r="AB3" s="2"/>
    </row>
    <row r="4" spans="1:28">
      <c r="A4" s="5" t="s">
        <v>11</v>
      </c>
      <c r="B4" s="9">
        <v>1.25E-3</v>
      </c>
      <c r="C4" s="7">
        <v>3956189.2249308601</v>
      </c>
      <c r="D4" s="10">
        <f>C4-$C$2</f>
        <v>3956189.2249308601</v>
      </c>
      <c r="E4" s="7">
        <v>14838744.583910501</v>
      </c>
      <c r="F4" s="8">
        <f t="shared" si="0"/>
        <v>0.26661212493815117</v>
      </c>
      <c r="G4" s="8">
        <f t="shared" si="1"/>
        <v>0.26661212493815117</v>
      </c>
      <c r="H4" s="9">
        <f>G4/$G$14</f>
        <v>4.3278297553362476E-3</v>
      </c>
      <c r="I4" s="44">
        <f t="shared" ref="I4:I11" si="4">(H4/B4)*100</f>
        <v>346.22638042689982</v>
      </c>
      <c r="T4" s="5" t="s">
        <v>11</v>
      </c>
      <c r="U4" s="9">
        <v>1.25E-3</v>
      </c>
      <c r="V4" s="7">
        <v>3956189.2249308601</v>
      </c>
      <c r="W4" s="10">
        <f>V4-$V$2</f>
        <v>3956189.2249308601</v>
      </c>
      <c r="X4" s="7">
        <v>14838744.583910501</v>
      </c>
      <c r="Y4" s="8">
        <f t="shared" si="2"/>
        <v>0.26661212493815117</v>
      </c>
      <c r="Z4" s="8">
        <f t="shared" si="3"/>
        <v>0.26661212493815117</v>
      </c>
      <c r="AA4" s="9">
        <f>Z4/$Z$14</f>
        <v>4.2561347863515325E-3</v>
      </c>
      <c r="AB4" s="44">
        <f t="shared" ref="AB4:AB11" si="5">(AA4/U4)*100</f>
        <v>340.49078290812258</v>
      </c>
    </row>
    <row r="5" spans="1:28">
      <c r="A5" s="5" t="s">
        <v>12</v>
      </c>
      <c r="B5" s="9">
        <v>6.3E-3</v>
      </c>
      <c r="C5" s="7">
        <v>5487575.1671490902</v>
      </c>
      <c r="D5" s="10">
        <f t="shared" ref="D5:D10" si="6">C5-$C$2</f>
        <v>5487575.1671490902</v>
      </c>
      <c r="E5" s="7">
        <v>10098379.0993948</v>
      </c>
      <c r="F5" s="8">
        <f t="shared" si="0"/>
        <v>0.54341148348035007</v>
      </c>
      <c r="G5" s="8">
        <f t="shared" si="1"/>
        <v>0.54341148348035007</v>
      </c>
      <c r="H5" s="9">
        <f t="shared" ref="H5:H11" si="7">G5/$G$14</f>
        <v>8.8210256309357304E-3</v>
      </c>
      <c r="I5" s="44">
        <f t="shared" si="4"/>
        <v>140.01627985612271</v>
      </c>
      <c r="T5" s="5" t="s">
        <v>12</v>
      </c>
      <c r="U5" s="9">
        <v>6.3E-3</v>
      </c>
      <c r="V5" s="7">
        <v>5487575.1671490902</v>
      </c>
      <c r="W5" s="10">
        <f t="shared" ref="W5:W12" si="8">V5-$V$2</f>
        <v>5487575.1671490902</v>
      </c>
      <c r="X5" s="7">
        <v>10098379.0993948</v>
      </c>
      <c r="Y5" s="8">
        <f t="shared" si="2"/>
        <v>0.54341148348035007</v>
      </c>
      <c r="Z5" s="8">
        <f t="shared" si="3"/>
        <v>0.54341148348035007</v>
      </c>
      <c r="AA5" s="9">
        <f t="shared" ref="AA5:AA12" si="9">Z5/$Z$14</f>
        <v>8.6748962324205668E-3</v>
      </c>
      <c r="AB5" s="44">
        <f t="shared" si="5"/>
        <v>137.69676559397726</v>
      </c>
    </row>
    <row r="6" spans="1:28">
      <c r="A6" s="5" t="s">
        <v>13</v>
      </c>
      <c r="B6" s="9">
        <v>2.5000000000000001E-2</v>
      </c>
      <c r="C6" s="7">
        <v>18957991.7569516</v>
      </c>
      <c r="D6" s="10">
        <f t="shared" si="6"/>
        <v>18957991.7569516</v>
      </c>
      <c r="E6" s="7">
        <v>10597685.960480001</v>
      </c>
      <c r="F6" s="8">
        <f t="shared" si="0"/>
        <v>1.7888803110082852</v>
      </c>
      <c r="G6" s="8">
        <f t="shared" si="1"/>
        <v>1.7888803110082852</v>
      </c>
      <c r="H6" s="9">
        <f t="shared" si="7"/>
        <v>2.903832464676092E-2</v>
      </c>
      <c r="I6" s="44">
        <f t="shared" si="4"/>
        <v>116.15329858704366</v>
      </c>
      <c r="T6" s="5" t="s">
        <v>13</v>
      </c>
      <c r="U6" s="9">
        <v>2.5000000000000001E-2</v>
      </c>
      <c r="V6" s="7">
        <v>18957991.7569516</v>
      </c>
      <c r="W6" s="10">
        <f t="shared" si="8"/>
        <v>18957991.7569516</v>
      </c>
      <c r="X6" s="7">
        <v>10597685.960480001</v>
      </c>
      <c r="Y6" s="8">
        <f t="shared" si="2"/>
        <v>1.7888803110082852</v>
      </c>
      <c r="Z6" s="8">
        <f t="shared" si="3"/>
        <v>1.7888803110082852</v>
      </c>
      <c r="AA6" s="9">
        <f t="shared" si="9"/>
        <v>2.855727481286886E-2</v>
      </c>
      <c r="AB6" s="44">
        <f t="shared" si="5"/>
        <v>114.22909925147545</v>
      </c>
    </row>
    <row r="7" spans="1:28">
      <c r="A7" s="5" t="s">
        <v>14</v>
      </c>
      <c r="B7" s="9">
        <v>0.125</v>
      </c>
      <c r="C7" s="7">
        <v>88348979.626242504</v>
      </c>
      <c r="D7" s="10">
        <f t="shared" si="6"/>
        <v>88348979.626242504</v>
      </c>
      <c r="E7" s="7">
        <v>11245437.607166501</v>
      </c>
      <c r="F7" s="8">
        <f t="shared" si="0"/>
        <v>7.8564287769414509</v>
      </c>
      <c r="G7" s="8">
        <f t="shared" si="1"/>
        <v>7.8564287769414509</v>
      </c>
      <c r="H7" s="9">
        <f t="shared" si="7"/>
        <v>0.12753090745372067</v>
      </c>
      <c r="I7" s="9">
        <f t="shared" si="4"/>
        <v>102.02472596297653</v>
      </c>
      <c r="T7" s="5" t="s">
        <v>14</v>
      </c>
      <c r="U7" s="9">
        <v>0.125</v>
      </c>
      <c r="V7" s="7">
        <v>88348979.626242504</v>
      </c>
      <c r="W7" s="10">
        <f t="shared" si="8"/>
        <v>88348979.626242504</v>
      </c>
      <c r="X7" s="7">
        <v>11245437.607166501</v>
      </c>
      <c r="Y7" s="8">
        <f t="shared" si="2"/>
        <v>7.8564287769414509</v>
      </c>
      <c r="Z7" s="8">
        <f t="shared" si="3"/>
        <v>7.8564287769414509</v>
      </c>
      <c r="AA7" s="9">
        <f t="shared" si="9"/>
        <v>0.12541822627830862</v>
      </c>
      <c r="AB7" s="9">
        <f t="shared" si="5"/>
        <v>100.3345810226469</v>
      </c>
    </row>
    <row r="8" spans="1:28">
      <c r="A8" s="5" t="s">
        <v>15</v>
      </c>
      <c r="B8" s="9">
        <v>0.3125</v>
      </c>
      <c r="C8" s="7">
        <v>210108711.61904201</v>
      </c>
      <c r="D8" s="10">
        <f t="shared" si="6"/>
        <v>210108711.61904201</v>
      </c>
      <c r="E8" s="7">
        <v>11061365.1891209</v>
      </c>
      <c r="F8" s="8">
        <f t="shared" si="0"/>
        <v>18.994826409464235</v>
      </c>
      <c r="G8" s="8">
        <f t="shared" si="1"/>
        <v>18.994826409464235</v>
      </c>
      <c r="H8" s="9">
        <f t="shared" si="7"/>
        <v>0.30833697061375726</v>
      </c>
      <c r="I8" s="9">
        <f t="shared" si="4"/>
        <v>98.667830596402311</v>
      </c>
      <c r="T8" s="5" t="s">
        <v>15</v>
      </c>
      <c r="U8" s="9">
        <v>0.3125</v>
      </c>
      <c r="V8" s="7">
        <v>210108711.61904201</v>
      </c>
      <c r="W8" s="10">
        <f t="shared" si="8"/>
        <v>210108711.61904201</v>
      </c>
      <c r="X8" s="7">
        <v>11061365.1891209</v>
      </c>
      <c r="Y8" s="8">
        <f t="shared" si="2"/>
        <v>18.994826409464235</v>
      </c>
      <c r="Z8" s="8">
        <f t="shared" si="3"/>
        <v>18.994826409464235</v>
      </c>
      <c r="AA8" s="9">
        <f t="shared" si="9"/>
        <v>0.3032290502946326</v>
      </c>
      <c r="AB8" s="9">
        <f t="shared" si="5"/>
        <v>97.033296094282434</v>
      </c>
    </row>
    <row r="9" spans="1:28">
      <c r="A9" s="5" t="s">
        <v>16</v>
      </c>
      <c r="B9" s="9">
        <v>0.625</v>
      </c>
      <c r="C9" s="7">
        <v>341624372.06662297</v>
      </c>
      <c r="D9" s="10">
        <f t="shared" si="6"/>
        <v>341624372.06662297</v>
      </c>
      <c r="E9" s="7">
        <v>8722756.4858250804</v>
      </c>
      <c r="F9" s="8">
        <f t="shared" si="0"/>
        <v>39.164726496925582</v>
      </c>
      <c r="G9" s="8">
        <f t="shared" si="1"/>
        <v>39.164726496925582</v>
      </c>
      <c r="H9" s="9">
        <f t="shared" si="7"/>
        <v>0.63574853818940447</v>
      </c>
      <c r="I9" s="9">
        <f t="shared" si="4"/>
        <v>101.7197661103047</v>
      </c>
      <c r="T9" s="5" t="s">
        <v>16</v>
      </c>
      <c r="U9" s="9">
        <v>0.625</v>
      </c>
      <c r="V9" s="7">
        <v>341624372.06662297</v>
      </c>
      <c r="W9" s="10">
        <f t="shared" si="8"/>
        <v>341624372.06662297</v>
      </c>
      <c r="X9" s="7">
        <v>8722756.4858250804</v>
      </c>
      <c r="Y9" s="8">
        <f t="shared" si="2"/>
        <v>39.164726496925582</v>
      </c>
      <c r="Z9" s="8">
        <f t="shared" si="3"/>
        <v>39.164726496925582</v>
      </c>
      <c r="AA9" s="9">
        <f t="shared" si="9"/>
        <v>0.62521670715530087</v>
      </c>
      <c r="AB9" s="9">
        <f t="shared" si="5"/>
        <v>100.03467314484813</v>
      </c>
    </row>
    <row r="10" spans="1:28">
      <c r="A10" s="5" t="s">
        <v>17</v>
      </c>
      <c r="B10" s="9">
        <v>2.5</v>
      </c>
      <c r="C10" s="7">
        <v>899712238.07289898</v>
      </c>
      <c r="D10" s="10">
        <f t="shared" si="6"/>
        <v>899712238.07289898</v>
      </c>
      <c r="E10" s="7">
        <v>5817471.7318383697</v>
      </c>
      <c r="F10" s="8">
        <f t="shared" si="0"/>
        <v>154.65691619073539</v>
      </c>
      <c r="G10" s="8">
        <f t="shared" si="1"/>
        <v>154.65691619073539</v>
      </c>
      <c r="H10" s="9">
        <f t="shared" si="7"/>
        <v>2.5104964896629518</v>
      </c>
      <c r="I10" s="9">
        <f t="shared" si="4"/>
        <v>100.41985958651807</v>
      </c>
      <c r="T10" s="5" t="s">
        <v>17</v>
      </c>
      <c r="U10" s="9">
        <v>2.5</v>
      </c>
      <c r="V10" s="7">
        <v>899712238.07289898</v>
      </c>
      <c r="W10" s="10">
        <f t="shared" si="8"/>
        <v>899712238.07289898</v>
      </c>
      <c r="X10" s="7">
        <v>5817471.7318383697</v>
      </c>
      <c r="Y10" s="8">
        <f t="shared" si="2"/>
        <v>154.65691619073539</v>
      </c>
      <c r="Z10" s="8">
        <f t="shared" si="3"/>
        <v>154.65691619073539</v>
      </c>
      <c r="AA10" s="9">
        <f t="shared" si="9"/>
        <v>2.4689075228740682</v>
      </c>
      <c r="AB10" s="9">
        <f t="shared" si="5"/>
        <v>98.756300914962722</v>
      </c>
    </row>
    <row r="11" spans="1:28">
      <c r="A11" s="5" t="s">
        <v>18</v>
      </c>
      <c r="B11" s="9">
        <v>6.25</v>
      </c>
      <c r="C11" s="7">
        <v>2145306387.77372</v>
      </c>
      <c r="D11" s="10">
        <f>C11-$C$2</f>
        <v>2145306387.77372</v>
      </c>
      <c r="E11" s="7">
        <v>5570984.7016155701</v>
      </c>
      <c r="F11" s="8">
        <f>C11/E11</f>
        <v>385.08567204494153</v>
      </c>
      <c r="G11" s="8">
        <f>D11/E11</f>
        <v>385.08567204494153</v>
      </c>
      <c r="H11" s="9">
        <f t="shared" si="7"/>
        <v>6.2509731326599232</v>
      </c>
      <c r="I11" s="9">
        <f t="shared" si="4"/>
        <v>100.01557012255877</v>
      </c>
      <c r="T11" s="5" t="s">
        <v>18</v>
      </c>
      <c r="U11" s="9">
        <v>6.25</v>
      </c>
      <c r="V11" s="7">
        <v>2145306387.77372</v>
      </c>
      <c r="W11" s="10">
        <f t="shared" si="8"/>
        <v>2145306387.77372</v>
      </c>
      <c r="X11" s="7">
        <v>5570984.7016155701</v>
      </c>
      <c r="Y11" s="8">
        <f>V11/X11</f>
        <v>385.08567204494153</v>
      </c>
      <c r="Z11" s="8">
        <f>W11/X11</f>
        <v>385.08567204494153</v>
      </c>
      <c r="AA11" s="9">
        <f t="shared" si="9"/>
        <v>6.1474193077161967</v>
      </c>
      <c r="AB11" s="9">
        <f t="shared" si="5"/>
        <v>98.358708923459147</v>
      </c>
    </row>
    <row r="12" spans="1:28">
      <c r="A12" s="5" t="s">
        <v>19</v>
      </c>
      <c r="B12">
        <v>12.5</v>
      </c>
      <c r="C12" s="7">
        <v>3743978854.3537502</v>
      </c>
      <c r="D12" s="10">
        <f t="shared" ref="D12" si="10">C12-$C$2</f>
        <v>3743978854.3537502</v>
      </c>
      <c r="E12" s="7">
        <v>4768058.6584325004</v>
      </c>
      <c r="F12" s="8">
        <f>C12/E12</f>
        <v>785.22080422235899</v>
      </c>
      <c r="G12" s="8">
        <f>D12/E12</f>
        <v>785.22080422235899</v>
      </c>
      <c r="H12" s="9">
        <f>G12/$G$14</f>
        <v>12.74623936106028</v>
      </c>
      <c r="I12" s="9">
        <f>(H12/B12)*100</f>
        <v>101.96991488848224</v>
      </c>
      <c r="T12" s="5" t="s">
        <v>19</v>
      </c>
      <c r="U12">
        <v>12.5</v>
      </c>
      <c r="V12" s="7">
        <v>3743978854.3537502</v>
      </c>
      <c r="W12" s="10">
        <f t="shared" si="8"/>
        <v>3743978854.3537502</v>
      </c>
      <c r="X12" s="7">
        <v>4768058.6584325004</v>
      </c>
      <c r="Y12" s="8">
        <f>V12/X12</f>
        <v>785.22080422235899</v>
      </c>
      <c r="Z12" s="8">
        <f>W12/X12</f>
        <v>785.22080422235899</v>
      </c>
      <c r="AA12" s="9">
        <f t="shared" si="9"/>
        <v>12.535084743775208</v>
      </c>
      <c r="AB12" s="9">
        <f>(AA12/U12)*100</f>
        <v>100.28067795020166</v>
      </c>
    </row>
    <row r="13" spans="1:28">
      <c r="A13" s="35" t="s">
        <v>64</v>
      </c>
      <c r="D13" s="10"/>
      <c r="T13" s="35" t="s">
        <v>65</v>
      </c>
      <c r="W13" s="10"/>
    </row>
    <row r="14" spans="1:28">
      <c r="C14" s="11" t="s">
        <v>20</v>
      </c>
      <c r="D14" s="12">
        <f>SLOPE(D4:D12,B4:B12)</f>
        <v>301745393.64293104</v>
      </c>
      <c r="E14" s="11"/>
      <c r="F14" s="11" t="s">
        <v>21</v>
      </c>
      <c r="G14" s="13">
        <f>SLOPE(G5:G11,B5:B11)</f>
        <v>61.604115690876327</v>
      </c>
      <c r="V14" s="11" t="s">
        <v>20</v>
      </c>
      <c r="W14" s="12">
        <f>SLOPE(W4:W12,U4:U12)</f>
        <v>301745393.64293104</v>
      </c>
      <c r="X14" s="11"/>
      <c r="Y14" s="11" t="s">
        <v>21</v>
      </c>
      <c r="Z14" s="13">
        <f>SLOPE(Z5:Z12,U5:U12)</f>
        <v>62.641842498295951</v>
      </c>
    </row>
    <row r="16" spans="1:28">
      <c r="D16" s="7"/>
      <c r="E16" s="7"/>
      <c r="F16" s="14"/>
      <c r="W16" s="7"/>
      <c r="X16" s="7"/>
      <c r="Y16" s="14"/>
    </row>
    <row r="17" spans="1:30">
      <c r="A17" t="s">
        <v>22</v>
      </c>
      <c r="D17" s="7">
        <v>363781257.35505301</v>
      </c>
      <c r="E17" s="7">
        <v>11153497.5061746</v>
      </c>
      <c r="F17" s="14">
        <f t="shared" ref="F17:F19" si="11">D17/E17</f>
        <v>32.615890858778869</v>
      </c>
      <c r="G17" s="15" t="s">
        <v>24</v>
      </c>
      <c r="H17" s="16">
        <f>AVERAGE(F17:F19)</f>
        <v>34.088983712258226</v>
      </c>
      <c r="I17" s="17"/>
      <c r="T17" t="s">
        <v>22</v>
      </c>
      <c r="W17" s="7">
        <v>57741010.457227103</v>
      </c>
      <c r="X17" s="7">
        <v>11153497.5061746</v>
      </c>
      <c r="Y17" s="14">
        <f t="shared" ref="Y17:Y19" si="12">W17/X17</f>
        <v>5.1769420690919201</v>
      </c>
      <c r="Z17" s="15" t="s">
        <v>24</v>
      </c>
      <c r="AA17" s="16">
        <f>AVERAGE(Y17:Y19)</f>
        <v>5.1459475246926099</v>
      </c>
      <c r="AB17" s="17"/>
    </row>
    <row r="18" spans="1:30">
      <c r="A18" t="s">
        <v>23</v>
      </c>
      <c r="D18" s="7">
        <v>369947997.86313403</v>
      </c>
      <c r="E18" s="7">
        <v>11246326.2930531</v>
      </c>
      <c r="F18" s="14">
        <f t="shared" si="11"/>
        <v>32.895008398578334</v>
      </c>
      <c r="G18" s="15" t="s">
        <v>26</v>
      </c>
      <c r="H18" s="16">
        <f>STDEV(F17:F19)</f>
        <v>2.3139611289867297</v>
      </c>
      <c r="I18" s="16"/>
      <c r="T18" t="s">
        <v>23</v>
      </c>
      <c r="W18" s="7">
        <v>60987398.091700502</v>
      </c>
      <c r="X18" s="7">
        <v>11246326.2930531</v>
      </c>
      <c r="Y18" s="14">
        <f t="shared" si="12"/>
        <v>5.4228729011155101</v>
      </c>
      <c r="Z18" s="15" t="s">
        <v>26</v>
      </c>
      <c r="AA18" s="16">
        <f>STDEV(Y17:Y19)</f>
        <v>0.29365200793510821</v>
      </c>
      <c r="AB18" s="16"/>
    </row>
    <row r="19" spans="1:30">
      <c r="A19" t="s">
        <v>25</v>
      </c>
      <c r="D19" s="7">
        <v>383680744.05948597</v>
      </c>
      <c r="E19" s="7">
        <v>10438573.362508999</v>
      </c>
      <c r="F19" s="14">
        <f t="shared" si="11"/>
        <v>36.756051879417463</v>
      </c>
      <c r="G19" s="15" t="s">
        <v>27</v>
      </c>
      <c r="H19" s="16">
        <f>(H18/H17)*100</f>
        <v>6.7880026829742093</v>
      </c>
      <c r="I19" s="16"/>
      <c r="T19" t="s">
        <v>25</v>
      </c>
      <c r="W19" s="7">
        <v>50502106.072844803</v>
      </c>
      <c r="X19" s="7">
        <v>10438573.362508999</v>
      </c>
      <c r="Y19" s="14">
        <f t="shared" si="12"/>
        <v>4.8380276038704002</v>
      </c>
      <c r="Z19" s="15" t="s">
        <v>27</v>
      </c>
      <c r="AA19" s="16">
        <f>(AA18/AA17)*100</f>
        <v>5.7064710925642279</v>
      </c>
      <c r="AB19" s="16"/>
    </row>
    <row r="20" spans="1:30">
      <c r="F20" s="14"/>
      <c r="G20" s="15"/>
      <c r="Y20" s="14"/>
      <c r="Z20" s="15"/>
    </row>
    <row r="21" spans="1:30">
      <c r="A21" s="5"/>
      <c r="F21" s="14"/>
      <c r="G21" s="15"/>
      <c r="H21" s="20"/>
      <c r="I21" s="14"/>
      <c r="T21" s="5"/>
      <c r="Y21" s="14"/>
      <c r="Z21" s="15"/>
      <c r="AA21" s="20"/>
      <c r="AB21" s="14"/>
    </row>
    <row r="22" spans="1:30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  <c r="U22" s="25" t="s">
        <v>28</v>
      </c>
      <c r="V22" s="26" t="s">
        <v>29</v>
      </c>
      <c r="W22" s="26" t="s">
        <v>30</v>
      </c>
      <c r="X22" s="26" t="s">
        <v>31</v>
      </c>
      <c r="Y22" s="26" t="s">
        <v>32</v>
      </c>
      <c r="Z22" s="26" t="s">
        <v>33</v>
      </c>
      <c r="AA22" s="26" t="s">
        <v>34</v>
      </c>
      <c r="AB22" s="26" t="s">
        <v>35</v>
      </c>
      <c r="AC22" s="26" t="s">
        <v>36</v>
      </c>
      <c r="AD22" s="26" t="s">
        <v>37</v>
      </c>
    </row>
    <row r="23" spans="1:30">
      <c r="J23" s="27"/>
      <c r="AC23" s="27"/>
    </row>
    <row r="24" spans="1:30">
      <c r="B24" t="s">
        <v>38</v>
      </c>
      <c r="C24">
        <v>2.4</v>
      </c>
      <c r="D24" s="7">
        <v>255380452.080127</v>
      </c>
      <c r="E24" s="7">
        <v>5241483.1738338899</v>
      </c>
      <c r="F24" s="23">
        <f t="shared" ref="F24:F39" si="13">D24/E24</f>
        <v>48.722936544949093</v>
      </c>
      <c r="G24">
        <f t="shared" ref="G24:G39" si="14">F24/$G$14</f>
        <v>0.79090391930039572</v>
      </c>
      <c r="H24" s="19">
        <f t="shared" ref="H24:H39" si="15">(G24*10^-4)</f>
        <v>7.9090391930039574E-5</v>
      </c>
      <c r="I24" s="19">
        <f t="shared" ref="I24:I39" si="16">C24*(10^-6)</f>
        <v>2.3999999999999999E-6</v>
      </c>
      <c r="J24" s="20">
        <f t="shared" ref="J24:J39" si="17">H24/I24</f>
        <v>32.954329970849827</v>
      </c>
      <c r="K24" s="20">
        <f t="shared" ref="K24:K39" si="18">J24/1000</f>
        <v>3.2954329970849829E-2</v>
      </c>
      <c r="U24" t="s">
        <v>38</v>
      </c>
      <c r="V24">
        <v>2.4</v>
      </c>
      <c r="W24" s="7">
        <v>300460609.62028098</v>
      </c>
      <c r="X24" s="7">
        <v>5241483.1738338899</v>
      </c>
      <c r="Y24" s="23">
        <f t="shared" ref="Y24:Y39" si="19">W24/X24</f>
        <v>57.323585644654216</v>
      </c>
      <c r="Z24">
        <f>Y24/$Z$14</f>
        <v>0.91510056790257399</v>
      </c>
      <c r="AA24" s="19">
        <f t="shared" ref="AA24:AA39" si="20">(Z24*10^-4)</f>
        <v>9.1510056790257402E-5</v>
      </c>
      <c r="AB24" s="19">
        <f t="shared" ref="AB24:AB39" si="21">V24*(10^-6)</f>
        <v>2.3999999999999999E-6</v>
      </c>
      <c r="AC24" s="20">
        <f t="shared" ref="AC24:AC39" si="22">AA24/AB24</f>
        <v>38.129190329273918</v>
      </c>
      <c r="AD24" s="20">
        <f t="shared" ref="AD24:AD39" si="23">AC24/1000</f>
        <v>3.8129190329273921E-2</v>
      </c>
    </row>
    <row r="25" spans="1:30">
      <c r="B25" t="s">
        <v>39</v>
      </c>
      <c r="C25">
        <v>2.7</v>
      </c>
      <c r="D25" s="7">
        <v>19551068.521156799</v>
      </c>
      <c r="E25" s="7">
        <v>8342481.6294507701</v>
      </c>
      <c r="F25" s="23">
        <f t="shared" si="13"/>
        <v>2.3435554778013876</v>
      </c>
      <c r="G25">
        <f t="shared" si="14"/>
        <v>3.8042190063422535E-2</v>
      </c>
      <c r="H25" s="19">
        <f t="shared" si="15"/>
        <v>3.8042190063422535E-6</v>
      </c>
      <c r="I25" s="19">
        <f t="shared" si="16"/>
        <v>2.7E-6</v>
      </c>
      <c r="J25" s="20">
        <f t="shared" si="17"/>
        <v>1.4089700023489828</v>
      </c>
      <c r="K25" s="20">
        <f t="shared" si="18"/>
        <v>1.4089700023489828E-3</v>
      </c>
      <c r="U25" t="s">
        <v>39</v>
      </c>
      <c r="V25">
        <v>2.7</v>
      </c>
      <c r="W25" s="7">
        <v>2712854.5985763902</v>
      </c>
      <c r="X25" s="7">
        <v>8342481.6294507701</v>
      </c>
      <c r="Y25" s="23">
        <f t="shared" si="19"/>
        <v>0.32518556456863207</v>
      </c>
      <c r="Z25">
        <f t="shared" ref="Z25:Z39" si="24">Y25/$Z$14</f>
        <v>5.1911877364954279E-3</v>
      </c>
      <c r="AA25" s="19">
        <f t="shared" si="20"/>
        <v>5.1911877364954282E-7</v>
      </c>
      <c r="AB25" s="19">
        <f t="shared" si="21"/>
        <v>2.7E-6</v>
      </c>
      <c r="AC25" s="20">
        <f t="shared" si="22"/>
        <v>0.19226621246279363</v>
      </c>
      <c r="AD25" s="20">
        <f t="shared" si="23"/>
        <v>1.9226621246279363E-4</v>
      </c>
    </row>
    <row r="26" spans="1:30">
      <c r="B26" t="s">
        <v>40</v>
      </c>
      <c r="C26">
        <v>1.4</v>
      </c>
      <c r="D26" s="7">
        <v>5822427.6719541401</v>
      </c>
      <c r="E26" s="7">
        <v>4673513.8770685801</v>
      </c>
      <c r="F26" s="23">
        <f t="shared" si="13"/>
        <v>1.2458351093216837</v>
      </c>
      <c r="G26">
        <f t="shared" si="14"/>
        <v>2.0223244751587172E-2</v>
      </c>
      <c r="H26" s="19">
        <f t="shared" si="15"/>
        <v>2.0223244751587175E-6</v>
      </c>
      <c r="I26" s="19">
        <f t="shared" si="16"/>
        <v>1.3999999999999999E-6</v>
      </c>
      <c r="J26" s="20">
        <f t="shared" si="17"/>
        <v>1.4445174822562268</v>
      </c>
      <c r="K26" s="20">
        <f t="shared" si="18"/>
        <v>1.4445174822562267E-3</v>
      </c>
      <c r="U26" t="s">
        <v>40</v>
      </c>
      <c r="V26">
        <v>1.4</v>
      </c>
      <c r="W26" s="7">
        <v>9444440.5306046102</v>
      </c>
      <c r="X26" s="7">
        <v>4673513.8770685801</v>
      </c>
      <c r="Y26" s="23">
        <f t="shared" si="19"/>
        <v>2.020843583442733</v>
      </c>
      <c r="Z26">
        <f t="shared" si="24"/>
        <v>3.2260283268291577E-2</v>
      </c>
      <c r="AA26" s="19">
        <f t="shared" si="20"/>
        <v>3.2260283268291578E-6</v>
      </c>
      <c r="AB26" s="19">
        <f t="shared" si="21"/>
        <v>1.3999999999999999E-6</v>
      </c>
      <c r="AC26" s="20">
        <f t="shared" si="22"/>
        <v>2.3043059477351129</v>
      </c>
      <c r="AD26" s="20">
        <f t="shared" si="23"/>
        <v>2.304305947735113E-3</v>
      </c>
    </row>
    <row r="27" spans="1:30">
      <c r="B27" t="s">
        <v>41</v>
      </c>
      <c r="C27">
        <v>1.7</v>
      </c>
      <c r="D27" s="7">
        <v>13438061.262666799</v>
      </c>
      <c r="E27" s="7">
        <v>7860793.6074911496</v>
      </c>
      <c r="F27" s="23">
        <f t="shared" si="13"/>
        <v>1.7095044004031152</v>
      </c>
      <c r="G27">
        <f t="shared" si="14"/>
        <v>2.7749840757089153E-2</v>
      </c>
      <c r="H27" s="19">
        <f t="shared" si="15"/>
        <v>2.7749840757089154E-6</v>
      </c>
      <c r="I27" s="19">
        <f t="shared" si="16"/>
        <v>1.6999999999999998E-6</v>
      </c>
      <c r="J27" s="20">
        <f t="shared" si="17"/>
        <v>1.6323435739464209</v>
      </c>
      <c r="K27" s="20">
        <f t="shared" si="18"/>
        <v>1.6323435739464208E-3</v>
      </c>
      <c r="U27" t="s">
        <v>41</v>
      </c>
      <c r="V27">
        <v>1.7</v>
      </c>
      <c r="W27" s="7">
        <v>1455738.8795849599</v>
      </c>
      <c r="X27" s="7">
        <v>7860793.6074911496</v>
      </c>
      <c r="Y27" s="23">
        <f t="shared" si="19"/>
        <v>0.18518981063154685</v>
      </c>
      <c r="Z27">
        <f t="shared" si="24"/>
        <v>2.9563276437244734E-3</v>
      </c>
      <c r="AA27" s="19">
        <f t="shared" si="20"/>
        <v>2.9563276437244735E-7</v>
      </c>
      <c r="AB27" s="19">
        <f t="shared" si="21"/>
        <v>1.6999999999999998E-6</v>
      </c>
      <c r="AC27" s="20">
        <f t="shared" si="22"/>
        <v>0.17390162610143964</v>
      </c>
      <c r="AD27" s="20">
        <f t="shared" si="23"/>
        <v>1.7390162610143964E-4</v>
      </c>
    </row>
    <row r="28" spans="1:30">
      <c r="B28" t="s">
        <v>42</v>
      </c>
      <c r="C28">
        <v>2.2000000000000002</v>
      </c>
      <c r="D28" s="7">
        <v>500973965.78861398</v>
      </c>
      <c r="E28" s="7">
        <v>3462220.09346232</v>
      </c>
      <c r="F28" s="23">
        <f t="shared" si="13"/>
        <v>144.69731913768243</v>
      </c>
      <c r="G28">
        <f t="shared" si="14"/>
        <v>2.348825521070053</v>
      </c>
      <c r="H28" s="19">
        <f t="shared" si="15"/>
        <v>2.3488255210700533E-4</v>
      </c>
      <c r="I28" s="19">
        <f t="shared" si="16"/>
        <v>2.2000000000000001E-6</v>
      </c>
      <c r="J28" s="20">
        <f t="shared" si="17"/>
        <v>106.76479641227515</v>
      </c>
      <c r="K28" s="20">
        <f t="shared" si="18"/>
        <v>0.10676479641227514</v>
      </c>
      <c r="U28" t="s">
        <v>42</v>
      </c>
      <c r="V28">
        <v>2.2000000000000002</v>
      </c>
      <c r="W28" s="7">
        <v>49229236.067887701</v>
      </c>
      <c r="X28" s="7">
        <v>3462220.09346232</v>
      </c>
      <c r="Y28" s="23">
        <f t="shared" si="19"/>
        <v>14.218979365536823</v>
      </c>
      <c r="Z28">
        <f t="shared" si="24"/>
        <v>0.22698852393946781</v>
      </c>
      <c r="AA28" s="19">
        <f t="shared" si="20"/>
        <v>2.2698852393946783E-5</v>
      </c>
      <c r="AB28" s="19">
        <f t="shared" si="21"/>
        <v>2.2000000000000001E-6</v>
      </c>
      <c r="AC28" s="20">
        <f t="shared" si="22"/>
        <v>10.317660179066719</v>
      </c>
      <c r="AD28" s="20">
        <f t="shared" si="23"/>
        <v>1.0317660179066719E-2</v>
      </c>
    </row>
    <row r="29" spans="1:30">
      <c r="B29" t="s">
        <v>43</v>
      </c>
      <c r="C29">
        <v>2.2000000000000002</v>
      </c>
      <c r="D29" s="7">
        <v>131060176.90444501</v>
      </c>
      <c r="E29" s="7">
        <v>7776185.0075299302</v>
      </c>
      <c r="F29" s="23">
        <f t="shared" si="13"/>
        <v>16.854045624883568</v>
      </c>
      <c r="G29">
        <f t="shared" si="14"/>
        <v>0.27358635759752786</v>
      </c>
      <c r="H29" s="19">
        <f t="shared" si="15"/>
        <v>2.7358635759752787E-5</v>
      </c>
      <c r="I29" s="19">
        <f t="shared" si="16"/>
        <v>2.2000000000000001E-6</v>
      </c>
      <c r="J29" s="20">
        <f t="shared" si="17"/>
        <v>12.435743527160357</v>
      </c>
      <c r="K29" s="20">
        <f t="shared" si="18"/>
        <v>1.2435743527160356E-2</v>
      </c>
      <c r="U29" t="s">
        <v>43</v>
      </c>
      <c r="V29">
        <v>2.2000000000000002</v>
      </c>
      <c r="W29" s="7">
        <v>12140646.4504342</v>
      </c>
      <c r="X29" s="7">
        <v>7776185.0075299302</v>
      </c>
      <c r="Y29" s="23">
        <f t="shared" si="19"/>
        <v>1.5612599801416789</v>
      </c>
      <c r="Z29">
        <f t="shared" si="24"/>
        <v>2.4923596080114501E-2</v>
      </c>
      <c r="AA29" s="19">
        <f t="shared" si="20"/>
        <v>2.4923596080114503E-6</v>
      </c>
      <c r="AB29" s="19">
        <f t="shared" si="21"/>
        <v>2.2000000000000001E-6</v>
      </c>
      <c r="AC29" s="20">
        <f t="shared" si="22"/>
        <v>1.1328907309142955</v>
      </c>
      <c r="AD29" s="20">
        <f t="shared" si="23"/>
        <v>1.1328907309142956E-3</v>
      </c>
    </row>
    <row r="30" spans="1:30">
      <c r="B30" t="s">
        <v>44</v>
      </c>
      <c r="C30">
        <v>2.7</v>
      </c>
      <c r="D30" s="7">
        <v>362095391.73926097</v>
      </c>
      <c r="E30" s="7">
        <v>3550102.6104620299</v>
      </c>
      <c r="F30" s="23">
        <f t="shared" si="13"/>
        <v>101.99575377685657</v>
      </c>
      <c r="G30">
        <f t="shared" si="14"/>
        <v>1.6556646034602898</v>
      </c>
      <c r="H30" s="19">
        <f t="shared" si="15"/>
        <v>1.6556646034602898E-4</v>
      </c>
      <c r="I30" s="19">
        <f t="shared" si="16"/>
        <v>2.7E-6</v>
      </c>
      <c r="J30" s="20">
        <f t="shared" si="17"/>
        <v>61.320911239269989</v>
      </c>
      <c r="K30" s="20">
        <f t="shared" si="18"/>
        <v>6.1320911239269991E-2</v>
      </c>
      <c r="U30" t="s">
        <v>44</v>
      </c>
      <c r="V30">
        <v>2.7</v>
      </c>
      <c r="W30" s="7">
        <v>64243661.713730797</v>
      </c>
      <c r="X30" s="7">
        <v>3550102.6104620299</v>
      </c>
      <c r="Y30" s="23">
        <f t="shared" si="19"/>
        <v>18.096283055145207</v>
      </c>
      <c r="Z30">
        <f t="shared" si="24"/>
        <v>0.28888491036382719</v>
      </c>
      <c r="AA30" s="19">
        <f t="shared" si="20"/>
        <v>2.888849103638272E-5</v>
      </c>
      <c r="AB30" s="19">
        <f t="shared" si="21"/>
        <v>2.7E-6</v>
      </c>
      <c r="AC30" s="20">
        <f t="shared" si="22"/>
        <v>10.699441124586192</v>
      </c>
      <c r="AD30" s="20">
        <f t="shared" si="23"/>
        <v>1.0699441124586193E-2</v>
      </c>
    </row>
    <row r="31" spans="1:30">
      <c r="B31" t="s">
        <v>45</v>
      </c>
      <c r="C31">
        <v>2</v>
      </c>
      <c r="D31" s="7">
        <v>89523857.702523693</v>
      </c>
      <c r="E31" s="7">
        <v>3896755.9515935201</v>
      </c>
      <c r="F31" s="23">
        <f t="shared" si="13"/>
        <v>22.973945203295127</v>
      </c>
      <c r="G31">
        <f t="shared" si="14"/>
        <v>0.37292873934878357</v>
      </c>
      <c r="H31" s="19">
        <f t="shared" si="15"/>
        <v>3.7292873934878358E-5</v>
      </c>
      <c r="I31" s="19">
        <f t="shared" si="16"/>
        <v>1.9999999999999999E-6</v>
      </c>
      <c r="J31" s="20">
        <f t="shared" si="17"/>
        <v>18.646436967439179</v>
      </c>
      <c r="K31" s="20">
        <f t="shared" si="18"/>
        <v>1.864643696743918E-2</v>
      </c>
      <c r="U31" t="s">
        <v>45</v>
      </c>
      <c r="V31">
        <v>2</v>
      </c>
      <c r="W31" s="7">
        <v>2433679.3008032199</v>
      </c>
      <c r="X31" s="7">
        <v>3896755.9515935201</v>
      </c>
      <c r="Y31" s="23">
        <f t="shared" si="19"/>
        <v>0.62453983031911531</v>
      </c>
      <c r="Z31">
        <f t="shared" si="24"/>
        <v>9.9700105458440935E-3</v>
      </c>
      <c r="AA31" s="19">
        <f t="shared" si="20"/>
        <v>9.9700105458440949E-7</v>
      </c>
      <c r="AB31" s="19">
        <f t="shared" si="21"/>
        <v>1.9999999999999999E-6</v>
      </c>
      <c r="AC31" s="20">
        <f t="shared" si="22"/>
        <v>0.49850052729220479</v>
      </c>
      <c r="AD31" s="20">
        <f t="shared" si="23"/>
        <v>4.9850052729220483E-4</v>
      </c>
    </row>
    <row r="32" spans="1:30">
      <c r="B32" t="s">
        <v>46</v>
      </c>
      <c r="C32">
        <v>1.4</v>
      </c>
      <c r="D32" s="7">
        <v>106077664.36684901</v>
      </c>
      <c r="E32" s="7">
        <v>4672291.5639599096</v>
      </c>
      <c r="F32" s="23">
        <f t="shared" si="13"/>
        <v>22.703562676843084</v>
      </c>
      <c r="G32">
        <f t="shared" si="14"/>
        <v>0.36853970586587803</v>
      </c>
      <c r="H32" s="19">
        <f t="shared" si="15"/>
        <v>3.6853970586587807E-5</v>
      </c>
      <c r="I32" s="19">
        <f t="shared" si="16"/>
        <v>1.3999999999999999E-6</v>
      </c>
      <c r="J32" s="20">
        <f t="shared" si="17"/>
        <v>26.324264704705577</v>
      </c>
      <c r="K32" s="20">
        <f t="shared" si="18"/>
        <v>2.6324264704705579E-2</v>
      </c>
      <c r="U32" t="s">
        <v>46</v>
      </c>
      <c r="V32">
        <v>1.4</v>
      </c>
      <c r="W32" s="7">
        <v>107042869.60895599</v>
      </c>
      <c r="X32" s="7">
        <v>4672291.5639599096</v>
      </c>
      <c r="Y32" s="23">
        <f t="shared" si="19"/>
        <v>22.910143372609628</v>
      </c>
      <c r="Z32">
        <f t="shared" si="24"/>
        <v>0.36573227189530472</v>
      </c>
      <c r="AA32" s="19">
        <f t="shared" si="20"/>
        <v>3.6573227189530471E-5</v>
      </c>
      <c r="AB32" s="19">
        <f t="shared" si="21"/>
        <v>1.3999999999999999E-6</v>
      </c>
      <c r="AC32" s="20">
        <f t="shared" si="22"/>
        <v>26.123733706807482</v>
      </c>
      <c r="AD32" s="20">
        <f t="shared" si="23"/>
        <v>2.612373370680748E-2</v>
      </c>
    </row>
    <row r="33" spans="1:30">
      <c r="B33" t="s">
        <v>47</v>
      </c>
      <c r="C33">
        <v>2.2999999999999998</v>
      </c>
      <c r="D33" s="7">
        <v>46940588.079492196</v>
      </c>
      <c r="E33" s="7">
        <v>7204081.5518113105</v>
      </c>
      <c r="F33" s="23">
        <f t="shared" si="13"/>
        <v>6.5158324127646781</v>
      </c>
      <c r="G33">
        <f t="shared" si="14"/>
        <v>0.10576943341676251</v>
      </c>
      <c r="H33" s="19">
        <f t="shared" si="15"/>
        <v>1.0576943341676252E-5</v>
      </c>
      <c r="I33" s="19">
        <f t="shared" si="16"/>
        <v>2.2999999999999996E-6</v>
      </c>
      <c r="J33" s="20">
        <f t="shared" si="17"/>
        <v>4.5986710181201103</v>
      </c>
      <c r="K33" s="20">
        <f t="shared" si="18"/>
        <v>4.5986710181201099E-3</v>
      </c>
      <c r="U33" t="s">
        <v>47</v>
      </c>
      <c r="V33">
        <v>2.2999999999999998</v>
      </c>
      <c r="W33" s="7">
        <v>10975256.7707552</v>
      </c>
      <c r="X33" s="7">
        <v>7204081.5518113105</v>
      </c>
      <c r="Y33" s="23">
        <f t="shared" si="19"/>
        <v>1.5234775858410028</v>
      </c>
      <c r="Z33">
        <f t="shared" si="24"/>
        <v>2.4320446606953587E-2</v>
      </c>
      <c r="AA33" s="19">
        <f t="shared" si="20"/>
        <v>2.432044660695359E-6</v>
      </c>
      <c r="AB33" s="19">
        <f t="shared" si="21"/>
        <v>2.2999999999999996E-6</v>
      </c>
      <c r="AC33" s="20">
        <f t="shared" si="22"/>
        <v>1.0574107220414606</v>
      </c>
      <c r="AD33" s="20">
        <f t="shared" si="23"/>
        <v>1.0574107220414606E-3</v>
      </c>
    </row>
    <row r="34" spans="1:30">
      <c r="B34" t="s">
        <v>48</v>
      </c>
      <c r="C34">
        <v>2.8</v>
      </c>
      <c r="D34" s="7">
        <v>21901657.887026601</v>
      </c>
      <c r="E34" s="7">
        <v>5382407.1383257601</v>
      </c>
      <c r="F34" s="23">
        <f t="shared" si="13"/>
        <v>4.0691195080867262</v>
      </c>
      <c r="G34">
        <f t="shared" si="14"/>
        <v>6.6052721680239457E-2</v>
      </c>
      <c r="H34" s="19">
        <f t="shared" si="15"/>
        <v>6.6052721680239464E-6</v>
      </c>
      <c r="I34" s="19">
        <f t="shared" si="16"/>
        <v>2.7999999999999999E-6</v>
      </c>
      <c r="J34" s="20">
        <f t="shared" si="17"/>
        <v>2.3590257742942669</v>
      </c>
      <c r="K34" s="20">
        <f t="shared" si="18"/>
        <v>2.359025774294267E-3</v>
      </c>
      <c r="U34" t="s">
        <v>48</v>
      </c>
      <c r="V34">
        <v>2.8</v>
      </c>
      <c r="W34" s="7">
        <v>20023425.467249099</v>
      </c>
      <c r="X34" s="7">
        <v>5382407.1383257601</v>
      </c>
      <c r="Y34" s="23">
        <f t="shared" si="19"/>
        <v>3.7201618072834122</v>
      </c>
      <c r="Z34">
        <f t="shared" si="24"/>
        <v>5.9387809472312564E-2</v>
      </c>
      <c r="AA34" s="19">
        <f t="shared" si="20"/>
        <v>5.9387809472312563E-6</v>
      </c>
      <c r="AB34" s="19">
        <f t="shared" si="21"/>
        <v>2.7999999999999999E-6</v>
      </c>
      <c r="AC34" s="20">
        <f t="shared" si="22"/>
        <v>2.1209931954397345</v>
      </c>
      <c r="AD34" s="20">
        <f t="shared" si="23"/>
        <v>2.1209931954397345E-3</v>
      </c>
    </row>
    <row r="35" spans="1:30">
      <c r="B35" t="s">
        <v>49</v>
      </c>
      <c r="C35">
        <v>2.7</v>
      </c>
      <c r="D35" s="7">
        <v>120518695.707858</v>
      </c>
      <c r="E35" s="7">
        <v>4443235.6079624696</v>
      </c>
      <c r="F35" s="23">
        <f t="shared" si="13"/>
        <v>27.124083965271456</v>
      </c>
      <c r="G35">
        <f t="shared" si="14"/>
        <v>0.44029662078711695</v>
      </c>
      <c r="H35" s="19">
        <f t="shared" si="15"/>
        <v>4.4029662078711694E-5</v>
      </c>
      <c r="I35" s="19">
        <f t="shared" si="16"/>
        <v>2.7E-6</v>
      </c>
      <c r="J35" s="20">
        <f t="shared" si="17"/>
        <v>16.307282251374701</v>
      </c>
      <c r="K35" s="20">
        <f t="shared" si="18"/>
        <v>1.6307282251374702E-2</v>
      </c>
      <c r="U35" t="s">
        <v>49</v>
      </c>
      <c r="V35">
        <v>2.7</v>
      </c>
      <c r="W35" s="7">
        <v>3526243.4061970799</v>
      </c>
      <c r="X35" s="7">
        <v>4443235.6079624696</v>
      </c>
      <c r="Y35" s="23">
        <f t="shared" si="19"/>
        <v>0.79362062184546323</v>
      </c>
      <c r="Z35">
        <f t="shared" si="24"/>
        <v>1.2669177504908993E-2</v>
      </c>
      <c r="AA35" s="19">
        <f t="shared" si="20"/>
        <v>1.2669177504908993E-6</v>
      </c>
      <c r="AB35" s="19">
        <f t="shared" si="21"/>
        <v>2.7E-6</v>
      </c>
      <c r="AC35" s="20">
        <f t="shared" si="22"/>
        <v>0.46922879647811089</v>
      </c>
      <c r="AD35" s="20">
        <f t="shared" si="23"/>
        <v>4.6922879647811087E-4</v>
      </c>
    </row>
    <row r="36" spans="1:30">
      <c r="B36" t="s">
        <v>50</v>
      </c>
      <c r="C36">
        <v>1</v>
      </c>
      <c r="D36" s="7">
        <v>46787680.856830597</v>
      </c>
      <c r="E36" s="7">
        <v>4708229.7613059403</v>
      </c>
      <c r="F36" s="23">
        <f t="shared" si="13"/>
        <v>9.9374251531541464</v>
      </c>
      <c r="G36">
        <f t="shared" si="14"/>
        <v>0.16131105919966798</v>
      </c>
      <c r="H36" s="19">
        <f t="shared" si="15"/>
        <v>1.61311059199668E-5</v>
      </c>
      <c r="I36" s="19">
        <f t="shared" si="16"/>
        <v>9.9999999999999995E-7</v>
      </c>
      <c r="J36" s="20">
        <f t="shared" si="17"/>
        <v>16.131105919966799</v>
      </c>
      <c r="K36" s="20">
        <f t="shared" si="18"/>
        <v>1.61311059199668E-2</v>
      </c>
      <c r="U36" t="s">
        <v>50</v>
      </c>
      <c r="V36">
        <v>1</v>
      </c>
      <c r="W36" s="7">
        <v>14588049.2531045</v>
      </c>
      <c r="X36" s="7">
        <v>4708229.7613059403</v>
      </c>
      <c r="Y36" s="23">
        <f t="shared" si="19"/>
        <v>3.0984149017099276</v>
      </c>
      <c r="Z36">
        <f t="shared" si="24"/>
        <v>4.9462384536250091E-2</v>
      </c>
      <c r="AA36" s="19">
        <f t="shared" si="20"/>
        <v>4.9462384536250093E-6</v>
      </c>
      <c r="AB36" s="19">
        <f t="shared" si="21"/>
        <v>9.9999999999999995E-7</v>
      </c>
      <c r="AC36" s="20">
        <f t="shared" si="22"/>
        <v>4.9462384536250097</v>
      </c>
      <c r="AD36" s="20">
        <f t="shared" si="23"/>
        <v>4.9462384536250095E-3</v>
      </c>
    </row>
    <row r="37" spans="1:30">
      <c r="B37" t="s">
        <v>51</v>
      </c>
      <c r="C37">
        <v>2.8</v>
      </c>
      <c r="D37" s="7">
        <v>796059649.04805803</v>
      </c>
      <c r="E37" s="7">
        <v>3867691.5172995199</v>
      </c>
      <c r="F37" s="23">
        <f t="shared" si="13"/>
        <v>205.8229425711487</v>
      </c>
      <c r="G37">
        <f t="shared" si="14"/>
        <v>3.3410583085706307</v>
      </c>
      <c r="H37" s="19">
        <f t="shared" si="15"/>
        <v>3.3410583085706307E-4</v>
      </c>
      <c r="I37" s="19">
        <f t="shared" si="16"/>
        <v>2.7999999999999999E-6</v>
      </c>
      <c r="J37" s="20">
        <f t="shared" si="17"/>
        <v>119.32351102037967</v>
      </c>
      <c r="K37" s="20">
        <f t="shared" si="18"/>
        <v>0.11932351102037966</v>
      </c>
      <c r="U37" t="s">
        <v>51</v>
      </c>
      <c r="V37">
        <v>2.8</v>
      </c>
      <c r="W37" s="7">
        <v>22416522.059100199</v>
      </c>
      <c r="X37" s="7">
        <v>3867691.5172995199</v>
      </c>
      <c r="Y37" s="23">
        <f t="shared" si="19"/>
        <v>5.7958402211848972</v>
      </c>
      <c r="Z37">
        <f t="shared" si="24"/>
        <v>9.2523463391782607E-2</v>
      </c>
      <c r="AA37" s="19">
        <f t="shared" si="20"/>
        <v>9.2523463391782606E-6</v>
      </c>
      <c r="AB37" s="19">
        <f t="shared" si="21"/>
        <v>2.7999999999999999E-6</v>
      </c>
      <c r="AC37" s="20">
        <f t="shared" si="22"/>
        <v>3.3044094068493788</v>
      </c>
      <c r="AD37" s="20">
        <f t="shared" si="23"/>
        <v>3.3044094068493787E-3</v>
      </c>
    </row>
    <row r="38" spans="1:30">
      <c r="B38" t="s">
        <v>52</v>
      </c>
      <c r="C38">
        <v>1.4</v>
      </c>
      <c r="D38" s="7">
        <v>274449218.65299702</v>
      </c>
      <c r="E38" s="7">
        <v>3378156.5962285399</v>
      </c>
      <c r="F38" s="23">
        <f t="shared" si="13"/>
        <v>81.242302076641181</v>
      </c>
      <c r="G38">
        <f t="shared" si="14"/>
        <v>1.3187804283127353</v>
      </c>
      <c r="H38" s="19">
        <f t="shared" si="15"/>
        <v>1.3187804283127354E-4</v>
      </c>
      <c r="I38" s="19">
        <f t="shared" si="16"/>
        <v>1.3999999999999999E-6</v>
      </c>
      <c r="J38" s="20">
        <f t="shared" si="17"/>
        <v>94.19860202233825</v>
      </c>
      <c r="K38" s="20">
        <f t="shared" si="18"/>
        <v>9.4198602022338249E-2</v>
      </c>
      <c r="U38" t="s">
        <v>52</v>
      </c>
      <c r="V38">
        <v>1.4</v>
      </c>
      <c r="W38" s="7">
        <v>26136753.025286399</v>
      </c>
      <c r="X38" s="7">
        <v>3378156.5962285399</v>
      </c>
      <c r="Y38" s="23">
        <f t="shared" si="19"/>
        <v>7.7369868094528638</v>
      </c>
      <c r="Z38">
        <f t="shared" si="24"/>
        <v>0.12351148211618031</v>
      </c>
      <c r="AA38" s="19">
        <f t="shared" si="20"/>
        <v>1.2351148211618032E-5</v>
      </c>
      <c r="AB38" s="19">
        <f t="shared" si="21"/>
        <v>1.3999999999999999E-6</v>
      </c>
      <c r="AC38" s="20">
        <f t="shared" si="22"/>
        <v>8.8222487225843089</v>
      </c>
      <c r="AD38" s="20">
        <f t="shared" si="23"/>
        <v>8.8222487225843096E-3</v>
      </c>
    </row>
    <row r="39" spans="1:30">
      <c r="B39" t="s">
        <v>53</v>
      </c>
      <c r="C39">
        <v>1.4</v>
      </c>
      <c r="D39" s="7">
        <v>76979503.556201398</v>
      </c>
      <c r="E39" s="7">
        <v>5916843.8246221999</v>
      </c>
      <c r="F39" s="23">
        <f t="shared" si="13"/>
        <v>13.010230764560811</v>
      </c>
      <c r="G39">
        <f t="shared" si="14"/>
        <v>0.21119093454477827</v>
      </c>
      <c r="H39" s="19">
        <f t="shared" si="15"/>
        <v>2.1119093454477828E-5</v>
      </c>
      <c r="I39" s="19">
        <f t="shared" si="16"/>
        <v>1.3999999999999999E-6</v>
      </c>
      <c r="J39" s="20">
        <f t="shared" si="17"/>
        <v>15.085066753198449</v>
      </c>
      <c r="K39" s="20">
        <f t="shared" si="18"/>
        <v>1.5085066753198449E-2</v>
      </c>
      <c r="U39" t="s">
        <v>53</v>
      </c>
      <c r="V39">
        <v>1.4</v>
      </c>
      <c r="W39" s="7">
        <v>2723199.8309811698</v>
      </c>
      <c r="X39" s="7">
        <v>5916843.8246221999</v>
      </c>
      <c r="Y39" s="23">
        <f t="shared" si="19"/>
        <v>0.46024534560958275</v>
      </c>
      <c r="Z39">
        <f t="shared" si="24"/>
        <v>7.3472510905486666E-3</v>
      </c>
      <c r="AA39" s="19">
        <f t="shared" si="20"/>
        <v>7.3472510905486673E-7</v>
      </c>
      <c r="AB39" s="19">
        <f t="shared" si="21"/>
        <v>1.3999999999999999E-6</v>
      </c>
      <c r="AC39" s="20">
        <f t="shared" si="22"/>
        <v>0.52480364932490486</v>
      </c>
      <c r="AD39" s="20">
        <f t="shared" si="23"/>
        <v>5.2480364932490484E-4</v>
      </c>
    </row>
    <row r="40" spans="1:30">
      <c r="F40" s="23"/>
      <c r="H40" s="19"/>
      <c r="I40" s="19"/>
      <c r="J40" s="20"/>
      <c r="K40" s="20"/>
      <c r="Y40" s="23"/>
      <c r="AA40" s="19"/>
      <c r="AB40" s="19"/>
      <c r="AC40" s="20"/>
      <c r="AD40" s="20"/>
    </row>
    <row r="41" spans="1:30">
      <c r="F41" s="23"/>
      <c r="H41" s="19"/>
      <c r="I41" s="19"/>
      <c r="J41" s="20"/>
      <c r="K41" s="20"/>
      <c r="Y41" s="23"/>
      <c r="AA41" s="19"/>
      <c r="AB41" s="19"/>
      <c r="AC41" s="20"/>
      <c r="AD41" s="20"/>
    </row>
    <row r="42" spans="1:30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  <c r="T42" s="22" t="s">
        <v>54</v>
      </c>
      <c r="U42" s="22" t="s">
        <v>55</v>
      </c>
      <c r="V42" s="22" t="s">
        <v>56</v>
      </c>
      <c r="Y42" s="23"/>
      <c r="AA42" s="19"/>
      <c r="AB42" s="19"/>
      <c r="AC42" s="20"/>
      <c r="AD42" s="20"/>
    </row>
    <row r="43" spans="1:30">
      <c r="A43" s="22"/>
      <c r="B43" s="22"/>
      <c r="C43" s="22"/>
      <c r="F43" s="23"/>
      <c r="H43" s="19"/>
      <c r="I43" s="19"/>
      <c r="J43" s="20"/>
      <c r="K43" s="20"/>
      <c r="T43" s="22"/>
      <c r="U43" s="22"/>
      <c r="V43" s="22"/>
      <c r="Y43" s="23"/>
      <c r="AA43" s="19"/>
      <c r="AB43" s="19"/>
      <c r="AC43" s="20"/>
      <c r="AD43" s="20"/>
    </row>
    <row r="44" spans="1:30">
      <c r="A44" s="22">
        <v>6</v>
      </c>
      <c r="B44" s="28">
        <f>J24</f>
        <v>32.954329970849827</v>
      </c>
      <c r="C44" s="28">
        <f>J25</f>
        <v>1.4089700023489828</v>
      </c>
      <c r="F44" s="23"/>
      <c r="H44" s="19"/>
      <c r="I44" s="19"/>
      <c r="J44" s="20"/>
      <c r="K44" s="20"/>
      <c r="T44" s="22">
        <v>6</v>
      </c>
      <c r="U44" s="28">
        <f>AC24</f>
        <v>38.129190329273918</v>
      </c>
      <c r="V44" s="28">
        <f>AC25</f>
        <v>0.19226621246279363</v>
      </c>
      <c r="Y44" s="23"/>
      <c r="AA44" s="19"/>
      <c r="AB44" s="19"/>
      <c r="AC44" s="20"/>
      <c r="AD44" s="20"/>
    </row>
    <row r="45" spans="1:30">
      <c r="A45" s="22">
        <v>10</v>
      </c>
      <c r="B45" s="42">
        <f>J26</f>
        <v>1.4445174822562268</v>
      </c>
      <c r="C45" s="28">
        <f>J27</f>
        <v>1.6323435739464209</v>
      </c>
      <c r="F45" s="23"/>
      <c r="H45" s="19"/>
      <c r="I45" s="19"/>
      <c r="J45" s="20"/>
      <c r="K45" s="20"/>
      <c r="T45" s="22">
        <v>10</v>
      </c>
      <c r="U45" s="31">
        <f>AC26</f>
        <v>2.3043059477351129</v>
      </c>
      <c r="V45" s="28">
        <f>AC27</f>
        <v>0.17390162610143964</v>
      </c>
      <c r="Y45" s="23"/>
      <c r="AA45" s="19"/>
      <c r="AB45" s="19"/>
      <c r="AC45" s="20"/>
      <c r="AD45" s="20"/>
    </row>
    <row r="46" spans="1:30">
      <c r="A46" s="22">
        <v>113</v>
      </c>
      <c r="B46" s="28">
        <f>J28</f>
        <v>106.76479641227515</v>
      </c>
      <c r="C46" s="28">
        <f>J29</f>
        <v>12.435743527160357</v>
      </c>
      <c r="F46" s="23"/>
      <c r="H46" s="19"/>
      <c r="I46" s="19"/>
      <c r="J46" s="20"/>
      <c r="K46" s="20"/>
      <c r="T46" s="22">
        <v>113</v>
      </c>
      <c r="U46" s="28">
        <f>AC28</f>
        <v>10.317660179066719</v>
      </c>
      <c r="V46" s="28">
        <f>AC29</f>
        <v>1.1328907309142955</v>
      </c>
      <c r="Y46" s="23"/>
      <c r="AA46" s="19"/>
      <c r="AB46" s="19"/>
      <c r="AC46" s="20"/>
      <c r="AD46" s="20"/>
    </row>
    <row r="47" spans="1:30">
      <c r="A47" s="22">
        <v>121</v>
      </c>
      <c r="B47" s="28">
        <f>J30</f>
        <v>61.320911239269989</v>
      </c>
      <c r="C47" s="28">
        <f>J31</f>
        <v>18.646436967439179</v>
      </c>
      <c r="F47" s="23"/>
      <c r="H47" s="19"/>
      <c r="I47" s="19"/>
      <c r="J47" s="20"/>
      <c r="K47" s="20"/>
      <c r="T47" s="22">
        <v>121</v>
      </c>
      <c r="U47" s="28">
        <f>AC30</f>
        <v>10.699441124586192</v>
      </c>
      <c r="V47" s="28">
        <f>AC31</f>
        <v>0.49850052729220479</v>
      </c>
      <c r="Y47" s="23"/>
      <c r="AA47" s="19"/>
      <c r="AB47" s="19"/>
      <c r="AC47" s="20"/>
      <c r="AD47" s="20"/>
    </row>
    <row r="48" spans="1:30">
      <c r="A48" s="22">
        <v>141</v>
      </c>
      <c r="B48" s="28">
        <f>J32</f>
        <v>26.324264704705577</v>
      </c>
      <c r="C48" s="28">
        <f>J33</f>
        <v>4.5986710181201103</v>
      </c>
      <c r="F48" s="23"/>
      <c r="H48" s="19"/>
      <c r="I48" s="19"/>
      <c r="J48" s="20"/>
      <c r="K48" s="20"/>
      <c r="T48" s="22">
        <v>141</v>
      </c>
      <c r="U48" s="28">
        <f>AC32</f>
        <v>26.123733706807482</v>
      </c>
      <c r="V48" s="28">
        <f>AC33</f>
        <v>1.0574107220414606</v>
      </c>
      <c r="Y48" s="23"/>
      <c r="AA48" s="19"/>
      <c r="AB48" s="19"/>
      <c r="AC48" s="20"/>
      <c r="AD48" s="20"/>
    </row>
    <row r="49" spans="1:30">
      <c r="A49" s="22">
        <v>16</v>
      </c>
      <c r="B49" s="42">
        <f>J34</f>
        <v>2.3590257742942669</v>
      </c>
      <c r="C49" s="28">
        <f>J35</f>
        <v>16.307282251374701</v>
      </c>
      <c r="F49" s="23"/>
      <c r="H49" s="19"/>
      <c r="I49" s="19"/>
      <c r="J49" s="20"/>
      <c r="K49" s="20"/>
      <c r="T49" s="22">
        <v>16</v>
      </c>
      <c r="U49" s="31">
        <f>AC34</f>
        <v>2.1209931954397345</v>
      </c>
      <c r="V49" s="28">
        <f>AC35</f>
        <v>0.46922879647811089</v>
      </c>
      <c r="Y49" s="23"/>
      <c r="AA49" s="19"/>
      <c r="AB49" s="19"/>
      <c r="AC49" s="20"/>
      <c r="AD49" s="20"/>
    </row>
    <row r="50" spans="1:30">
      <c r="A50" s="22">
        <v>83</v>
      </c>
      <c r="B50" s="28">
        <f>J36</f>
        <v>16.131105919966799</v>
      </c>
      <c r="C50" s="42">
        <f>J37</f>
        <v>119.32351102037967</v>
      </c>
      <c r="F50" s="23"/>
      <c r="H50" s="19"/>
      <c r="I50" s="19"/>
      <c r="J50" s="20"/>
      <c r="K50" s="20"/>
      <c r="T50" s="22">
        <v>83</v>
      </c>
      <c r="U50" s="28">
        <f>AC36</f>
        <v>4.9462384536250097</v>
      </c>
      <c r="V50" s="42">
        <f>AC37</f>
        <v>3.3044094068493788</v>
      </c>
      <c r="Y50" s="23"/>
      <c r="AA50" s="19"/>
      <c r="AB50" s="19"/>
      <c r="AC50" s="20"/>
      <c r="AD50" s="20"/>
    </row>
    <row r="51" spans="1:30">
      <c r="A51" s="22">
        <v>86</v>
      </c>
      <c r="B51" s="28">
        <f>J38</f>
        <v>94.19860202233825</v>
      </c>
      <c r="C51" s="28">
        <f>J39</f>
        <v>15.085066753198449</v>
      </c>
      <c r="F51" s="23"/>
      <c r="H51" s="19"/>
      <c r="I51" s="19"/>
      <c r="J51" s="20"/>
      <c r="K51" s="20"/>
      <c r="T51" s="22">
        <v>86</v>
      </c>
      <c r="U51" s="28">
        <f>AC38</f>
        <v>8.8222487225843089</v>
      </c>
      <c r="V51" s="28">
        <f>AC39</f>
        <v>0.52480364932490486</v>
      </c>
      <c r="Y51" s="23"/>
      <c r="AA51" s="19"/>
      <c r="AB51" s="19"/>
      <c r="AC51" s="20"/>
      <c r="AD51" s="20"/>
    </row>
    <row r="52" spans="1:30">
      <c r="B52" s="20" t="s">
        <v>55</v>
      </c>
      <c r="C52" t="s">
        <v>56</v>
      </c>
      <c r="F52" s="23"/>
      <c r="H52" s="19"/>
      <c r="I52" s="19"/>
      <c r="J52" s="20"/>
      <c r="K52" s="20"/>
      <c r="U52" s="20" t="s">
        <v>55</v>
      </c>
      <c r="V52" t="s">
        <v>56</v>
      </c>
      <c r="Y52" s="23"/>
      <c r="AA52" s="19"/>
      <c r="AB52" s="19"/>
      <c r="AC52" s="20"/>
      <c r="AD52" s="20"/>
    </row>
    <row r="53" spans="1:30">
      <c r="A53" t="s">
        <v>24</v>
      </c>
      <c r="B53" s="20">
        <f>AVERAGE(B44:B51)</f>
        <v>42.687194190744506</v>
      </c>
      <c r="C53" s="20">
        <f>AVERAGE(C44:C51)</f>
        <v>23.679753139245982</v>
      </c>
      <c r="F53" s="23"/>
      <c r="H53" s="19"/>
      <c r="I53" s="19"/>
      <c r="J53" s="20"/>
      <c r="K53" s="20"/>
      <c r="T53" t="s">
        <v>24</v>
      </c>
      <c r="U53" s="20">
        <f>AVERAGE(U44:U51)</f>
        <v>12.93297645738981</v>
      </c>
      <c r="V53" s="20">
        <f>AVERAGE(V44:V51)</f>
        <v>0.91917645893307354</v>
      </c>
      <c r="Y53" s="23"/>
      <c r="AA53" s="19"/>
      <c r="AB53" s="19"/>
      <c r="AC53" s="20"/>
      <c r="AD53" s="20"/>
    </row>
    <row r="54" spans="1:30">
      <c r="A54" t="s">
        <v>57</v>
      </c>
      <c r="B54" s="20">
        <f>STDEV(B44:B51)</f>
        <v>40.534992177372899</v>
      </c>
      <c r="C54" s="20">
        <f>STDEV(C44:C51)</f>
        <v>39.231685720888379</v>
      </c>
      <c r="F54" s="23"/>
      <c r="H54" s="19"/>
      <c r="I54" s="19"/>
      <c r="J54" s="20"/>
      <c r="K54" s="20"/>
      <c r="T54" t="s">
        <v>57</v>
      </c>
      <c r="U54" s="20">
        <f>STDEV(U44:U51)</f>
        <v>12.712353468290519</v>
      </c>
      <c r="V54" s="20">
        <f>STDEV(V44:V51)</f>
        <v>1.0262903273173192</v>
      </c>
      <c r="Y54" s="23"/>
      <c r="AA54" s="19"/>
      <c r="AB54" s="19"/>
      <c r="AC54" s="20"/>
      <c r="AD54" s="20"/>
    </row>
    <row r="55" spans="1:30">
      <c r="A55" t="s">
        <v>58</v>
      </c>
      <c r="B55">
        <f>B54/SQRT(8)</f>
        <v>14.331283921982017</v>
      </c>
      <c r="C55">
        <f>C54/SQRT(8)</f>
        <v>13.870495505309808</v>
      </c>
      <c r="F55" s="23"/>
      <c r="H55" s="19"/>
      <c r="I55" s="19"/>
      <c r="J55" s="20"/>
      <c r="K55" s="20"/>
      <c r="T55" t="s">
        <v>58</v>
      </c>
      <c r="U55">
        <f>U54/SQRT(8)</f>
        <v>4.4944956711342758</v>
      </c>
      <c r="V55">
        <f>V54/SQRT(8)</f>
        <v>0.36284842495611891</v>
      </c>
      <c r="Y55" s="23"/>
      <c r="AA55" s="19"/>
      <c r="AB55" s="19"/>
      <c r="AC55" s="20"/>
      <c r="AD55" s="20"/>
    </row>
    <row r="56" spans="1:30">
      <c r="A56" t="s">
        <v>59</v>
      </c>
      <c r="B56" s="32">
        <f>TTEST(B44:B51,C44:C51,2,1)</f>
        <v>0.41036086998056065</v>
      </c>
      <c r="F56" s="23"/>
      <c r="H56" s="19"/>
      <c r="I56" s="19"/>
      <c r="J56" s="20"/>
      <c r="K56" s="20"/>
      <c r="T56" t="s">
        <v>59</v>
      </c>
      <c r="U56" s="30">
        <f>TTEST(U44:U51,V44:V51,2,1)</f>
        <v>3.4556720295382502E-2</v>
      </c>
      <c r="Y56" s="23"/>
      <c r="AA56" s="19"/>
      <c r="AB56" s="19"/>
      <c r="AC56" s="20"/>
      <c r="AD56" s="20"/>
    </row>
    <row r="57" spans="1:30">
      <c r="F57" s="23"/>
      <c r="H57" s="19"/>
      <c r="I57" s="19"/>
      <c r="J57" s="20"/>
      <c r="K57" s="20"/>
      <c r="T57" t="s">
        <v>66</v>
      </c>
      <c r="Y57" s="23"/>
      <c r="AA57" s="19"/>
      <c r="AB57" s="19"/>
      <c r="AC57" s="20"/>
      <c r="AD57" s="20"/>
    </row>
    <row r="58" spans="1:30">
      <c r="F58" s="23"/>
      <c r="H58" s="19"/>
      <c r="I58" s="19"/>
      <c r="J58" s="20"/>
      <c r="K58" s="20"/>
      <c r="Y58" s="23"/>
      <c r="AA58" s="19"/>
      <c r="AB58" s="19"/>
      <c r="AC58" s="20"/>
      <c r="AD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0522-BBAE-4ED4-B00B-9F54E4E6AF29}">
  <dimension ref="A1:AX58"/>
  <sheetViews>
    <sheetView topLeftCell="A26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6" max="6" width="29.42578125" bestFit="1" customWidth="1"/>
    <col min="7" max="7" width="16.5703125" bestFit="1" customWidth="1"/>
  </cols>
  <sheetData>
    <row r="1" spans="1:48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T1" s="1" t="s">
        <v>0</v>
      </c>
      <c r="U1" s="2" t="s">
        <v>1</v>
      </c>
      <c r="V1" s="3" t="s">
        <v>2</v>
      </c>
      <c r="W1" s="3" t="s">
        <v>3</v>
      </c>
      <c r="X1" s="3" t="s">
        <v>4</v>
      </c>
      <c r="Y1" s="4" t="s">
        <v>5</v>
      </c>
      <c r="Z1" s="4" t="s">
        <v>6</v>
      </c>
      <c r="AA1" s="3" t="s">
        <v>7</v>
      </c>
      <c r="AB1" s="3" t="s">
        <v>8</v>
      </c>
      <c r="AN1" s="1" t="s">
        <v>0</v>
      </c>
      <c r="AO1" s="2" t="s">
        <v>1</v>
      </c>
      <c r="AP1" s="3" t="s">
        <v>2</v>
      </c>
      <c r="AQ1" s="3" t="s">
        <v>3</v>
      </c>
      <c r="AR1" s="3" t="s">
        <v>4</v>
      </c>
      <c r="AS1" s="4" t="s">
        <v>5</v>
      </c>
      <c r="AT1" s="4" t="s">
        <v>6</v>
      </c>
      <c r="AU1" s="3" t="s">
        <v>7</v>
      </c>
      <c r="AV1" s="3" t="s">
        <v>8</v>
      </c>
    </row>
    <row r="2" spans="1:48">
      <c r="A2" s="5" t="s">
        <v>9</v>
      </c>
      <c r="B2" s="2"/>
      <c r="C2" s="7">
        <v>0</v>
      </c>
      <c r="D2" s="2"/>
      <c r="E2" s="7">
        <v>0</v>
      </c>
      <c r="F2" s="2"/>
      <c r="G2" s="2"/>
      <c r="H2" s="2"/>
      <c r="I2" s="2"/>
      <c r="T2" s="5" t="s">
        <v>9</v>
      </c>
      <c r="U2" s="2"/>
      <c r="V2" s="7">
        <v>454387.53506332298</v>
      </c>
      <c r="W2" s="2"/>
      <c r="X2" s="7">
        <v>0</v>
      </c>
      <c r="Y2" s="2"/>
      <c r="Z2" s="2"/>
      <c r="AA2" s="2"/>
      <c r="AB2" s="2"/>
      <c r="AN2" s="5" t="s">
        <v>9</v>
      </c>
      <c r="AO2" s="2"/>
      <c r="AP2" s="7">
        <v>454387.53506332298</v>
      </c>
      <c r="AQ2" s="2"/>
      <c r="AR2" s="7">
        <v>0</v>
      </c>
      <c r="AS2" s="2"/>
      <c r="AT2" s="2"/>
      <c r="AU2" s="2"/>
      <c r="AV2" s="2"/>
    </row>
    <row r="3" spans="1:48">
      <c r="A3" s="5" t="s">
        <v>10</v>
      </c>
      <c r="B3" s="2"/>
      <c r="C3" s="7">
        <v>0</v>
      </c>
      <c r="D3" s="2"/>
      <c r="E3" s="7">
        <v>26533682.0835228</v>
      </c>
      <c r="F3" s="8">
        <f t="shared" ref="F3:F10" si="0">C3/E3</f>
        <v>0</v>
      </c>
      <c r="G3" s="8">
        <f t="shared" ref="G3:G10" si="1">D3/E3</f>
        <v>0</v>
      </c>
      <c r="H3" s="2"/>
      <c r="I3" s="2"/>
      <c r="T3" s="5" t="s">
        <v>10</v>
      </c>
      <c r="U3" s="2"/>
      <c r="V3" s="7">
        <v>425434.080436813</v>
      </c>
      <c r="W3" s="2"/>
      <c r="X3" s="7">
        <v>26533682.0835228</v>
      </c>
      <c r="Y3" s="8">
        <f t="shared" ref="Y3:Y10" si="2">V3/X3</f>
        <v>1.6033737010100232E-2</v>
      </c>
      <c r="Z3" s="8">
        <f t="shared" ref="Z3:Z10" si="3">W3/X3</f>
        <v>0</v>
      </c>
      <c r="AA3" s="2"/>
      <c r="AB3" s="2"/>
      <c r="AN3" s="5" t="s">
        <v>10</v>
      </c>
      <c r="AO3" s="2"/>
      <c r="AP3" s="7">
        <v>425434.080436813</v>
      </c>
      <c r="AQ3" s="2"/>
      <c r="AR3" s="7">
        <v>26533682.0835228</v>
      </c>
      <c r="AS3" s="8">
        <f t="shared" ref="AS3:AS10" si="4">AP3/AR3</f>
        <v>1.6033737010100232E-2</v>
      </c>
      <c r="AT3" s="8">
        <f t="shared" ref="AT3:AT10" si="5">AQ3/AR3</f>
        <v>0</v>
      </c>
      <c r="AU3" s="2"/>
      <c r="AV3" s="2"/>
    </row>
    <row r="4" spans="1:48">
      <c r="A4" s="5" t="s">
        <v>11</v>
      </c>
      <c r="B4" s="9">
        <v>1.25E-3</v>
      </c>
      <c r="C4" s="7">
        <v>2379435.11030608</v>
      </c>
      <c r="D4" s="10">
        <f>C4-$C$2</f>
        <v>2379435.11030608</v>
      </c>
      <c r="E4" s="7">
        <v>29428240.522571001</v>
      </c>
      <c r="F4" s="8">
        <f t="shared" si="0"/>
        <v>8.085550029676733E-2</v>
      </c>
      <c r="G4" s="8">
        <f t="shared" si="1"/>
        <v>8.085550029676733E-2</v>
      </c>
      <c r="H4" s="9">
        <f>G4/$G$14</f>
        <v>2.3410487093966361E-3</v>
      </c>
      <c r="I4" s="9">
        <f t="shared" ref="I4:I11" si="6">(H4/B4)*100</f>
        <v>187.28389675173091</v>
      </c>
      <c r="T4" s="5" t="s">
        <v>11</v>
      </c>
      <c r="U4" s="9">
        <v>1.25E-3</v>
      </c>
      <c r="V4" s="7">
        <v>2006810.6180612</v>
      </c>
      <c r="W4" s="10">
        <f>V4-$V$2</f>
        <v>1552423.0829978772</v>
      </c>
      <c r="X4" s="7">
        <v>29428240.522571001</v>
      </c>
      <c r="Y4" s="8">
        <f t="shared" si="2"/>
        <v>6.819336060958206E-2</v>
      </c>
      <c r="Z4" s="8">
        <f t="shared" si="3"/>
        <v>5.2752833857232916E-2</v>
      </c>
      <c r="AA4" s="9">
        <f>Z4/$Z$14</f>
        <v>1.6355187343567756E-3</v>
      </c>
      <c r="AB4" s="44">
        <f t="shared" ref="AB4:AB11" si="7">(AA4/U4)*100</f>
        <v>130.84149874854205</v>
      </c>
      <c r="AN4" s="5" t="s">
        <v>11</v>
      </c>
      <c r="AO4" s="9">
        <v>1.25E-3</v>
      </c>
      <c r="AP4" s="7">
        <v>2006810.6180612</v>
      </c>
      <c r="AQ4" s="10">
        <f>AP4-$AP$2</f>
        <v>1552423.0829978772</v>
      </c>
      <c r="AR4" s="7">
        <v>29428240.522571001</v>
      </c>
      <c r="AS4" s="8">
        <f t="shared" si="4"/>
        <v>6.819336060958206E-2</v>
      </c>
      <c r="AT4" s="8">
        <f t="shared" si="5"/>
        <v>5.2752833857232916E-2</v>
      </c>
      <c r="AU4" s="9">
        <f>AT4/$AT$14</f>
        <v>1.6371839298106306E-3</v>
      </c>
      <c r="AV4" s="44">
        <f t="shared" ref="AV4:AV11" si="8">(AU4/AO4)*100</f>
        <v>130.97471438485044</v>
      </c>
    </row>
    <row r="5" spans="1:48">
      <c r="A5" s="5" t="s">
        <v>12</v>
      </c>
      <c r="B5" s="9">
        <v>6.3E-3</v>
      </c>
      <c r="C5" s="7">
        <v>5068511.4294285597</v>
      </c>
      <c r="D5" s="10">
        <f t="shared" ref="D5:D10" si="9">C5-$C$2</f>
        <v>5068511.4294285597</v>
      </c>
      <c r="E5" s="7">
        <v>19309371.648814101</v>
      </c>
      <c r="F5" s="8">
        <f t="shared" si="0"/>
        <v>0.26248971336878518</v>
      </c>
      <c r="G5" s="8">
        <f t="shared" si="1"/>
        <v>0.26248971336878518</v>
      </c>
      <c r="H5" s="9">
        <f t="shared" ref="H5:H11" si="10">G5/$G$14</f>
        <v>7.5999926097353671E-3</v>
      </c>
      <c r="I5" s="44">
        <f t="shared" si="6"/>
        <v>120.63480332913281</v>
      </c>
      <c r="T5" s="5" t="s">
        <v>12</v>
      </c>
      <c r="U5" s="9">
        <v>6.3E-3</v>
      </c>
      <c r="V5" s="7">
        <v>4940340.2127584303</v>
      </c>
      <c r="W5" s="10">
        <f t="shared" ref="W5:W12" si="11">V5-$V$2</f>
        <v>4485952.6776951076</v>
      </c>
      <c r="X5" s="7">
        <v>19309371.648814101</v>
      </c>
      <c r="Y5" s="8">
        <f t="shared" si="2"/>
        <v>0.25585194084043872</v>
      </c>
      <c r="Z5" s="8">
        <f t="shared" si="3"/>
        <v>0.23231997183971628</v>
      </c>
      <c r="AA5" s="9">
        <f t="shared" ref="AA5:AA12" si="12">Z5/$Z$14</f>
        <v>7.2027157315833548E-3</v>
      </c>
      <c r="AB5" s="44">
        <f t="shared" si="7"/>
        <v>114.32882113624372</v>
      </c>
      <c r="AN5" s="5" t="s">
        <v>12</v>
      </c>
      <c r="AO5" s="9">
        <v>6.3E-3</v>
      </c>
      <c r="AP5" s="7">
        <v>4940340.2127584303</v>
      </c>
      <c r="AQ5" s="10">
        <f t="shared" ref="AQ5:AQ12" si="13">AP5-$AP$2</f>
        <v>4485952.6776951076</v>
      </c>
      <c r="AR5" s="7">
        <v>19309371.648814101</v>
      </c>
      <c r="AS5" s="8">
        <f t="shared" si="4"/>
        <v>0.25585194084043872</v>
      </c>
      <c r="AT5" s="8">
        <f t="shared" si="5"/>
        <v>0.23231997183971628</v>
      </c>
      <c r="AU5" s="9">
        <f t="shared" ref="AU5:AU12" si="14">AT5/$AT$14</f>
        <v>7.2100491416138791E-3</v>
      </c>
      <c r="AV5" s="44">
        <f t="shared" si="8"/>
        <v>114.44522447006158</v>
      </c>
    </row>
    <row r="6" spans="1:48">
      <c r="A6" s="5" t="s">
        <v>13</v>
      </c>
      <c r="B6" s="9">
        <v>2.5000000000000001E-2</v>
      </c>
      <c r="C6" s="7">
        <v>19961117.382920802</v>
      </c>
      <c r="D6" s="10">
        <f t="shared" si="9"/>
        <v>19961117.382920802</v>
      </c>
      <c r="E6" s="7">
        <v>20553748.155943599</v>
      </c>
      <c r="F6" s="8">
        <f t="shared" si="0"/>
        <v>0.97116677851035049</v>
      </c>
      <c r="G6" s="8">
        <f t="shared" si="1"/>
        <v>0.97116677851035049</v>
      </c>
      <c r="H6" s="9">
        <f t="shared" si="10"/>
        <v>2.8118665088903583E-2</v>
      </c>
      <c r="I6" s="9">
        <f t="shared" si="6"/>
        <v>112.47466035561433</v>
      </c>
      <c r="T6" s="5" t="s">
        <v>13</v>
      </c>
      <c r="U6" s="9">
        <v>2.5000000000000001E-2</v>
      </c>
      <c r="V6" s="7">
        <v>19514298.341801401</v>
      </c>
      <c r="W6" s="10">
        <f t="shared" si="11"/>
        <v>19059910.806738079</v>
      </c>
      <c r="X6" s="7">
        <v>20553748.155943599</v>
      </c>
      <c r="Y6" s="8">
        <f t="shared" si="2"/>
        <v>0.94942772450767743</v>
      </c>
      <c r="Z6" s="8">
        <f t="shared" si="3"/>
        <v>0.92732044112482026</v>
      </c>
      <c r="AA6" s="9">
        <f t="shared" si="12"/>
        <v>2.8750113374310899E-2</v>
      </c>
      <c r="AB6" s="44">
        <f t="shared" si="7"/>
        <v>115.0004534972436</v>
      </c>
      <c r="AN6" s="5" t="s">
        <v>13</v>
      </c>
      <c r="AO6" s="9">
        <v>2.5000000000000001E-2</v>
      </c>
      <c r="AP6" s="7">
        <v>19514298.341801401</v>
      </c>
      <c r="AQ6" s="10">
        <f t="shared" si="13"/>
        <v>19059910.806738079</v>
      </c>
      <c r="AR6" s="7">
        <v>20553748.155943599</v>
      </c>
      <c r="AS6" s="8">
        <f t="shared" si="4"/>
        <v>0.94942772450767743</v>
      </c>
      <c r="AT6" s="8">
        <f t="shared" si="5"/>
        <v>0.92732044112482026</v>
      </c>
      <c r="AU6" s="9">
        <f t="shared" si="14"/>
        <v>2.8779385162571735E-2</v>
      </c>
      <c r="AV6" s="44">
        <f t="shared" si="8"/>
        <v>115.11754065028694</v>
      </c>
    </row>
    <row r="7" spans="1:48">
      <c r="A7" s="5" t="s">
        <v>14</v>
      </c>
      <c r="B7" s="9">
        <v>0.125</v>
      </c>
      <c r="C7" s="7">
        <v>107760929.164511</v>
      </c>
      <c r="D7" s="10">
        <f t="shared" si="9"/>
        <v>107760929.164511</v>
      </c>
      <c r="E7" s="7">
        <v>24237158.141300298</v>
      </c>
      <c r="F7" s="8">
        <f t="shared" si="0"/>
        <v>4.4461041404390382</v>
      </c>
      <c r="G7" s="8">
        <f t="shared" si="1"/>
        <v>4.4461041404390382</v>
      </c>
      <c r="H7" s="9">
        <f t="shared" si="10"/>
        <v>0.1287302202276274</v>
      </c>
      <c r="I7" s="9">
        <f t="shared" si="6"/>
        <v>102.98417618210192</v>
      </c>
      <c r="T7" s="5" t="s">
        <v>14</v>
      </c>
      <c r="U7" s="9">
        <v>0.125</v>
      </c>
      <c r="V7" s="7">
        <v>109841835.75838099</v>
      </c>
      <c r="W7" s="10">
        <f t="shared" si="11"/>
        <v>109387448.22331767</v>
      </c>
      <c r="X7" s="7">
        <v>24237158.141300298</v>
      </c>
      <c r="Y7" s="8">
        <f t="shared" si="2"/>
        <v>4.5319601876595295</v>
      </c>
      <c r="Z7" s="8">
        <f t="shared" si="3"/>
        <v>4.5132126293684838</v>
      </c>
      <c r="AA7" s="9">
        <f t="shared" si="12"/>
        <v>0.13992506691573106</v>
      </c>
      <c r="AB7" s="9">
        <f t="shared" si="7"/>
        <v>111.94005353258486</v>
      </c>
      <c r="AN7" s="5" t="s">
        <v>14</v>
      </c>
      <c r="AO7" s="9">
        <v>0.125</v>
      </c>
      <c r="AP7" s="7">
        <v>109841835.75838099</v>
      </c>
      <c r="AQ7" s="10">
        <f t="shared" si="13"/>
        <v>109387448.22331767</v>
      </c>
      <c r="AR7" s="7">
        <v>24237158.141300298</v>
      </c>
      <c r="AS7" s="8">
        <f t="shared" si="4"/>
        <v>4.5319601876595295</v>
      </c>
      <c r="AT7" s="8">
        <f t="shared" si="5"/>
        <v>4.5132126293684838</v>
      </c>
      <c r="AU7" s="9">
        <f t="shared" si="14"/>
        <v>0.14006753094283989</v>
      </c>
      <c r="AV7" s="9">
        <f t="shared" si="8"/>
        <v>112.05402475427191</v>
      </c>
    </row>
    <row r="8" spans="1:48">
      <c r="A8" s="5" t="s">
        <v>15</v>
      </c>
      <c r="B8" s="9">
        <v>0.3125</v>
      </c>
      <c r="C8" s="7">
        <v>230325709.327012</v>
      </c>
      <c r="D8" s="10">
        <f t="shared" si="9"/>
        <v>230325709.327012</v>
      </c>
      <c r="E8" s="7">
        <v>21804688.791332401</v>
      </c>
      <c r="F8" s="8">
        <f t="shared" si="0"/>
        <v>10.563127570000859</v>
      </c>
      <c r="G8" s="8">
        <f t="shared" si="1"/>
        <v>10.563127570000859</v>
      </c>
      <c r="H8" s="9">
        <f t="shared" si="10"/>
        <v>0.30583938104617991</v>
      </c>
      <c r="I8" s="9">
        <f t="shared" si="6"/>
        <v>97.868601934777573</v>
      </c>
      <c r="T8" s="5" t="s">
        <v>15</v>
      </c>
      <c r="U8" s="9">
        <v>0.3125</v>
      </c>
      <c r="V8" s="7">
        <v>235244087.48501599</v>
      </c>
      <c r="W8" s="10">
        <f t="shared" si="11"/>
        <v>234789699.94995266</v>
      </c>
      <c r="X8" s="7">
        <v>21804688.791332401</v>
      </c>
      <c r="Y8" s="8">
        <f t="shared" si="2"/>
        <v>10.788692731928743</v>
      </c>
      <c r="Z8" s="8">
        <f t="shared" si="3"/>
        <v>10.76785374911125</v>
      </c>
      <c r="AA8" s="9">
        <f t="shared" si="12"/>
        <v>0.33384038823670992</v>
      </c>
      <c r="AB8" s="9">
        <f t="shared" si="7"/>
        <v>106.82892423574717</v>
      </c>
      <c r="AN8" s="5" t="s">
        <v>15</v>
      </c>
      <c r="AO8" s="9">
        <v>0.3125</v>
      </c>
      <c r="AP8" s="7">
        <v>235244087.48501599</v>
      </c>
      <c r="AQ8" s="10">
        <f t="shared" si="13"/>
        <v>234789699.94995266</v>
      </c>
      <c r="AR8" s="7">
        <v>21804688.791332401</v>
      </c>
      <c r="AS8" s="8">
        <f t="shared" si="4"/>
        <v>10.788692731928743</v>
      </c>
      <c r="AT8" s="8">
        <f t="shared" si="5"/>
        <v>10.76785374911125</v>
      </c>
      <c r="AU8" s="9">
        <f t="shared" si="14"/>
        <v>0.33418028620615975</v>
      </c>
      <c r="AV8" s="9">
        <f t="shared" si="8"/>
        <v>106.93769158597112</v>
      </c>
    </row>
    <row r="9" spans="1:48">
      <c r="A9" s="5" t="s">
        <v>16</v>
      </c>
      <c r="B9" s="9">
        <v>0.625</v>
      </c>
      <c r="C9" s="7">
        <v>381050023.90884799</v>
      </c>
      <c r="D9" s="10">
        <f t="shared" si="9"/>
        <v>381050023.90884799</v>
      </c>
      <c r="E9" s="7">
        <v>17657636.458779201</v>
      </c>
      <c r="F9" s="8">
        <f t="shared" si="0"/>
        <v>21.579899710722252</v>
      </c>
      <c r="G9" s="8">
        <f t="shared" si="1"/>
        <v>21.579899710722252</v>
      </c>
      <c r="H9" s="9">
        <f t="shared" si="10"/>
        <v>0.62481335445666619</v>
      </c>
      <c r="I9" s="9">
        <f t="shared" si="6"/>
        <v>99.970136713066594</v>
      </c>
      <c r="T9" s="5" t="s">
        <v>16</v>
      </c>
      <c r="U9" s="9">
        <v>0.625</v>
      </c>
      <c r="V9" s="7">
        <v>385119632.958413</v>
      </c>
      <c r="W9" s="10">
        <f t="shared" si="11"/>
        <v>384665245.42334968</v>
      </c>
      <c r="X9" s="7">
        <v>17657636.458779201</v>
      </c>
      <c r="Y9" s="8">
        <f t="shared" si="2"/>
        <v>21.810372744815197</v>
      </c>
      <c r="Z9" s="8">
        <f t="shared" si="3"/>
        <v>21.784639542292645</v>
      </c>
      <c r="AA9" s="9">
        <f t="shared" si="12"/>
        <v>0.67539852340546691</v>
      </c>
      <c r="AB9" s="9">
        <f t="shared" si="7"/>
        <v>108.06376374487469</v>
      </c>
      <c r="AN9" s="5" t="s">
        <v>16</v>
      </c>
      <c r="AO9" s="9">
        <v>0.625</v>
      </c>
      <c r="AP9" s="7">
        <v>385119632.958413</v>
      </c>
      <c r="AQ9" s="10">
        <f t="shared" si="13"/>
        <v>384665245.42334968</v>
      </c>
      <c r="AR9" s="7">
        <v>17657636.458779201</v>
      </c>
      <c r="AS9" s="8">
        <f t="shared" si="4"/>
        <v>21.810372744815197</v>
      </c>
      <c r="AT9" s="8">
        <f t="shared" si="5"/>
        <v>21.784639542292645</v>
      </c>
      <c r="AU9" s="9">
        <f t="shared" si="14"/>
        <v>0.67608617713091168</v>
      </c>
      <c r="AV9" s="9">
        <f t="shared" si="8"/>
        <v>108.17378834094586</v>
      </c>
    </row>
    <row r="10" spans="1:48">
      <c r="A10" s="5" t="s">
        <v>17</v>
      </c>
      <c r="B10" s="9">
        <v>2.5</v>
      </c>
      <c r="C10" s="7">
        <v>1006346370.9945101</v>
      </c>
      <c r="D10" s="10">
        <f t="shared" si="9"/>
        <v>1006346370.9945101</v>
      </c>
      <c r="E10" s="7">
        <v>11648950.2270905</v>
      </c>
      <c r="F10" s="8">
        <f t="shared" si="0"/>
        <v>86.389447235698256</v>
      </c>
      <c r="G10" s="8">
        <f t="shared" si="1"/>
        <v>86.389447235698256</v>
      </c>
      <c r="H10" s="9">
        <f t="shared" si="10"/>
        <v>2.5012757723880661</v>
      </c>
      <c r="I10" s="9">
        <f t="shared" si="6"/>
        <v>100.05103089552266</v>
      </c>
      <c r="T10" s="5" t="s">
        <v>17</v>
      </c>
      <c r="U10" s="9">
        <v>2.5</v>
      </c>
      <c r="V10" s="7">
        <v>1014067278.94652</v>
      </c>
      <c r="W10" s="10">
        <f t="shared" si="11"/>
        <v>1013612891.4114567</v>
      </c>
      <c r="X10" s="7">
        <v>11648950.2270905</v>
      </c>
      <c r="Y10" s="8">
        <f t="shared" si="2"/>
        <v>87.052245839992608</v>
      </c>
      <c r="Z10" s="8">
        <f t="shared" si="3"/>
        <v>87.013239103230475</v>
      </c>
      <c r="AA10" s="9">
        <f t="shared" si="12"/>
        <v>2.6977087728697766</v>
      </c>
      <c r="AB10" s="9">
        <f t="shared" si="7"/>
        <v>107.90835091479107</v>
      </c>
      <c r="AN10" s="5" t="s">
        <v>17</v>
      </c>
      <c r="AO10" s="9">
        <v>2.5</v>
      </c>
      <c r="AP10" s="7">
        <v>1014067278.94652</v>
      </c>
      <c r="AQ10" s="10">
        <f t="shared" si="13"/>
        <v>1013612891.4114567</v>
      </c>
      <c r="AR10" s="7">
        <v>11648950.2270905</v>
      </c>
      <c r="AS10" s="8">
        <f t="shared" si="4"/>
        <v>87.052245839992608</v>
      </c>
      <c r="AT10" s="8">
        <f t="shared" si="5"/>
        <v>87.013239103230475</v>
      </c>
      <c r="AU10" s="9">
        <f t="shared" si="14"/>
        <v>2.7004554319511072</v>
      </c>
      <c r="AV10" s="9">
        <f t="shared" si="8"/>
        <v>108.01821727804428</v>
      </c>
    </row>
    <row r="11" spans="1:48">
      <c r="A11" s="5" t="s">
        <v>18</v>
      </c>
      <c r="B11" s="9">
        <v>6.25</v>
      </c>
      <c r="C11" s="7">
        <v>2609051317.89077</v>
      </c>
      <c r="D11" s="10">
        <f>C11-$C$2</f>
        <v>2609051317.89077</v>
      </c>
      <c r="E11" s="7">
        <v>12364377.0351067</v>
      </c>
      <c r="F11" s="8">
        <f>C11/E11</f>
        <v>211.01356829242428</v>
      </c>
      <c r="G11" s="8">
        <f>D11/E11</f>
        <v>211.01356829242428</v>
      </c>
      <c r="H11" s="9">
        <f t="shared" si="10"/>
        <v>6.1095786916540673</v>
      </c>
      <c r="I11" s="9">
        <f t="shared" si="6"/>
        <v>97.753259066465077</v>
      </c>
      <c r="T11" s="5" t="s">
        <v>18</v>
      </c>
      <c r="U11" s="9">
        <v>6.25</v>
      </c>
      <c r="V11" s="7">
        <v>2591190170.4331298</v>
      </c>
      <c r="W11" s="10">
        <f t="shared" si="11"/>
        <v>2590735782.8980665</v>
      </c>
      <c r="X11" s="7">
        <v>12364377.0351067</v>
      </c>
      <c r="Y11" s="8">
        <f>V11/X11</f>
        <v>209.56900319974503</v>
      </c>
      <c r="Z11" s="8">
        <f>W11/X11</f>
        <v>209.53225346833736</v>
      </c>
      <c r="AA11" s="9">
        <f t="shared" si="12"/>
        <v>6.4962183250079866</v>
      </c>
      <c r="AB11" s="9">
        <f t="shared" si="7"/>
        <v>103.93949320012779</v>
      </c>
      <c r="AN11" s="5" t="s">
        <v>18</v>
      </c>
      <c r="AO11" s="9">
        <v>6.25</v>
      </c>
      <c r="AP11" s="7">
        <v>2591190170.4331298</v>
      </c>
      <c r="AQ11" s="10">
        <f t="shared" si="13"/>
        <v>2590735782.8980665</v>
      </c>
      <c r="AR11" s="7">
        <v>12364377.0351067</v>
      </c>
      <c r="AS11" s="8">
        <f>AP11/AR11</f>
        <v>209.56900319974503</v>
      </c>
      <c r="AT11" s="8">
        <f>AQ11/AR11</f>
        <v>209.53225346833736</v>
      </c>
      <c r="AU11" s="9">
        <f t="shared" si="14"/>
        <v>6.5028324181362489</v>
      </c>
      <c r="AV11" s="9">
        <f t="shared" si="8"/>
        <v>104.04531869017998</v>
      </c>
    </row>
    <row r="12" spans="1:48">
      <c r="A12" s="5" t="s">
        <v>19</v>
      </c>
      <c r="B12">
        <v>12.5</v>
      </c>
      <c r="C12" s="7">
        <v>4854038392.1517096</v>
      </c>
      <c r="D12" s="10">
        <f t="shared" ref="D12" si="15">C12-$C$2</f>
        <v>4854038392.1517096</v>
      </c>
      <c r="E12" s="7">
        <v>12120846.1159107</v>
      </c>
      <c r="F12" s="8">
        <f>C12/E12</f>
        <v>400.47025972716108</v>
      </c>
      <c r="G12" s="8">
        <f>D12/E12</f>
        <v>400.47025972716108</v>
      </c>
      <c r="H12" s="9">
        <f>G12/$G$14</f>
        <v>11.595010620736817</v>
      </c>
      <c r="I12" s="9">
        <f>(H12/B12)*100</f>
        <v>92.760084965894535</v>
      </c>
      <c r="T12" s="5" t="s">
        <v>19</v>
      </c>
      <c r="U12">
        <v>12.5</v>
      </c>
      <c r="V12" s="7">
        <v>4858337683.9867601</v>
      </c>
      <c r="W12" s="10">
        <f t="shared" si="11"/>
        <v>4857883296.4516964</v>
      </c>
      <c r="X12" s="7">
        <v>12120846.1159107</v>
      </c>
      <c r="Y12" s="8">
        <f>V12/X12</f>
        <v>400.82496201394343</v>
      </c>
      <c r="Z12" s="8">
        <f>W12/X12</f>
        <v>400.78747391033102</v>
      </c>
      <c r="AA12" s="9">
        <f t="shared" si="12"/>
        <v>12.425785955876172</v>
      </c>
      <c r="AB12" s="9">
        <f>(AA12/U12)*100</f>
        <v>99.406287647009378</v>
      </c>
      <c r="AN12" s="5" t="s">
        <v>19</v>
      </c>
      <c r="AO12">
        <v>12.5</v>
      </c>
      <c r="AP12" s="7">
        <v>4858337683.9867601</v>
      </c>
      <c r="AQ12" s="10">
        <f t="shared" si="13"/>
        <v>4857883296.4516964</v>
      </c>
      <c r="AR12" s="7">
        <v>12120846.1159107</v>
      </c>
      <c r="AS12" s="8">
        <f>AP12/AR12</f>
        <v>400.82496201394343</v>
      </c>
      <c r="AT12" s="8">
        <f>AQ12/AR12</f>
        <v>400.78747391033102</v>
      </c>
      <c r="AU12" s="9">
        <f t="shared" si="14"/>
        <v>12.438437209481309</v>
      </c>
      <c r="AV12" s="9">
        <f>(AU12/AO12)*100</f>
        <v>99.507497675850473</v>
      </c>
    </row>
    <row r="13" spans="1:48">
      <c r="A13" s="35" t="s">
        <v>67</v>
      </c>
      <c r="D13" s="10"/>
      <c r="T13" s="35" t="s">
        <v>68</v>
      </c>
      <c r="W13" s="10"/>
      <c r="AN13" s="35" t="s">
        <v>69</v>
      </c>
      <c r="AQ13" s="10"/>
    </row>
    <row r="14" spans="1:48">
      <c r="C14" s="11" t="s">
        <v>20</v>
      </c>
      <c r="D14" s="12">
        <f>SLOPE(D4:D12,B4:B12)</f>
        <v>388437792.13505507</v>
      </c>
      <c r="E14" s="11"/>
      <c r="F14" s="11" t="s">
        <v>21</v>
      </c>
      <c r="G14" s="13">
        <f>SLOPE(G5:G10,B5:B10)</f>
        <v>34.538153765115979</v>
      </c>
      <c r="V14" s="11" t="s">
        <v>20</v>
      </c>
      <c r="W14" s="12">
        <f>SLOPE(W4:W12,U4:U12)</f>
        <v>388131577.66200179</v>
      </c>
      <c r="X14" s="11"/>
      <c r="Y14" s="11" t="s">
        <v>21</v>
      </c>
      <c r="Z14" s="13">
        <f>SLOPE(Z4:Z12,U4:U12)</f>
        <v>32.254496844990157</v>
      </c>
      <c r="AP14" s="11" t="s">
        <v>20</v>
      </c>
      <c r="AQ14" s="12">
        <f>SLOPE(AQ4:AQ12,AO4:AO12)</f>
        <v>388131577.66200179</v>
      </c>
      <c r="AR14" s="11"/>
      <c r="AS14" s="11" t="s">
        <v>21</v>
      </c>
      <c r="AT14" s="13">
        <f>SLOPE(AT5:AT12,AO5:AO12)</f>
        <v>32.22169048735698</v>
      </c>
    </row>
    <row r="16" spans="1:48">
      <c r="A16" t="s">
        <v>22</v>
      </c>
      <c r="D16" s="7">
        <v>182966984.79571101</v>
      </c>
      <c r="E16" s="7">
        <v>34088393.787335098</v>
      </c>
      <c r="F16" s="14">
        <f>D16/E16</f>
        <v>5.3674275748272118</v>
      </c>
      <c r="W16" s="7"/>
      <c r="X16" s="7"/>
      <c r="Y16" s="14"/>
      <c r="AQ16" s="7"/>
      <c r="AR16" s="7"/>
      <c r="AS16" s="14"/>
    </row>
    <row r="17" spans="1:50">
      <c r="A17" t="s">
        <v>23</v>
      </c>
      <c r="D17" s="7">
        <v>186401367.741382</v>
      </c>
      <c r="E17" s="7">
        <v>31876950.369548298</v>
      </c>
      <c r="F17" s="14">
        <f t="shared" ref="F17:F19" si="16">D17/E17</f>
        <v>5.8475282478542612</v>
      </c>
      <c r="G17" s="15" t="s">
        <v>24</v>
      </c>
      <c r="H17" s="16">
        <f>AVERAGE(F16:F19)</f>
        <v>6.0994680931197109</v>
      </c>
      <c r="I17" s="17"/>
      <c r="T17" t="s">
        <v>22</v>
      </c>
      <c r="W17" s="7">
        <v>66817852.418020003</v>
      </c>
      <c r="X17" s="7">
        <v>31876950.369548298</v>
      </c>
      <c r="Y17" s="14">
        <f t="shared" ref="Y17:Y19" si="17">W17/X17</f>
        <v>2.0961180929606855</v>
      </c>
      <c r="Z17" s="15" t="s">
        <v>24</v>
      </c>
      <c r="AA17" s="16">
        <f>AVERAGE(Y17:Y19)</f>
        <v>2.229857244023171</v>
      </c>
      <c r="AB17" s="17"/>
      <c r="AN17" t="s">
        <v>22</v>
      </c>
      <c r="AQ17" s="7">
        <v>99494269.875381693</v>
      </c>
      <c r="AR17" s="7">
        <v>31876950.369548298</v>
      </c>
      <c r="AS17" s="14">
        <f t="shared" ref="AS17:AS19" si="18">AQ17/AR17</f>
        <v>3.1211978787791281</v>
      </c>
      <c r="AT17" s="15" t="s">
        <v>24</v>
      </c>
      <c r="AU17" s="16">
        <f>AVERAGE(AS17:AS19)</f>
        <v>3.2774638124761637</v>
      </c>
      <c r="AV17" s="17"/>
    </row>
    <row r="18" spans="1:50">
      <c r="A18" t="s">
        <v>25</v>
      </c>
      <c r="D18" s="7">
        <v>184691177.46539599</v>
      </c>
      <c r="E18" s="7">
        <v>29032975.777835902</v>
      </c>
      <c r="F18" s="14">
        <f t="shared" si="16"/>
        <v>6.3614277392257979</v>
      </c>
      <c r="G18" s="15" t="s">
        <v>26</v>
      </c>
      <c r="H18" s="16">
        <f>STDEV(F16:F19)</f>
        <v>0.62962787387261798</v>
      </c>
      <c r="I18" s="16"/>
      <c r="T18" t="s">
        <v>23</v>
      </c>
      <c r="W18" s="7">
        <v>64540566.939662904</v>
      </c>
      <c r="X18" s="7">
        <v>29032975.777835902</v>
      </c>
      <c r="Y18" s="14">
        <f t="shared" si="17"/>
        <v>2.2230090168343644</v>
      </c>
      <c r="Z18" s="15" t="s">
        <v>26</v>
      </c>
      <c r="AA18" s="16">
        <f>STDEV(Y17:Y19)</f>
        <v>0.13729142301344985</v>
      </c>
      <c r="AB18" s="16"/>
      <c r="AN18" t="s">
        <v>23</v>
      </c>
      <c r="AQ18" s="7">
        <v>93559334.613195896</v>
      </c>
      <c r="AR18" s="7">
        <v>29032975.777835902</v>
      </c>
      <c r="AS18" s="14">
        <f t="shared" si="18"/>
        <v>3.2225196386730754</v>
      </c>
      <c r="AT18" s="15" t="s">
        <v>26</v>
      </c>
      <c r="AU18" s="16">
        <f>STDEV(AS17:AS19)</f>
        <v>0.18979938590433387</v>
      </c>
      <c r="AV18" s="16"/>
    </row>
    <row r="19" spans="1:50">
      <c r="A19" t="s">
        <v>62</v>
      </c>
      <c r="D19" s="7">
        <v>193473247.79795399</v>
      </c>
      <c r="E19" s="7">
        <v>28362319.893879998</v>
      </c>
      <c r="F19" s="14">
        <f t="shared" si="16"/>
        <v>6.8214888105715747</v>
      </c>
      <c r="G19" s="15" t="s">
        <v>27</v>
      </c>
      <c r="H19" s="16">
        <f>(H18/H17)*100</f>
        <v>10.322668538636139</v>
      </c>
      <c r="I19" s="16"/>
      <c r="T19" t="s">
        <v>25</v>
      </c>
      <c r="W19" s="7">
        <v>67231308.667675897</v>
      </c>
      <c r="X19" s="7">
        <v>28362319.893879998</v>
      </c>
      <c r="Y19" s="14">
        <f t="shared" si="17"/>
        <v>2.3704446222744644</v>
      </c>
      <c r="Z19" s="15" t="s">
        <v>27</v>
      </c>
      <c r="AA19" s="16">
        <f>(AA18/AA17)*100</f>
        <v>6.1569601991984388</v>
      </c>
      <c r="AB19" s="16"/>
      <c r="AN19" t="s">
        <v>25</v>
      </c>
      <c r="AQ19" s="7">
        <v>98946885.723803803</v>
      </c>
      <c r="AR19" s="7">
        <v>28362319.893879998</v>
      </c>
      <c r="AS19" s="14">
        <f t="shared" si="18"/>
        <v>3.4886739199762884</v>
      </c>
      <c r="AT19" s="15" t="s">
        <v>27</v>
      </c>
      <c r="AU19" s="16">
        <f>(AU18/AU17)*100</f>
        <v>5.7910444405773056</v>
      </c>
      <c r="AV19" s="16"/>
    </row>
    <row r="20" spans="1:50">
      <c r="F20" s="14"/>
      <c r="G20" s="15"/>
      <c r="Y20" s="14"/>
      <c r="Z20" s="15"/>
      <c r="AS20" s="14"/>
      <c r="AT20" s="15"/>
    </row>
    <row r="21" spans="1:50">
      <c r="A21" s="5"/>
      <c r="F21" s="14"/>
      <c r="G21" s="15"/>
      <c r="H21" s="20"/>
      <c r="I21" s="14"/>
      <c r="T21" s="5"/>
      <c r="Y21" s="14"/>
      <c r="Z21" s="15"/>
      <c r="AA21" s="20"/>
      <c r="AB21" s="14"/>
      <c r="AN21" s="5"/>
      <c r="AS21" s="14"/>
      <c r="AT21" s="15"/>
      <c r="AU21" s="20"/>
      <c r="AV21" s="14"/>
    </row>
    <row r="22" spans="1:50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  <c r="U22" s="25" t="s">
        <v>28</v>
      </c>
      <c r="V22" s="26" t="s">
        <v>29</v>
      </c>
      <c r="W22" s="26" t="s">
        <v>30</v>
      </c>
      <c r="X22" s="26" t="s">
        <v>31</v>
      </c>
      <c r="Y22" s="26" t="s">
        <v>32</v>
      </c>
      <c r="Z22" s="26" t="s">
        <v>33</v>
      </c>
      <c r="AA22" s="26" t="s">
        <v>34</v>
      </c>
      <c r="AB22" s="26" t="s">
        <v>35</v>
      </c>
      <c r="AC22" s="26" t="s">
        <v>36</v>
      </c>
      <c r="AD22" s="26" t="s">
        <v>37</v>
      </c>
      <c r="AO22" s="25" t="s">
        <v>28</v>
      </c>
      <c r="AP22" s="26" t="s">
        <v>29</v>
      </c>
      <c r="AQ22" s="26" t="s">
        <v>30</v>
      </c>
      <c r="AR22" s="26" t="s">
        <v>31</v>
      </c>
      <c r="AS22" s="26" t="s">
        <v>32</v>
      </c>
      <c r="AT22" s="26" t="s">
        <v>33</v>
      </c>
      <c r="AU22" s="26" t="s">
        <v>34</v>
      </c>
      <c r="AV22" s="26" t="s">
        <v>35</v>
      </c>
      <c r="AW22" s="26" t="s">
        <v>36</v>
      </c>
      <c r="AX22" s="26" t="s">
        <v>37</v>
      </c>
    </row>
    <row r="23" spans="1:50">
      <c r="J23" s="27"/>
      <c r="AC23" s="27"/>
      <c r="AW23" s="27"/>
    </row>
    <row r="24" spans="1:50">
      <c r="B24" t="s">
        <v>38</v>
      </c>
      <c r="C24">
        <v>2.4</v>
      </c>
      <c r="D24" s="7">
        <v>607538970.53989303</v>
      </c>
      <c r="E24" s="7">
        <v>12364120.0798377</v>
      </c>
      <c r="F24" s="23">
        <f t="shared" ref="F24:F39" si="19">D24/E24</f>
        <v>49.137258989470119</v>
      </c>
      <c r="G24">
        <f t="shared" ref="G24:G39" si="20">F24/$G$14</f>
        <v>1.4226950092248256</v>
      </c>
      <c r="H24" s="19">
        <f t="shared" ref="H24:H39" si="21">(G24*10^-4)</f>
        <v>1.4226950092248257E-4</v>
      </c>
      <c r="I24" s="19">
        <f t="shared" ref="I24:I39" si="22">C24*(10^-6)</f>
        <v>2.3999999999999999E-6</v>
      </c>
      <c r="J24" s="20">
        <f t="shared" ref="J24:J39" si="23">H24/I24</f>
        <v>59.278958717701073</v>
      </c>
      <c r="K24" s="20">
        <f t="shared" ref="K24:K39" si="24">J24/1000</f>
        <v>5.9278958717701072E-2</v>
      </c>
      <c r="U24" t="s">
        <v>38</v>
      </c>
      <c r="V24">
        <v>2.4</v>
      </c>
      <c r="W24" s="7">
        <v>277131720.31000799</v>
      </c>
      <c r="X24" s="7">
        <v>12364120.0798377</v>
      </c>
      <c r="Y24" s="23">
        <f t="shared" ref="Y24:Y39" si="25">W24/X24</f>
        <v>22.414188678248895</v>
      </c>
      <c r="Z24">
        <f>Y24/$Z$14</f>
        <v>0.69491670528819049</v>
      </c>
      <c r="AA24" s="19">
        <f t="shared" ref="AA24:AA39" si="26">(Z24*10^-4)</f>
        <v>6.9491670528819049E-5</v>
      </c>
      <c r="AB24" s="19">
        <f t="shared" ref="AB24:AB39" si="27">V24*(10^-6)</f>
        <v>2.3999999999999999E-6</v>
      </c>
      <c r="AC24" s="20">
        <f t="shared" ref="AC24:AC39" si="28">AA24/AB24</f>
        <v>28.954862720341271</v>
      </c>
      <c r="AD24" s="20">
        <f t="shared" ref="AD24:AD39" si="29">AC24/1000</f>
        <v>2.8954862720341271E-2</v>
      </c>
      <c r="AO24" t="s">
        <v>38</v>
      </c>
      <c r="AP24">
        <v>2.4</v>
      </c>
      <c r="AQ24" s="7">
        <v>264547902.03481701</v>
      </c>
      <c r="AR24" s="7">
        <v>12364120.0798377</v>
      </c>
      <c r="AS24" s="23">
        <f t="shared" ref="AS24:AS39" si="30">AQ24/AR24</f>
        <v>21.396419666468464</v>
      </c>
      <c r="AT24">
        <f>AS24/$AT$14</f>
        <v>0.66403777526396102</v>
      </c>
      <c r="AU24" s="19">
        <f t="shared" ref="AU24:AU39" si="31">(AT24*10^-4)</f>
        <v>6.6403777526396099E-5</v>
      </c>
      <c r="AV24" s="19">
        <f t="shared" ref="AV24:AV39" si="32">AP24*(10^-6)</f>
        <v>2.3999999999999999E-6</v>
      </c>
      <c r="AW24" s="20">
        <f t="shared" ref="AW24:AW39" si="33">AU24/AV24</f>
        <v>27.668240635998377</v>
      </c>
      <c r="AX24" s="20">
        <f t="shared" ref="AX24:AX39" si="34">AW24/1000</f>
        <v>2.7668240635998376E-2</v>
      </c>
    </row>
    <row r="25" spans="1:50">
      <c r="B25" t="s">
        <v>39</v>
      </c>
      <c r="C25">
        <v>2.7</v>
      </c>
      <c r="D25" s="7">
        <v>11220038.921567701</v>
      </c>
      <c r="E25" s="7">
        <v>18752015.8109667</v>
      </c>
      <c r="F25" s="23">
        <f t="shared" si="19"/>
        <v>0.59833774857452449</v>
      </c>
      <c r="G25">
        <f t="shared" si="20"/>
        <v>1.7323964466764694E-2</v>
      </c>
      <c r="H25" s="19">
        <f t="shared" si="21"/>
        <v>1.7323964466764695E-6</v>
      </c>
      <c r="I25" s="19">
        <f t="shared" si="22"/>
        <v>2.7E-6</v>
      </c>
      <c r="J25" s="20">
        <f t="shared" si="23"/>
        <v>0.64162831358387762</v>
      </c>
      <c r="K25" s="20">
        <f t="shared" si="24"/>
        <v>6.416283135838776E-4</v>
      </c>
      <c r="U25" t="s">
        <v>39</v>
      </c>
      <c r="V25">
        <v>2.7</v>
      </c>
      <c r="W25" s="7">
        <v>2900957.6720271101</v>
      </c>
      <c r="X25" s="7">
        <v>18752015.8109667</v>
      </c>
      <c r="Y25" s="23">
        <f t="shared" si="25"/>
        <v>0.15470111060436231</v>
      </c>
      <c r="Z25">
        <f t="shared" ref="Z25:Z39" si="35">Y25/$Z$14</f>
        <v>4.7962648851051859E-3</v>
      </c>
      <c r="AA25" s="19">
        <f t="shared" si="26"/>
        <v>4.796264885105186E-7</v>
      </c>
      <c r="AB25" s="19">
        <f t="shared" si="27"/>
        <v>2.7E-6</v>
      </c>
      <c r="AC25" s="20">
        <f t="shared" si="28"/>
        <v>0.17763944018908095</v>
      </c>
      <c r="AD25" s="20">
        <f t="shared" si="29"/>
        <v>1.7763944018908096E-4</v>
      </c>
      <c r="AO25" t="s">
        <v>39</v>
      </c>
      <c r="AP25">
        <v>2.7</v>
      </c>
      <c r="AQ25" s="7">
        <v>7192355.0458580097</v>
      </c>
      <c r="AR25" s="7">
        <v>18752015.8109667</v>
      </c>
      <c r="AS25" s="23">
        <f t="shared" si="30"/>
        <v>0.38355103357217313</v>
      </c>
      <c r="AT25">
        <f t="shared" ref="AT25:AT39" si="36">AS25/$AT$14</f>
        <v>1.1903504371462738E-2</v>
      </c>
      <c r="AU25" s="19">
        <f t="shared" si="31"/>
        <v>1.1903504371462739E-6</v>
      </c>
      <c r="AV25" s="19">
        <f t="shared" si="32"/>
        <v>2.7E-6</v>
      </c>
      <c r="AW25" s="20">
        <f t="shared" si="33"/>
        <v>0.44087053227639772</v>
      </c>
      <c r="AX25" s="20">
        <f t="shared" si="34"/>
        <v>4.4087053227639771E-4</v>
      </c>
    </row>
    <row r="26" spans="1:50">
      <c r="B26" t="s">
        <v>40</v>
      </c>
      <c r="C26">
        <v>1.4</v>
      </c>
      <c r="D26" s="7">
        <v>13283829.8028921</v>
      </c>
      <c r="E26" s="7">
        <v>9045728.0888209902</v>
      </c>
      <c r="F26" s="23">
        <f t="shared" si="19"/>
        <v>1.4685196893447081</v>
      </c>
      <c r="G26">
        <f t="shared" si="20"/>
        <v>4.2518766328150805E-2</v>
      </c>
      <c r="H26" s="19">
        <f t="shared" si="21"/>
        <v>4.251876632815081E-6</v>
      </c>
      <c r="I26" s="19">
        <f t="shared" si="22"/>
        <v>1.3999999999999999E-6</v>
      </c>
      <c r="J26" s="20">
        <f t="shared" si="23"/>
        <v>3.0370547377250579</v>
      </c>
      <c r="K26" s="20">
        <f t="shared" si="24"/>
        <v>3.0370547377250577E-3</v>
      </c>
      <c r="U26" t="s">
        <v>40</v>
      </c>
      <c r="V26">
        <v>1.4</v>
      </c>
      <c r="W26" s="7">
        <v>3920367.9377084002</v>
      </c>
      <c r="X26" s="7">
        <v>9045728.0888209902</v>
      </c>
      <c r="Y26" s="23">
        <f t="shared" si="25"/>
        <v>0.4333944044320015</v>
      </c>
      <c r="Z26">
        <f t="shared" si="35"/>
        <v>1.3436712608317043E-2</v>
      </c>
      <c r="AA26" s="19">
        <f t="shared" si="26"/>
        <v>1.3436712608317043E-6</v>
      </c>
      <c r="AB26" s="19">
        <f t="shared" si="27"/>
        <v>1.3999999999999999E-6</v>
      </c>
      <c r="AC26" s="20">
        <f t="shared" si="28"/>
        <v>0.95976518630836027</v>
      </c>
      <c r="AD26" s="20">
        <f t="shared" si="29"/>
        <v>9.5976518630836024E-4</v>
      </c>
      <c r="AO26" t="s">
        <v>40</v>
      </c>
      <c r="AP26">
        <v>1.4</v>
      </c>
      <c r="AQ26" s="7">
        <v>8095508.6919766096</v>
      </c>
      <c r="AR26" s="7">
        <v>9045728.0888209902</v>
      </c>
      <c r="AS26" s="23">
        <f t="shared" si="30"/>
        <v>0.89495379614398396</v>
      </c>
      <c r="AT26">
        <f t="shared" si="36"/>
        <v>2.7774886500605622E-2</v>
      </c>
      <c r="AU26" s="19">
        <f t="shared" si="31"/>
        <v>2.7774886500605622E-6</v>
      </c>
      <c r="AV26" s="19">
        <f t="shared" si="32"/>
        <v>1.3999999999999999E-6</v>
      </c>
      <c r="AW26" s="20">
        <f t="shared" si="33"/>
        <v>1.9839204643289732</v>
      </c>
      <c r="AX26" s="20">
        <f t="shared" si="34"/>
        <v>1.983920464328973E-3</v>
      </c>
    </row>
    <row r="27" spans="1:50">
      <c r="B27" t="s">
        <v>41</v>
      </c>
      <c r="C27">
        <v>1.7</v>
      </c>
      <c r="D27" s="7">
        <v>6001892.3804003196</v>
      </c>
      <c r="E27" s="7">
        <v>17601771.5549335</v>
      </c>
      <c r="F27" s="23">
        <f t="shared" si="19"/>
        <v>0.34098229042849287</v>
      </c>
      <c r="G27">
        <f t="shared" si="20"/>
        <v>9.8726264509508832E-3</v>
      </c>
      <c r="H27" s="19">
        <f t="shared" si="21"/>
        <v>9.8726264509508832E-7</v>
      </c>
      <c r="I27" s="19">
        <f t="shared" si="22"/>
        <v>1.6999999999999998E-6</v>
      </c>
      <c r="J27" s="20">
        <f t="shared" si="23"/>
        <v>0.58074273240887553</v>
      </c>
      <c r="K27" s="20">
        <f t="shared" si="24"/>
        <v>5.807427324088755E-4</v>
      </c>
      <c r="U27" t="s">
        <v>41</v>
      </c>
      <c r="V27">
        <v>1.7</v>
      </c>
      <c r="W27" s="7">
        <v>1503708.1298925399</v>
      </c>
      <c r="X27" s="7">
        <v>17601771.5549335</v>
      </c>
      <c r="Y27" s="36">
        <f t="shared" si="25"/>
        <v>8.5429362902455924E-2</v>
      </c>
      <c r="Z27">
        <f t="shared" si="35"/>
        <v>2.6486031796749297E-3</v>
      </c>
      <c r="AA27" s="19">
        <f t="shared" si="26"/>
        <v>2.6486031796749299E-7</v>
      </c>
      <c r="AB27" s="19">
        <f t="shared" si="27"/>
        <v>1.6999999999999998E-6</v>
      </c>
      <c r="AC27" s="20">
        <f t="shared" si="28"/>
        <v>0.15580018703970178</v>
      </c>
      <c r="AD27" s="20">
        <f t="shared" si="29"/>
        <v>1.5580018703970178E-4</v>
      </c>
      <c r="AO27" t="s">
        <v>41</v>
      </c>
      <c r="AP27">
        <v>1.7</v>
      </c>
      <c r="AQ27" s="7">
        <v>3472380.7296845098</v>
      </c>
      <c r="AR27" s="7">
        <v>17601771.5549335</v>
      </c>
      <c r="AS27" s="23">
        <f t="shared" si="30"/>
        <v>0.19727450267420701</v>
      </c>
      <c r="AT27">
        <f t="shared" si="36"/>
        <v>6.12241318473383E-3</v>
      </c>
      <c r="AU27" s="19">
        <f t="shared" si="31"/>
        <v>6.12241318473383E-7</v>
      </c>
      <c r="AV27" s="19">
        <f t="shared" si="32"/>
        <v>1.6999999999999998E-6</v>
      </c>
      <c r="AW27" s="20">
        <f t="shared" si="33"/>
        <v>0.36014195204316651</v>
      </c>
      <c r="AX27" s="20">
        <f t="shared" si="34"/>
        <v>3.6014195204316649E-4</v>
      </c>
    </row>
    <row r="28" spans="1:50">
      <c r="B28" t="s">
        <v>42</v>
      </c>
      <c r="C28">
        <v>2.2000000000000002</v>
      </c>
      <c r="D28" s="7">
        <v>158481272.11062601</v>
      </c>
      <c r="E28" s="7">
        <v>9218403.0977364201</v>
      </c>
      <c r="F28" s="23">
        <f t="shared" si="19"/>
        <v>17.191835769206175</v>
      </c>
      <c r="G28">
        <f t="shared" si="20"/>
        <v>0.49776360039748768</v>
      </c>
      <c r="H28" s="19">
        <f t="shared" si="21"/>
        <v>4.9776360039748773E-5</v>
      </c>
      <c r="I28" s="19">
        <f t="shared" si="22"/>
        <v>2.2000000000000001E-6</v>
      </c>
      <c r="J28" s="20">
        <f t="shared" si="23"/>
        <v>22.625618199885803</v>
      </c>
      <c r="K28" s="20">
        <f t="shared" si="24"/>
        <v>2.2625618199885802E-2</v>
      </c>
      <c r="U28" t="s">
        <v>42</v>
      </c>
      <c r="V28">
        <v>2.2000000000000002</v>
      </c>
      <c r="W28" s="7">
        <v>49725043.300629899</v>
      </c>
      <c r="X28" s="7">
        <v>9218403.0977364201</v>
      </c>
      <c r="Y28" s="23">
        <f t="shared" si="25"/>
        <v>5.394105982720574</v>
      </c>
      <c r="Z28">
        <f t="shared" si="35"/>
        <v>0.16723578137472633</v>
      </c>
      <c r="AA28" s="19">
        <f t="shared" si="26"/>
        <v>1.6723578137472634E-5</v>
      </c>
      <c r="AB28" s="19">
        <f t="shared" si="27"/>
        <v>2.2000000000000001E-6</v>
      </c>
      <c r="AC28" s="20">
        <f t="shared" si="28"/>
        <v>7.6016264261239241</v>
      </c>
      <c r="AD28" s="20">
        <f t="shared" si="29"/>
        <v>7.6016264261239246E-3</v>
      </c>
      <c r="AO28" t="s">
        <v>42</v>
      </c>
      <c r="AP28">
        <v>2.2000000000000002</v>
      </c>
      <c r="AQ28" s="7">
        <v>95684466.138032705</v>
      </c>
      <c r="AR28" s="7">
        <v>9218403.0977364201</v>
      </c>
      <c r="AS28" s="23">
        <f t="shared" si="30"/>
        <v>10.3797225098052</v>
      </c>
      <c r="AT28">
        <f t="shared" si="36"/>
        <v>0.32213463517309726</v>
      </c>
      <c r="AU28" s="19">
        <f t="shared" si="31"/>
        <v>3.2213463517309731E-5</v>
      </c>
      <c r="AV28" s="19">
        <f t="shared" si="32"/>
        <v>2.2000000000000001E-6</v>
      </c>
      <c r="AW28" s="20">
        <f t="shared" si="33"/>
        <v>14.642483416958967</v>
      </c>
      <c r="AX28" s="20">
        <f t="shared" si="34"/>
        <v>1.4642483416958967E-2</v>
      </c>
    </row>
    <row r="29" spans="1:50">
      <c r="B29" t="s">
        <v>43</v>
      </c>
      <c r="C29">
        <v>2.2000000000000002</v>
      </c>
      <c r="D29" s="7">
        <v>41822212.243916303</v>
      </c>
      <c r="E29" s="7">
        <v>17651801.432126001</v>
      </c>
      <c r="F29" s="23">
        <f t="shared" si="19"/>
        <v>2.3692886193360714</v>
      </c>
      <c r="G29">
        <f t="shared" si="20"/>
        <v>6.8599168196682422E-2</v>
      </c>
      <c r="H29" s="19">
        <f t="shared" si="21"/>
        <v>6.8599168196682424E-6</v>
      </c>
      <c r="I29" s="19">
        <f t="shared" si="22"/>
        <v>2.2000000000000001E-6</v>
      </c>
      <c r="J29" s="20">
        <f t="shared" si="23"/>
        <v>3.11814400894011</v>
      </c>
      <c r="K29" s="20">
        <f t="shared" si="24"/>
        <v>3.1181440089401101E-3</v>
      </c>
      <c r="U29" t="s">
        <v>43</v>
      </c>
      <c r="V29">
        <v>2.2000000000000002</v>
      </c>
      <c r="W29" s="7">
        <v>11690924.474453099</v>
      </c>
      <c r="X29" s="7">
        <v>17651801.432126001</v>
      </c>
      <c r="Y29" s="23">
        <f t="shared" si="25"/>
        <v>0.66230772646103986</v>
      </c>
      <c r="Z29">
        <f t="shared" si="35"/>
        <v>2.0533810514669709E-2</v>
      </c>
      <c r="AA29" s="19">
        <f t="shared" si="26"/>
        <v>2.053381051466971E-6</v>
      </c>
      <c r="AB29" s="19">
        <f t="shared" si="27"/>
        <v>2.2000000000000001E-6</v>
      </c>
      <c r="AC29" s="20">
        <f t="shared" si="28"/>
        <v>0.93335502339407772</v>
      </c>
      <c r="AD29" s="20">
        <f t="shared" si="29"/>
        <v>9.3335502339407777E-4</v>
      </c>
      <c r="AO29" t="s">
        <v>43</v>
      </c>
      <c r="AP29">
        <v>2.2000000000000002</v>
      </c>
      <c r="AQ29" s="7">
        <v>26574261.1565562</v>
      </c>
      <c r="AR29" s="7">
        <v>17651801.432126001</v>
      </c>
      <c r="AS29" s="23">
        <f t="shared" si="30"/>
        <v>1.5054702070345898</v>
      </c>
      <c r="AT29">
        <f t="shared" si="36"/>
        <v>4.672226020001341E-2</v>
      </c>
      <c r="AU29" s="19">
        <f t="shared" si="31"/>
        <v>4.6722260200013416E-6</v>
      </c>
      <c r="AV29" s="19">
        <f t="shared" si="32"/>
        <v>2.2000000000000001E-6</v>
      </c>
      <c r="AW29" s="20">
        <f t="shared" si="33"/>
        <v>2.1237391000006096</v>
      </c>
      <c r="AX29" s="20">
        <f t="shared" si="34"/>
        <v>2.1237391000006097E-3</v>
      </c>
    </row>
    <row r="30" spans="1:50">
      <c r="B30" t="s">
        <v>44</v>
      </c>
      <c r="C30">
        <v>2.7</v>
      </c>
      <c r="D30" s="7">
        <v>177454532.908672</v>
      </c>
      <c r="E30" s="7">
        <v>9486456.7516707294</v>
      </c>
      <c r="F30" s="23">
        <f t="shared" si="19"/>
        <v>18.70609201664459</v>
      </c>
      <c r="G30">
        <f t="shared" si="20"/>
        <v>0.54160659958431268</v>
      </c>
      <c r="H30" s="19">
        <f t="shared" si="21"/>
        <v>5.4160659958431271E-5</v>
      </c>
      <c r="I30" s="19">
        <f t="shared" si="22"/>
        <v>2.7E-6</v>
      </c>
      <c r="J30" s="20">
        <f t="shared" si="23"/>
        <v>20.059503688307878</v>
      </c>
      <c r="K30" s="20">
        <f t="shared" si="24"/>
        <v>2.0059503688307879E-2</v>
      </c>
      <c r="U30" t="s">
        <v>44</v>
      </c>
      <c r="V30">
        <v>2.7</v>
      </c>
      <c r="W30" s="7">
        <v>49269139.2576015</v>
      </c>
      <c r="X30" s="7">
        <v>9486456.7516707294</v>
      </c>
      <c r="Y30" s="23">
        <f t="shared" si="25"/>
        <v>5.1936292492899785</v>
      </c>
      <c r="Z30">
        <f t="shared" si="35"/>
        <v>0.16102031522146237</v>
      </c>
      <c r="AA30" s="19">
        <f t="shared" si="26"/>
        <v>1.6102031522146238E-5</v>
      </c>
      <c r="AB30" s="19">
        <f t="shared" si="27"/>
        <v>2.7E-6</v>
      </c>
      <c r="AC30" s="20">
        <f t="shared" si="28"/>
        <v>5.9637153785726804</v>
      </c>
      <c r="AD30" s="20">
        <f t="shared" si="29"/>
        <v>5.9637153785726807E-3</v>
      </c>
      <c r="AO30" t="s">
        <v>44</v>
      </c>
      <c r="AP30">
        <v>2.7</v>
      </c>
      <c r="AQ30" s="7">
        <v>108582335.69183999</v>
      </c>
      <c r="AR30" s="7">
        <v>9486456.7516707294</v>
      </c>
      <c r="AS30" s="23">
        <f t="shared" si="30"/>
        <v>11.446037075193198</v>
      </c>
      <c r="AT30">
        <f t="shared" si="36"/>
        <v>0.35522770227354611</v>
      </c>
      <c r="AU30" s="19">
        <f t="shared" si="31"/>
        <v>3.552277022735461E-5</v>
      </c>
      <c r="AV30" s="19">
        <f t="shared" si="32"/>
        <v>2.7E-6</v>
      </c>
      <c r="AW30" s="20">
        <f t="shared" si="33"/>
        <v>13.156581565686892</v>
      </c>
      <c r="AX30" s="20">
        <f t="shared" si="34"/>
        <v>1.3156581565686892E-2</v>
      </c>
    </row>
    <row r="31" spans="1:50">
      <c r="B31" t="s">
        <v>45</v>
      </c>
      <c r="C31">
        <v>2</v>
      </c>
      <c r="D31" s="7">
        <v>16581223.2107215</v>
      </c>
      <c r="E31" s="7">
        <v>8184163.3363019703</v>
      </c>
      <c r="F31" s="23">
        <f t="shared" si="19"/>
        <v>2.0260132318197059</v>
      </c>
      <c r="G31">
        <f t="shared" si="20"/>
        <v>5.8660148588081384E-2</v>
      </c>
      <c r="H31" s="19">
        <f t="shared" si="21"/>
        <v>5.8660148588081386E-6</v>
      </c>
      <c r="I31" s="19">
        <f t="shared" si="22"/>
        <v>1.9999999999999999E-6</v>
      </c>
      <c r="J31" s="20">
        <f t="shared" si="23"/>
        <v>2.9330074294040696</v>
      </c>
      <c r="K31" s="20">
        <f t="shared" si="24"/>
        <v>2.9330074294040697E-3</v>
      </c>
      <c r="U31" t="s">
        <v>45</v>
      </c>
      <c r="V31">
        <v>2</v>
      </c>
      <c r="W31" s="7">
        <v>3927751.6657321998</v>
      </c>
      <c r="X31" s="7">
        <v>8184163.3363019703</v>
      </c>
      <c r="Y31" s="23">
        <f t="shared" si="25"/>
        <v>0.47992097717675342</v>
      </c>
      <c r="Z31">
        <f t="shared" si="35"/>
        <v>1.4879195898890477E-2</v>
      </c>
      <c r="AA31" s="19">
        <f t="shared" si="26"/>
        <v>1.4879195898890479E-6</v>
      </c>
      <c r="AB31" s="19">
        <f t="shared" si="27"/>
        <v>1.9999999999999999E-6</v>
      </c>
      <c r="AC31" s="20">
        <f t="shared" si="28"/>
        <v>0.74395979494452402</v>
      </c>
      <c r="AD31" s="20">
        <f t="shared" si="29"/>
        <v>7.4395979494452404E-4</v>
      </c>
      <c r="AO31" t="s">
        <v>45</v>
      </c>
      <c r="AP31">
        <v>2</v>
      </c>
      <c r="AQ31" s="7">
        <v>10990797.582454899</v>
      </c>
      <c r="AR31" s="7">
        <v>8184163.3363019703</v>
      </c>
      <c r="AS31" s="23">
        <f t="shared" si="30"/>
        <v>1.3429347791366433</v>
      </c>
      <c r="AT31">
        <f t="shared" si="36"/>
        <v>4.1677974023851379E-2</v>
      </c>
      <c r="AU31" s="19">
        <f t="shared" si="31"/>
        <v>4.1677974023851381E-6</v>
      </c>
      <c r="AV31" s="19">
        <f t="shared" si="32"/>
        <v>1.9999999999999999E-6</v>
      </c>
      <c r="AW31" s="20">
        <f t="shared" si="33"/>
        <v>2.0838987011925689</v>
      </c>
      <c r="AX31" s="20">
        <f t="shared" si="34"/>
        <v>2.0838987011925691E-3</v>
      </c>
    </row>
    <row r="32" spans="1:50">
      <c r="B32" t="s">
        <v>46</v>
      </c>
      <c r="C32">
        <v>1.4</v>
      </c>
      <c r="D32" s="7">
        <v>222872886.28812</v>
      </c>
      <c r="E32" s="7">
        <v>9698072.0303235799</v>
      </c>
      <c r="F32" s="23">
        <f t="shared" si="19"/>
        <v>22.981153943922994</v>
      </c>
      <c r="G32">
        <f t="shared" si="20"/>
        <v>0.66538455124762008</v>
      </c>
      <c r="H32" s="19">
        <f t="shared" si="21"/>
        <v>6.6538455124762007E-5</v>
      </c>
      <c r="I32" s="19">
        <f t="shared" si="22"/>
        <v>1.3999999999999999E-6</v>
      </c>
      <c r="J32" s="20">
        <f t="shared" si="23"/>
        <v>47.527467946258575</v>
      </c>
      <c r="K32" s="20">
        <f t="shared" si="24"/>
        <v>4.7527467946258575E-2</v>
      </c>
      <c r="U32" t="s">
        <v>46</v>
      </c>
      <c r="V32">
        <v>1.4</v>
      </c>
      <c r="W32" s="7">
        <v>98019769.451354101</v>
      </c>
      <c r="X32" s="7">
        <v>9698072.0303235799</v>
      </c>
      <c r="Y32" s="23">
        <f t="shared" si="25"/>
        <v>10.107139763951993</v>
      </c>
      <c r="Z32">
        <f t="shared" si="35"/>
        <v>0.31335598916719287</v>
      </c>
      <c r="AA32" s="19">
        <f t="shared" si="26"/>
        <v>3.133559891671929E-5</v>
      </c>
      <c r="AB32" s="19">
        <f t="shared" si="27"/>
        <v>1.3999999999999999E-6</v>
      </c>
      <c r="AC32" s="20">
        <f t="shared" si="28"/>
        <v>22.382570654799494</v>
      </c>
      <c r="AD32" s="20">
        <f t="shared" si="29"/>
        <v>2.2382570654799493E-2</v>
      </c>
      <c r="AO32" t="s">
        <v>46</v>
      </c>
      <c r="AP32">
        <v>1.4</v>
      </c>
      <c r="AQ32" s="7">
        <v>106201617.134242</v>
      </c>
      <c r="AR32" s="7">
        <v>9698072.0303235799</v>
      </c>
      <c r="AS32" s="23">
        <f t="shared" si="30"/>
        <v>10.950796900886552</v>
      </c>
      <c r="AT32">
        <f t="shared" si="36"/>
        <v>0.33985792598881126</v>
      </c>
      <c r="AU32" s="19">
        <f t="shared" si="31"/>
        <v>3.3985792598881127E-5</v>
      </c>
      <c r="AV32" s="19">
        <f t="shared" si="32"/>
        <v>1.3999999999999999E-6</v>
      </c>
      <c r="AW32" s="20">
        <f t="shared" si="33"/>
        <v>24.275566142057951</v>
      </c>
      <c r="AX32" s="20">
        <f t="shared" si="34"/>
        <v>2.4275566142057951E-2</v>
      </c>
    </row>
    <row r="33" spans="1:50">
      <c r="B33" t="s">
        <v>47</v>
      </c>
      <c r="C33">
        <v>2.2999999999999998</v>
      </c>
      <c r="D33" s="7">
        <v>26123818.092962202</v>
      </c>
      <c r="E33" s="7">
        <v>15730203.847103899</v>
      </c>
      <c r="F33" s="23">
        <f t="shared" si="19"/>
        <v>1.6607425019334303</v>
      </c>
      <c r="G33">
        <f t="shared" si="20"/>
        <v>4.8084287111223749E-2</v>
      </c>
      <c r="H33" s="19">
        <f t="shared" si="21"/>
        <v>4.8084287111223751E-6</v>
      </c>
      <c r="I33" s="19">
        <f t="shared" si="22"/>
        <v>2.2999999999999996E-6</v>
      </c>
      <c r="J33" s="20">
        <f t="shared" si="23"/>
        <v>2.0906211787488593</v>
      </c>
      <c r="K33" s="20">
        <f t="shared" si="24"/>
        <v>2.0906211787488594E-3</v>
      </c>
      <c r="U33" t="s">
        <v>47</v>
      </c>
      <c r="V33">
        <v>2.2999999999999998</v>
      </c>
      <c r="W33" s="7">
        <v>8005515.7800175501</v>
      </c>
      <c r="X33" s="7">
        <v>15730203.847103899</v>
      </c>
      <c r="Y33" s="23">
        <f t="shared" si="25"/>
        <v>0.50892638505072219</v>
      </c>
      <c r="Z33">
        <f t="shared" si="35"/>
        <v>1.5778462999951271E-2</v>
      </c>
      <c r="AA33" s="19">
        <f t="shared" si="26"/>
        <v>1.5778462999951272E-6</v>
      </c>
      <c r="AB33" s="19">
        <f t="shared" si="27"/>
        <v>2.2999999999999996E-6</v>
      </c>
      <c r="AC33" s="20">
        <f t="shared" si="28"/>
        <v>0.68602013043266408</v>
      </c>
      <c r="AD33" s="20">
        <f t="shared" si="29"/>
        <v>6.8602013043266409E-4</v>
      </c>
      <c r="AO33" t="s">
        <v>47</v>
      </c>
      <c r="AP33">
        <v>2.2999999999999998</v>
      </c>
      <c r="AQ33" s="7">
        <v>14493095.4188943</v>
      </c>
      <c r="AR33" s="7">
        <v>15730203.847103899</v>
      </c>
      <c r="AS33" s="23">
        <f t="shared" si="30"/>
        <v>0.92135458381632074</v>
      </c>
      <c r="AT33">
        <f t="shared" si="36"/>
        <v>2.8594234811418047E-2</v>
      </c>
      <c r="AU33" s="19">
        <f t="shared" si="31"/>
        <v>2.8594234811418048E-6</v>
      </c>
      <c r="AV33" s="19">
        <f t="shared" si="32"/>
        <v>2.2999999999999996E-6</v>
      </c>
      <c r="AW33" s="20">
        <f t="shared" si="33"/>
        <v>1.2432276004964371</v>
      </c>
      <c r="AX33" s="20">
        <f t="shared" si="34"/>
        <v>1.243227600496437E-3</v>
      </c>
    </row>
    <row r="34" spans="1:50">
      <c r="B34" t="s">
        <v>48</v>
      </c>
      <c r="C34">
        <v>2.8</v>
      </c>
      <c r="D34" s="7">
        <v>37778765.486672603</v>
      </c>
      <c r="E34" s="7">
        <v>11244482.559869699</v>
      </c>
      <c r="F34" s="23">
        <f t="shared" si="19"/>
        <v>3.3597602455715294</v>
      </c>
      <c r="G34">
        <f t="shared" si="20"/>
        <v>9.7276775951033442E-2</v>
      </c>
      <c r="H34" s="19">
        <f t="shared" si="21"/>
        <v>9.727677595103345E-6</v>
      </c>
      <c r="I34" s="19">
        <f t="shared" si="22"/>
        <v>2.7999999999999999E-6</v>
      </c>
      <c r="J34" s="20">
        <f t="shared" si="23"/>
        <v>3.474170569679766</v>
      </c>
      <c r="K34" s="20">
        <f t="shared" si="24"/>
        <v>3.474170569679766E-3</v>
      </c>
      <c r="U34" t="s">
        <v>48</v>
      </c>
      <c r="V34">
        <v>2.8</v>
      </c>
      <c r="W34" s="7">
        <v>12896389.343740299</v>
      </c>
      <c r="X34" s="7">
        <v>11244482.559869699</v>
      </c>
      <c r="Y34" s="23">
        <f t="shared" si="25"/>
        <v>1.1469082080989721</v>
      </c>
      <c r="Z34">
        <f t="shared" si="35"/>
        <v>3.5558087097461964E-2</v>
      </c>
      <c r="AA34" s="19">
        <f t="shared" si="26"/>
        <v>3.5558087097461967E-6</v>
      </c>
      <c r="AB34" s="19">
        <f t="shared" si="27"/>
        <v>2.7999999999999999E-6</v>
      </c>
      <c r="AC34" s="20">
        <f t="shared" si="28"/>
        <v>1.2699316820522131</v>
      </c>
      <c r="AD34" s="20">
        <f t="shared" si="29"/>
        <v>1.2699316820522131E-3</v>
      </c>
      <c r="AO34" t="s">
        <v>48</v>
      </c>
      <c r="AP34">
        <v>2.8</v>
      </c>
      <c r="AQ34" s="7">
        <v>21644407.683436099</v>
      </c>
      <c r="AR34" s="7">
        <v>11244482.559869699</v>
      </c>
      <c r="AS34" s="23">
        <f t="shared" si="30"/>
        <v>1.9248913916841821</v>
      </c>
      <c r="AT34">
        <f t="shared" si="36"/>
        <v>5.9738994527287863E-2</v>
      </c>
      <c r="AU34" s="19">
        <f t="shared" si="31"/>
        <v>5.973899452728787E-6</v>
      </c>
      <c r="AV34" s="19">
        <f t="shared" si="32"/>
        <v>2.7999999999999999E-6</v>
      </c>
      <c r="AW34" s="20">
        <f t="shared" si="33"/>
        <v>2.1335355188317098</v>
      </c>
      <c r="AX34" s="20">
        <f t="shared" si="34"/>
        <v>2.1335355188317096E-3</v>
      </c>
    </row>
    <row r="35" spans="1:50">
      <c r="B35" t="s">
        <v>49</v>
      </c>
      <c r="C35">
        <v>2.7</v>
      </c>
      <c r="D35" s="7">
        <v>23251104.189547401</v>
      </c>
      <c r="E35" s="7">
        <v>9967745.4870581906</v>
      </c>
      <c r="F35" s="23">
        <f t="shared" si="19"/>
        <v>2.3326342170088421</v>
      </c>
      <c r="G35">
        <f t="shared" si="20"/>
        <v>6.7537895420595281E-2</v>
      </c>
      <c r="H35" s="19">
        <f t="shared" si="21"/>
        <v>6.7537895420595286E-6</v>
      </c>
      <c r="I35" s="19">
        <f t="shared" si="22"/>
        <v>2.7E-6</v>
      </c>
      <c r="J35" s="20">
        <f t="shared" si="23"/>
        <v>2.5014035340961218</v>
      </c>
      <c r="K35" s="20">
        <f t="shared" si="24"/>
        <v>2.5014035340961216E-3</v>
      </c>
      <c r="U35" t="s">
        <v>49</v>
      </c>
      <c r="V35">
        <v>2.7</v>
      </c>
      <c r="W35" s="7">
        <v>9875141.6393544804</v>
      </c>
      <c r="X35" s="7">
        <v>9967745.4870581906</v>
      </c>
      <c r="Y35" s="23">
        <f t="shared" si="25"/>
        <v>0.99070964965709207</v>
      </c>
      <c r="Z35">
        <f t="shared" si="35"/>
        <v>3.0715396194778075E-2</v>
      </c>
      <c r="AA35" s="19">
        <f t="shared" si="26"/>
        <v>3.0715396194778075E-6</v>
      </c>
      <c r="AB35" s="19">
        <f t="shared" si="27"/>
        <v>2.7E-6</v>
      </c>
      <c r="AC35" s="20">
        <f t="shared" si="28"/>
        <v>1.1376072664732619</v>
      </c>
      <c r="AD35" s="20">
        <f t="shared" si="29"/>
        <v>1.137607266473262E-3</v>
      </c>
      <c r="AO35" t="s">
        <v>49</v>
      </c>
      <c r="AP35">
        <v>2.7</v>
      </c>
      <c r="AQ35" s="7">
        <v>10928613.8100258</v>
      </c>
      <c r="AR35" s="7">
        <v>9967745.4870581906</v>
      </c>
      <c r="AS35" s="23">
        <f t="shared" si="30"/>
        <v>1.0963977585719029</v>
      </c>
      <c r="AT35">
        <f t="shared" si="36"/>
        <v>3.4026698847538839E-2</v>
      </c>
      <c r="AU35" s="19">
        <f t="shared" si="31"/>
        <v>3.402669884753884E-6</v>
      </c>
      <c r="AV35" s="19">
        <f t="shared" si="32"/>
        <v>2.7E-6</v>
      </c>
      <c r="AW35" s="20">
        <f t="shared" si="33"/>
        <v>1.2602481054644015</v>
      </c>
      <c r="AX35" s="20">
        <f t="shared" si="34"/>
        <v>1.2602481054644014E-3</v>
      </c>
    </row>
    <row r="36" spans="1:50">
      <c r="B36" t="s">
        <v>50</v>
      </c>
      <c r="C36">
        <v>1</v>
      </c>
      <c r="D36" s="7">
        <v>28154521.238937698</v>
      </c>
      <c r="E36" s="7">
        <v>9458377.7424198296</v>
      </c>
      <c r="F36" s="23">
        <f t="shared" si="19"/>
        <v>2.9766754940086217</v>
      </c>
      <c r="G36">
        <f t="shared" si="20"/>
        <v>8.6185136421944641E-2</v>
      </c>
      <c r="H36" s="19">
        <f t="shared" si="21"/>
        <v>8.6185136421944642E-6</v>
      </c>
      <c r="I36" s="19">
        <f t="shared" si="22"/>
        <v>9.9999999999999995E-7</v>
      </c>
      <c r="J36" s="20">
        <f t="shared" si="23"/>
        <v>8.6185136421944648</v>
      </c>
      <c r="K36" s="20">
        <f t="shared" si="24"/>
        <v>8.6185136421944655E-3</v>
      </c>
      <c r="U36" t="s">
        <v>50</v>
      </c>
      <c r="V36">
        <v>1</v>
      </c>
      <c r="W36" s="7">
        <v>7006905.0614318401</v>
      </c>
      <c r="X36" s="7">
        <v>9458377.7424198296</v>
      </c>
      <c r="Y36" s="23">
        <f t="shared" si="25"/>
        <v>0.74081467797660561</v>
      </c>
      <c r="Z36">
        <f t="shared" si="35"/>
        <v>2.2967795205017145E-2</v>
      </c>
      <c r="AA36" s="19">
        <f t="shared" si="26"/>
        <v>2.2967795205017146E-6</v>
      </c>
      <c r="AB36" s="19">
        <f t="shared" si="27"/>
        <v>9.9999999999999995E-7</v>
      </c>
      <c r="AC36" s="20">
        <f t="shared" si="28"/>
        <v>2.2967795205017145</v>
      </c>
      <c r="AD36" s="20">
        <f t="shared" si="29"/>
        <v>2.2967795205017143E-3</v>
      </c>
      <c r="AO36" t="s">
        <v>50</v>
      </c>
      <c r="AP36">
        <v>1</v>
      </c>
      <c r="AQ36" s="7">
        <v>18471989.658207901</v>
      </c>
      <c r="AR36" s="7">
        <v>9458377.7424198296</v>
      </c>
      <c r="AS36" s="23">
        <f t="shared" si="30"/>
        <v>1.9529765210542362</v>
      </c>
      <c r="AT36">
        <f t="shared" si="36"/>
        <v>6.0610616374101707E-2</v>
      </c>
      <c r="AU36" s="19">
        <f t="shared" si="31"/>
        <v>6.0610616374101714E-6</v>
      </c>
      <c r="AV36" s="19">
        <f t="shared" si="32"/>
        <v>9.9999999999999995E-7</v>
      </c>
      <c r="AW36" s="20">
        <f t="shared" si="33"/>
        <v>6.0610616374101713</v>
      </c>
      <c r="AX36" s="20">
        <f t="shared" si="34"/>
        <v>6.0610616374101711E-3</v>
      </c>
    </row>
    <row r="37" spans="1:50">
      <c r="B37" t="s">
        <v>51</v>
      </c>
      <c r="C37">
        <v>2.8</v>
      </c>
      <c r="D37" s="7">
        <v>356646301.44463998</v>
      </c>
      <c r="E37" s="7">
        <v>12594674.3133984</v>
      </c>
      <c r="F37" s="23">
        <f t="shared" si="19"/>
        <v>28.317230963664887</v>
      </c>
      <c r="G37">
        <f t="shared" si="20"/>
        <v>0.81988259002615504</v>
      </c>
      <c r="H37" s="19">
        <f t="shared" si="21"/>
        <v>8.1988259002615513E-5</v>
      </c>
      <c r="I37" s="19">
        <f t="shared" si="22"/>
        <v>2.7999999999999999E-6</v>
      </c>
      <c r="J37" s="20">
        <f t="shared" si="23"/>
        <v>29.281521072362683</v>
      </c>
      <c r="K37" s="20">
        <f t="shared" si="24"/>
        <v>2.9281521072362683E-2</v>
      </c>
      <c r="U37" t="s">
        <v>51</v>
      </c>
      <c r="V37">
        <v>2.8</v>
      </c>
      <c r="W37" s="7">
        <v>122339623.604894</v>
      </c>
      <c r="X37" s="7">
        <v>12594674.3133984</v>
      </c>
      <c r="Y37" s="23">
        <f t="shared" si="25"/>
        <v>9.7135996184313633</v>
      </c>
      <c r="Z37">
        <f t="shared" si="35"/>
        <v>0.30115489524184291</v>
      </c>
      <c r="AA37" s="19">
        <f t="shared" si="26"/>
        <v>3.0115489524184293E-5</v>
      </c>
      <c r="AB37" s="19">
        <f t="shared" si="27"/>
        <v>2.7999999999999999E-6</v>
      </c>
      <c r="AC37" s="20">
        <f t="shared" si="28"/>
        <v>10.755531972922963</v>
      </c>
      <c r="AD37" s="20">
        <f t="shared" si="29"/>
        <v>1.0755531972922963E-2</v>
      </c>
      <c r="AO37" t="s">
        <v>51</v>
      </c>
      <c r="AP37">
        <v>2.8</v>
      </c>
      <c r="AQ37" s="7">
        <v>199573640.00414899</v>
      </c>
      <c r="AR37" s="7">
        <v>12594674.3133984</v>
      </c>
      <c r="AS37" s="23">
        <f t="shared" si="30"/>
        <v>15.84587541035814</v>
      </c>
      <c r="AT37">
        <f t="shared" si="36"/>
        <v>0.49177666257379271</v>
      </c>
      <c r="AU37" s="19">
        <f t="shared" si="31"/>
        <v>4.9177666257379271E-5</v>
      </c>
      <c r="AV37" s="19">
        <f t="shared" si="32"/>
        <v>2.7999999999999999E-6</v>
      </c>
      <c r="AW37" s="20">
        <f t="shared" si="33"/>
        <v>17.56345223477831</v>
      </c>
      <c r="AX37" s="20">
        <f t="shared" si="34"/>
        <v>1.7563452234778312E-2</v>
      </c>
    </row>
    <row r="38" spans="1:50">
      <c r="B38" t="s">
        <v>52</v>
      </c>
      <c r="C38">
        <v>1.4</v>
      </c>
      <c r="D38" s="7">
        <v>86237411.718319699</v>
      </c>
      <c r="E38" s="7">
        <v>8649469.0610605609</v>
      </c>
      <c r="F38" s="23">
        <f t="shared" si="19"/>
        <v>9.9702549497004203</v>
      </c>
      <c r="G38">
        <f t="shared" si="20"/>
        <v>0.28867365110206089</v>
      </c>
      <c r="H38" s="19">
        <f t="shared" si="21"/>
        <v>2.886736511020609E-5</v>
      </c>
      <c r="I38" s="19">
        <f t="shared" si="22"/>
        <v>1.3999999999999999E-6</v>
      </c>
      <c r="J38" s="20">
        <f t="shared" si="23"/>
        <v>20.619546507290064</v>
      </c>
      <c r="K38" s="20">
        <f t="shared" si="24"/>
        <v>2.0619546507290063E-2</v>
      </c>
      <c r="U38" t="s">
        <v>52</v>
      </c>
      <c r="V38">
        <v>1.4</v>
      </c>
      <c r="W38" s="7">
        <v>24980924.621582899</v>
      </c>
      <c r="X38" s="7">
        <v>8649469.0610605609</v>
      </c>
      <c r="Y38" s="23">
        <f t="shared" si="25"/>
        <v>2.8881454393594703</v>
      </c>
      <c r="Z38">
        <f t="shared" si="35"/>
        <v>8.9542411814371975E-2</v>
      </c>
      <c r="AA38" s="19">
        <f t="shared" si="26"/>
        <v>8.9542411814371985E-6</v>
      </c>
      <c r="AB38" s="19">
        <f t="shared" si="27"/>
        <v>1.3999999999999999E-6</v>
      </c>
      <c r="AC38" s="20">
        <f t="shared" si="28"/>
        <v>6.395886558169428</v>
      </c>
      <c r="AD38" s="20">
        <f t="shared" si="29"/>
        <v>6.3958865581694281E-3</v>
      </c>
      <c r="AO38" t="s">
        <v>52</v>
      </c>
      <c r="AP38">
        <v>1.4</v>
      </c>
      <c r="AQ38" s="7">
        <v>54428948.703277998</v>
      </c>
      <c r="AR38" s="7">
        <v>8649469.0610605609</v>
      </c>
      <c r="AS38" s="23">
        <f t="shared" si="30"/>
        <v>6.2927502623616709</v>
      </c>
      <c r="AT38">
        <f t="shared" si="36"/>
        <v>0.19529547231020655</v>
      </c>
      <c r="AU38" s="19">
        <f t="shared" si="31"/>
        <v>1.9529547231020656E-5</v>
      </c>
      <c r="AV38" s="19">
        <f t="shared" si="32"/>
        <v>1.3999999999999999E-6</v>
      </c>
      <c r="AW38" s="20">
        <f t="shared" si="33"/>
        <v>13.949676593586183</v>
      </c>
      <c r="AX38" s="20">
        <f t="shared" si="34"/>
        <v>1.3949676593586183E-2</v>
      </c>
    </row>
    <row r="39" spans="1:50">
      <c r="B39" t="s">
        <v>53</v>
      </c>
      <c r="C39">
        <v>1.4</v>
      </c>
      <c r="D39" s="7">
        <v>16349274.7398907</v>
      </c>
      <c r="E39" s="7">
        <v>13515484.7803657</v>
      </c>
      <c r="F39" s="23">
        <f t="shared" si="19"/>
        <v>1.2096698716750227</v>
      </c>
      <c r="G39">
        <f t="shared" si="20"/>
        <v>3.5024161392691648E-2</v>
      </c>
      <c r="H39" s="19">
        <f t="shared" si="21"/>
        <v>3.502416139269165E-6</v>
      </c>
      <c r="I39" s="19">
        <f t="shared" si="22"/>
        <v>1.3999999999999999E-6</v>
      </c>
      <c r="J39" s="20">
        <f t="shared" si="23"/>
        <v>2.5017258137636893</v>
      </c>
      <c r="K39" s="20">
        <f t="shared" si="24"/>
        <v>2.5017258137636895E-3</v>
      </c>
      <c r="U39" t="s">
        <v>53</v>
      </c>
      <c r="V39">
        <v>1.4</v>
      </c>
      <c r="W39" s="7">
        <v>5427397.59376089</v>
      </c>
      <c r="X39" s="7">
        <v>13515484.7803657</v>
      </c>
      <c r="Y39" s="23">
        <f t="shared" si="25"/>
        <v>0.40156884358638861</v>
      </c>
      <c r="Z39">
        <f t="shared" si="35"/>
        <v>1.2450011095081188E-2</v>
      </c>
      <c r="AA39" s="19">
        <f t="shared" si="26"/>
        <v>1.2450011095081188E-6</v>
      </c>
      <c r="AB39" s="19">
        <f t="shared" si="27"/>
        <v>1.3999999999999999E-6</v>
      </c>
      <c r="AC39" s="20">
        <f t="shared" si="28"/>
        <v>0.88928650679151344</v>
      </c>
      <c r="AD39" s="20">
        <f t="shared" si="29"/>
        <v>8.8928650679151347E-4</v>
      </c>
      <c r="AO39" t="s">
        <v>53</v>
      </c>
      <c r="AP39">
        <v>1.4</v>
      </c>
      <c r="AQ39" s="7">
        <v>8599890.8440350797</v>
      </c>
      <c r="AR39" s="7">
        <v>13515484.7803657</v>
      </c>
      <c r="AS39" s="23">
        <f t="shared" si="30"/>
        <v>0.63629910312417115</v>
      </c>
      <c r="AT39">
        <f t="shared" si="36"/>
        <v>1.9747539421429167E-2</v>
      </c>
      <c r="AU39" s="19">
        <f t="shared" si="31"/>
        <v>1.9747539421429166E-6</v>
      </c>
      <c r="AV39" s="19">
        <f t="shared" si="32"/>
        <v>1.3999999999999999E-6</v>
      </c>
      <c r="AW39" s="20">
        <f t="shared" si="33"/>
        <v>1.4105385301020834</v>
      </c>
      <c r="AX39" s="20">
        <f t="shared" si="34"/>
        <v>1.4105385301020833E-3</v>
      </c>
    </row>
    <row r="40" spans="1:50">
      <c r="F40" s="23"/>
      <c r="H40" s="19"/>
      <c r="I40" s="19"/>
      <c r="J40" s="20"/>
      <c r="K40" s="20"/>
      <c r="Y40" s="36" t="s">
        <v>70</v>
      </c>
      <c r="AA40" s="19"/>
      <c r="AB40" s="19"/>
      <c r="AC40" s="20"/>
      <c r="AD40" s="20"/>
      <c r="AS40" s="23"/>
      <c r="AU40" s="19"/>
      <c r="AV40" s="19"/>
      <c r="AW40" s="20"/>
      <c r="AX40" s="20"/>
    </row>
    <row r="41" spans="1:50">
      <c r="F41" s="23"/>
      <c r="H41" s="19"/>
      <c r="I41" s="19"/>
      <c r="J41" s="20"/>
      <c r="K41" s="20"/>
      <c r="Y41" s="23"/>
      <c r="AA41" s="19"/>
      <c r="AB41" s="19"/>
      <c r="AC41" s="20"/>
      <c r="AD41" s="20"/>
      <c r="AS41" s="23"/>
      <c r="AU41" s="19"/>
      <c r="AV41" s="19"/>
      <c r="AW41" s="20"/>
      <c r="AX41" s="20"/>
    </row>
    <row r="42" spans="1:50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  <c r="T42" s="22" t="s">
        <v>54</v>
      </c>
      <c r="U42" s="22" t="s">
        <v>55</v>
      </c>
      <c r="V42" s="22" t="s">
        <v>56</v>
      </c>
      <c r="Y42" s="23"/>
      <c r="AA42" s="19"/>
      <c r="AB42" s="19"/>
      <c r="AC42" s="20"/>
      <c r="AD42" s="20"/>
      <c r="AN42" s="22" t="s">
        <v>54</v>
      </c>
      <c r="AO42" s="22" t="s">
        <v>55</v>
      </c>
      <c r="AP42" s="22" t="s">
        <v>56</v>
      </c>
      <c r="AS42" s="23"/>
      <c r="AU42" s="19"/>
      <c r="AV42" s="19"/>
      <c r="AW42" s="20"/>
      <c r="AX42" s="20"/>
    </row>
    <row r="43" spans="1:50">
      <c r="A43" s="22"/>
      <c r="B43" s="22"/>
      <c r="C43" s="22"/>
      <c r="F43" s="23"/>
      <c r="H43" s="19"/>
      <c r="I43" s="19"/>
      <c r="J43" s="20"/>
      <c r="K43" s="20"/>
      <c r="T43" s="22"/>
      <c r="U43" s="22"/>
      <c r="V43" s="22"/>
      <c r="Y43" s="23"/>
      <c r="AA43" s="19"/>
      <c r="AB43" s="19"/>
      <c r="AC43" s="20"/>
      <c r="AD43" s="20"/>
      <c r="AN43" s="22"/>
      <c r="AO43" s="22"/>
      <c r="AP43" s="22"/>
      <c r="AS43" s="23"/>
      <c r="AU43" s="19"/>
      <c r="AV43" s="19"/>
      <c r="AW43" s="20"/>
      <c r="AX43" s="20"/>
    </row>
    <row r="44" spans="1:50">
      <c r="A44" s="22">
        <v>6</v>
      </c>
      <c r="B44" s="28">
        <f>J24</f>
        <v>59.278958717701073</v>
      </c>
      <c r="C44" s="28">
        <f>J25</f>
        <v>0.64162831358387762</v>
      </c>
      <c r="F44" s="23"/>
      <c r="H44" s="19"/>
      <c r="I44" s="19"/>
      <c r="J44" s="20"/>
      <c r="K44" s="20"/>
      <c r="T44" s="22">
        <v>6</v>
      </c>
      <c r="U44" s="42">
        <f>AC24</f>
        <v>28.954862720341271</v>
      </c>
      <c r="V44" s="28">
        <f>AC25</f>
        <v>0.17763944018908095</v>
      </c>
      <c r="Y44" s="23"/>
      <c r="AA44" s="19"/>
      <c r="AB44" s="19"/>
      <c r="AC44" s="20"/>
      <c r="AD44" s="20"/>
      <c r="AN44" s="22">
        <v>6</v>
      </c>
      <c r="AO44" s="28">
        <f>AW24</f>
        <v>27.668240635998377</v>
      </c>
      <c r="AP44" s="28">
        <f>AW25</f>
        <v>0.44087053227639772</v>
      </c>
      <c r="AS44" s="23"/>
      <c r="AU44" s="19"/>
      <c r="AV44" s="19"/>
      <c r="AW44" s="20"/>
      <c r="AX44" s="20"/>
    </row>
    <row r="45" spans="1:50">
      <c r="A45" s="22">
        <v>10</v>
      </c>
      <c r="B45" s="42">
        <f>J26</f>
        <v>3.0370547377250579</v>
      </c>
      <c r="C45" s="28">
        <f>J27</f>
        <v>0.58074273240887553</v>
      </c>
      <c r="F45" s="23"/>
      <c r="H45" s="19"/>
      <c r="I45" s="19"/>
      <c r="J45" s="20"/>
      <c r="K45" s="20"/>
      <c r="T45" s="22">
        <v>10</v>
      </c>
      <c r="U45" s="31">
        <f>AC26</f>
        <v>0.95976518630836027</v>
      </c>
      <c r="V45" s="28">
        <f>AC27</f>
        <v>0.15580018703970178</v>
      </c>
      <c r="Y45" s="23"/>
      <c r="AA45" s="19"/>
      <c r="AB45" s="19"/>
      <c r="AC45" s="20"/>
      <c r="AD45" s="20"/>
      <c r="AN45" s="22">
        <v>10</v>
      </c>
      <c r="AO45" s="31">
        <f>AW26</f>
        <v>1.9839204643289732</v>
      </c>
      <c r="AP45" s="28">
        <f>AW27</f>
        <v>0.36014195204316651</v>
      </c>
      <c r="AS45" s="23"/>
      <c r="AU45" s="19"/>
      <c r="AV45" s="19"/>
      <c r="AW45" s="20"/>
      <c r="AX45" s="20"/>
    </row>
    <row r="46" spans="1:50">
      <c r="A46" s="22">
        <v>113</v>
      </c>
      <c r="B46" s="28">
        <f>J28</f>
        <v>22.625618199885803</v>
      </c>
      <c r="C46" s="28">
        <f>J29</f>
        <v>3.11814400894011</v>
      </c>
      <c r="F46" s="23"/>
      <c r="H46" s="19"/>
      <c r="I46" s="19"/>
      <c r="J46" s="20"/>
      <c r="K46" s="20"/>
      <c r="T46" s="22">
        <v>113</v>
      </c>
      <c r="U46" s="28">
        <f>AC28</f>
        <v>7.6016264261239241</v>
      </c>
      <c r="V46" s="28">
        <f>AC29</f>
        <v>0.93335502339407772</v>
      </c>
      <c r="Y46" s="23"/>
      <c r="AA46" s="19"/>
      <c r="AB46" s="19"/>
      <c r="AC46" s="20"/>
      <c r="AD46" s="20"/>
      <c r="AN46" s="22">
        <v>113</v>
      </c>
      <c r="AO46" s="28">
        <f>AW28</f>
        <v>14.642483416958967</v>
      </c>
      <c r="AP46" s="28">
        <f>AW29</f>
        <v>2.1237391000006096</v>
      </c>
      <c r="AS46" s="23"/>
      <c r="AU46" s="19"/>
      <c r="AV46" s="19"/>
      <c r="AW46" s="20"/>
      <c r="AX46" s="20"/>
    </row>
    <row r="47" spans="1:50">
      <c r="A47" s="22">
        <v>121</v>
      </c>
      <c r="B47" s="28">
        <f>J30</f>
        <v>20.059503688307878</v>
      </c>
      <c r="C47" s="28">
        <f>J31</f>
        <v>2.9330074294040696</v>
      </c>
      <c r="F47" s="23"/>
      <c r="H47" s="19"/>
      <c r="I47" s="19"/>
      <c r="J47" s="20"/>
      <c r="K47" s="20"/>
      <c r="T47" s="22">
        <v>121</v>
      </c>
      <c r="U47" s="28">
        <f>AC30</f>
        <v>5.9637153785726804</v>
      </c>
      <c r="V47" s="28">
        <f>AC31</f>
        <v>0.74395979494452402</v>
      </c>
      <c r="Y47" s="23"/>
      <c r="AA47" s="19"/>
      <c r="AB47" s="19"/>
      <c r="AC47" s="20"/>
      <c r="AD47" s="20"/>
      <c r="AN47" s="22">
        <v>121</v>
      </c>
      <c r="AO47" s="28">
        <f>AW30</f>
        <v>13.156581565686892</v>
      </c>
      <c r="AP47" s="28">
        <f>AW31</f>
        <v>2.0838987011925689</v>
      </c>
      <c r="AS47" s="23"/>
      <c r="AU47" s="19"/>
      <c r="AV47" s="19"/>
      <c r="AW47" s="20"/>
      <c r="AX47" s="20"/>
    </row>
    <row r="48" spans="1:50">
      <c r="A48" s="22">
        <v>141</v>
      </c>
      <c r="B48" s="28">
        <f>J32</f>
        <v>47.527467946258575</v>
      </c>
      <c r="C48" s="28">
        <f>J33</f>
        <v>2.0906211787488593</v>
      </c>
      <c r="F48" s="23"/>
      <c r="H48" s="19"/>
      <c r="I48" s="19"/>
      <c r="J48" s="20"/>
      <c r="K48" s="20"/>
      <c r="T48" s="22">
        <v>141</v>
      </c>
      <c r="U48" s="42">
        <f>AC32</f>
        <v>22.382570654799494</v>
      </c>
      <c r="V48" s="28">
        <f>AC33</f>
        <v>0.68602013043266408</v>
      </c>
      <c r="Y48" s="23"/>
      <c r="AA48" s="19"/>
      <c r="AB48" s="19"/>
      <c r="AC48" s="20"/>
      <c r="AD48" s="20"/>
      <c r="AN48" s="22">
        <v>141</v>
      </c>
      <c r="AO48" s="28">
        <f>AW32</f>
        <v>24.275566142057951</v>
      </c>
      <c r="AP48" s="28">
        <f>AW33</f>
        <v>1.2432276004964371</v>
      </c>
      <c r="AS48" s="23"/>
      <c r="AU48" s="19"/>
      <c r="AV48" s="19"/>
      <c r="AW48" s="20"/>
      <c r="AX48" s="20"/>
    </row>
    <row r="49" spans="1:50">
      <c r="A49" s="22">
        <v>16</v>
      </c>
      <c r="B49" s="42">
        <f>J34</f>
        <v>3.474170569679766</v>
      </c>
      <c r="C49" s="28">
        <f>J35</f>
        <v>2.5014035340961218</v>
      </c>
      <c r="F49" s="23"/>
      <c r="H49" s="19"/>
      <c r="I49" s="19"/>
      <c r="J49" s="20"/>
      <c r="K49" s="20"/>
      <c r="T49" s="22">
        <v>16</v>
      </c>
      <c r="U49" s="31">
        <f>AC34</f>
        <v>1.2699316820522131</v>
      </c>
      <c r="V49" s="28">
        <f>AC35</f>
        <v>1.1376072664732619</v>
      </c>
      <c r="Y49" s="23"/>
      <c r="AA49" s="19"/>
      <c r="AB49" s="19"/>
      <c r="AC49" s="20"/>
      <c r="AD49" s="20"/>
      <c r="AN49" s="22">
        <v>16</v>
      </c>
      <c r="AO49" s="31">
        <f>AW34</f>
        <v>2.1335355188317098</v>
      </c>
      <c r="AP49" s="28">
        <f>AW35</f>
        <v>1.2602481054644015</v>
      </c>
      <c r="AS49" s="23"/>
      <c r="AU49" s="19"/>
      <c r="AV49" s="19"/>
      <c r="AW49" s="20"/>
      <c r="AX49" s="20"/>
    </row>
    <row r="50" spans="1:50">
      <c r="A50" s="22">
        <v>83</v>
      </c>
      <c r="B50" s="28">
        <f>J36</f>
        <v>8.6185136421944648</v>
      </c>
      <c r="C50" s="42">
        <f>J37</f>
        <v>29.281521072362683</v>
      </c>
      <c r="F50" s="23"/>
      <c r="H50" s="19"/>
      <c r="I50" s="19"/>
      <c r="J50" s="20"/>
      <c r="K50" s="20"/>
      <c r="T50" s="22">
        <v>83</v>
      </c>
      <c r="U50" s="28">
        <f>AC36</f>
        <v>2.2967795205017145</v>
      </c>
      <c r="V50" s="42">
        <f>AC37</f>
        <v>10.755531972922963</v>
      </c>
      <c r="Y50" s="23"/>
      <c r="AA50" s="19"/>
      <c r="AB50" s="19"/>
      <c r="AC50" s="20"/>
      <c r="AD50" s="20"/>
      <c r="AN50" s="22">
        <v>83</v>
      </c>
      <c r="AO50" s="28">
        <f>AW36</f>
        <v>6.0610616374101713</v>
      </c>
      <c r="AP50" s="42">
        <f>AW37</f>
        <v>17.56345223477831</v>
      </c>
      <c r="AS50" s="23"/>
      <c r="AU50" s="19"/>
      <c r="AV50" s="19"/>
      <c r="AW50" s="20"/>
      <c r="AX50" s="20"/>
    </row>
    <row r="51" spans="1:50">
      <c r="A51" s="22">
        <v>86</v>
      </c>
      <c r="B51" s="28">
        <f>J38</f>
        <v>20.619546507290064</v>
      </c>
      <c r="C51" s="28">
        <f>J39</f>
        <v>2.5017258137636893</v>
      </c>
      <c r="F51" s="23"/>
      <c r="H51" s="19"/>
      <c r="I51" s="19"/>
      <c r="J51" s="20"/>
      <c r="K51" s="20"/>
      <c r="T51" s="22">
        <v>86</v>
      </c>
      <c r="U51" s="28">
        <f>AC38</f>
        <v>6.395886558169428</v>
      </c>
      <c r="V51" s="28">
        <f>AC39</f>
        <v>0.88928650679151344</v>
      </c>
      <c r="Y51" s="23"/>
      <c r="AA51" s="19"/>
      <c r="AB51" s="19"/>
      <c r="AC51" s="20"/>
      <c r="AD51" s="20"/>
      <c r="AN51" s="22">
        <v>86</v>
      </c>
      <c r="AO51" s="28">
        <f>AW38</f>
        <v>13.949676593586183</v>
      </c>
      <c r="AP51" s="28">
        <f>AW39</f>
        <v>1.4105385301020834</v>
      </c>
      <c r="AS51" s="23"/>
      <c r="AU51" s="19"/>
      <c r="AV51" s="19"/>
      <c r="AW51" s="20"/>
      <c r="AX51" s="20"/>
    </row>
    <row r="52" spans="1:50">
      <c r="B52" s="20" t="s">
        <v>55</v>
      </c>
      <c r="C52" t="s">
        <v>56</v>
      </c>
      <c r="F52" s="23"/>
      <c r="H52" s="19"/>
      <c r="I52" s="19"/>
      <c r="J52" s="20"/>
      <c r="K52" s="20"/>
      <c r="U52" s="20" t="s">
        <v>55</v>
      </c>
      <c r="V52" t="s">
        <v>56</v>
      </c>
      <c r="Y52" s="23"/>
      <c r="AA52" s="19"/>
      <c r="AB52" s="19"/>
      <c r="AC52" s="20"/>
      <c r="AD52" s="20"/>
      <c r="AO52" s="20" t="s">
        <v>55</v>
      </c>
      <c r="AP52" t="s">
        <v>56</v>
      </c>
      <c r="AS52" s="23"/>
      <c r="AU52" s="19"/>
      <c r="AV52" s="19"/>
      <c r="AW52" s="20"/>
      <c r="AX52" s="20"/>
    </row>
    <row r="53" spans="1:50">
      <c r="A53" t="s">
        <v>24</v>
      </c>
      <c r="B53" s="20">
        <f>AVERAGE(B44:B51)</f>
        <v>23.155104251130336</v>
      </c>
      <c r="C53" s="20">
        <f>AVERAGE(C44:C51)</f>
        <v>5.4560992604135361</v>
      </c>
      <c r="F53" s="23"/>
      <c r="H53" s="19"/>
      <c r="I53" s="19"/>
      <c r="J53" s="20"/>
      <c r="K53" s="20"/>
      <c r="T53" t="s">
        <v>24</v>
      </c>
      <c r="U53" s="20">
        <f>AVERAGE(U44:U51)</f>
        <v>9.4781422658586365</v>
      </c>
      <c r="V53" s="20">
        <f>AVERAGE(V44:V51)</f>
        <v>1.9349000402734733</v>
      </c>
      <c r="Y53" s="23"/>
      <c r="AA53" s="19"/>
      <c r="AB53" s="19"/>
      <c r="AC53" s="20"/>
      <c r="AD53" s="20"/>
      <c r="AN53" t="s">
        <v>24</v>
      </c>
      <c r="AO53" s="20">
        <f>AVERAGE(AO44:AO51)</f>
        <v>12.983883246857403</v>
      </c>
      <c r="AP53" s="20">
        <f>AVERAGE(AP44:AP51)</f>
        <v>3.310764594544247</v>
      </c>
      <c r="AS53" s="23"/>
      <c r="AU53" s="19"/>
      <c r="AV53" s="19"/>
      <c r="AW53" s="20"/>
      <c r="AX53" s="20"/>
    </row>
    <row r="54" spans="1:50">
      <c r="A54" t="s">
        <v>57</v>
      </c>
      <c r="B54" s="20">
        <f>STDEV(B44:B51)</f>
        <v>20.419264917279293</v>
      </c>
      <c r="C54" s="20">
        <f>STDEV(C44:C51)</f>
        <v>9.6748272443157415</v>
      </c>
      <c r="F54" s="23"/>
      <c r="H54" s="19"/>
      <c r="I54" s="19"/>
      <c r="J54" s="20"/>
      <c r="K54" s="20"/>
      <c r="T54" t="s">
        <v>57</v>
      </c>
      <c r="U54" s="20">
        <f>STDEV(U44:U51)</f>
        <v>10.43859021636078</v>
      </c>
      <c r="V54" s="20">
        <f>STDEV(V44:V51)</f>
        <v>3.5810378452182996</v>
      </c>
      <c r="Y54" s="23"/>
      <c r="AA54" s="19"/>
      <c r="AB54" s="19"/>
      <c r="AC54" s="20"/>
      <c r="AD54" s="20"/>
      <c r="AN54" t="s">
        <v>57</v>
      </c>
      <c r="AO54" s="20">
        <f>STDEV(AO44:AO51)</f>
        <v>9.5131538756478005</v>
      </c>
      <c r="AP54" s="20">
        <f>STDEV(AP44:AP51)</f>
        <v>5.7951455856463818</v>
      </c>
      <c r="AS54" s="23"/>
      <c r="AU54" s="19"/>
      <c r="AV54" s="19"/>
      <c r="AW54" s="20"/>
      <c r="AX54" s="20"/>
    </row>
    <row r="55" spans="1:50">
      <c r="A55" t="s">
        <v>58</v>
      </c>
      <c r="B55">
        <f>B54/SQRT(8)</f>
        <v>7.2193003449263768</v>
      </c>
      <c r="C55">
        <f>C54/SQRT(8)</f>
        <v>3.4205679756320095</v>
      </c>
      <c r="F55" s="23"/>
      <c r="H55" s="19"/>
      <c r="I55" s="19"/>
      <c r="J55" s="20"/>
      <c r="K55" s="20"/>
      <c r="T55" t="s">
        <v>58</v>
      </c>
      <c r="U55">
        <f>U54/SQRT(8)</f>
        <v>3.6905989640081285</v>
      </c>
      <c r="V55">
        <f>V54/SQRT(8)</f>
        <v>1.2660880720197609</v>
      </c>
      <c r="Y55" s="23"/>
      <c r="AA55" s="19"/>
      <c r="AB55" s="19"/>
      <c r="AC55" s="20"/>
      <c r="AD55" s="20"/>
      <c r="AN55" t="s">
        <v>58</v>
      </c>
      <c r="AO55">
        <f>AO54/SQRT(8)</f>
        <v>3.3634078079708227</v>
      </c>
      <c r="AP55">
        <f>AP54/SQRT(8)</f>
        <v>2.0488933707869212</v>
      </c>
      <c r="AS55" s="23"/>
      <c r="AU55" s="19"/>
      <c r="AV55" s="19"/>
      <c r="AW55" s="20"/>
      <c r="AX55" s="20"/>
    </row>
    <row r="56" spans="1:50">
      <c r="A56" t="s">
        <v>59</v>
      </c>
      <c r="B56" s="32">
        <f>TTEST(B44:B51,C44:C51,2,1)</f>
        <v>8.6980616393700125E-2</v>
      </c>
      <c r="F56" s="23"/>
      <c r="H56" s="19"/>
      <c r="I56" s="19"/>
      <c r="J56" s="20"/>
      <c r="K56" s="20"/>
      <c r="T56" t="s">
        <v>59</v>
      </c>
      <c r="U56" s="32">
        <f>TTEST(U44:U51,V44:V51,2,1)</f>
        <v>0.12016265706440038</v>
      </c>
      <c r="Y56" s="23"/>
      <c r="AA56" s="19"/>
      <c r="AB56" s="19"/>
      <c r="AC56" s="20"/>
      <c r="AD56" s="20"/>
      <c r="AN56" t="s">
        <v>59</v>
      </c>
      <c r="AO56" s="37">
        <f>TTEST(AO44:AO51,AP44:AP51,2,1)</f>
        <v>6.4965283322151915E-2</v>
      </c>
      <c r="AS56" s="23"/>
      <c r="AU56" s="19"/>
      <c r="AV56" s="19"/>
      <c r="AW56" s="20"/>
      <c r="AX56" s="20"/>
    </row>
    <row r="57" spans="1:50">
      <c r="F57" s="23"/>
      <c r="H57" s="19"/>
      <c r="I57" s="19"/>
      <c r="J57" s="20"/>
      <c r="K57" s="20"/>
      <c r="Y57" s="23"/>
      <c r="AA57" s="19"/>
      <c r="AB57" s="19"/>
      <c r="AC57" s="20"/>
      <c r="AD57" s="20"/>
      <c r="AS57" s="23"/>
      <c r="AU57" s="19"/>
      <c r="AV57" s="19"/>
      <c r="AW57" s="20"/>
      <c r="AX57" s="20"/>
    </row>
    <row r="58" spans="1:50">
      <c r="A58" t="s">
        <v>71</v>
      </c>
      <c r="F58" s="23"/>
      <c r="H58" s="19"/>
      <c r="I58" s="19"/>
      <c r="J58" s="20"/>
      <c r="K58" s="20"/>
      <c r="Y58" s="23"/>
      <c r="AA58" s="19"/>
      <c r="AB58" s="19"/>
      <c r="AC58" s="20"/>
      <c r="AD58" s="20"/>
      <c r="AS58" s="23"/>
      <c r="AU58" s="19"/>
      <c r="AV58" s="19"/>
      <c r="AW58" s="20"/>
      <c r="AX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B9C9-71F9-416C-89B0-5FF0FE9DA688}">
  <dimension ref="A1:P114"/>
  <sheetViews>
    <sheetView topLeftCell="A21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0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0</v>
      </c>
      <c r="D3" s="2"/>
      <c r="E3" s="7">
        <v>26533682.0835228</v>
      </c>
      <c r="F3" s="8">
        <f t="shared" ref="F3:F10" si="0">C3/E3</f>
        <v>0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4242523.9488715697</v>
      </c>
      <c r="D4" s="10">
        <f>C4-$C$3</f>
        <v>4242523.9488715697</v>
      </c>
      <c r="E4" s="7">
        <v>29428240.522571001</v>
      </c>
      <c r="F4" s="8">
        <f t="shared" si="0"/>
        <v>0.14416505620231085</v>
      </c>
      <c r="G4" s="8">
        <f t="shared" si="1"/>
        <v>0.14416505620231085</v>
      </c>
      <c r="H4" s="9">
        <f>G4/$G$14</f>
        <v>3.4928170760843546E-3</v>
      </c>
      <c r="I4" s="44">
        <f t="shared" ref="I4:I11" si="2">(H4/B4)*100</f>
        <v>279.4253660867484</v>
      </c>
    </row>
    <row r="5" spans="1:9">
      <c r="A5" s="5" t="s">
        <v>12</v>
      </c>
      <c r="B5" s="24">
        <v>6.3E-3</v>
      </c>
      <c r="C5" s="7">
        <v>7168789.8070288096</v>
      </c>
      <c r="D5" s="10">
        <f t="shared" ref="D5:D12" si="3">C5-$C$3</f>
        <v>7168789.8070288096</v>
      </c>
      <c r="E5" s="7">
        <v>19309371.648814101</v>
      </c>
      <c r="F5" s="8">
        <f t="shared" si="0"/>
        <v>0.37125961100184668</v>
      </c>
      <c r="G5" s="8">
        <f t="shared" si="1"/>
        <v>0.37125961100184668</v>
      </c>
      <c r="H5" s="9">
        <f t="shared" ref="H5:H11" si="4">G5/$G$14</f>
        <v>8.9948420451342308E-3</v>
      </c>
      <c r="I5" s="44">
        <f t="shared" si="2"/>
        <v>142.77527055768618</v>
      </c>
    </row>
    <row r="6" spans="1:9">
      <c r="A6" s="5" t="s">
        <v>13</v>
      </c>
      <c r="B6" s="24">
        <v>2.5000000000000001E-2</v>
      </c>
      <c r="C6" s="7">
        <v>27428879.2668957</v>
      </c>
      <c r="D6" s="10">
        <f t="shared" si="3"/>
        <v>27428879.2668957</v>
      </c>
      <c r="E6" s="7">
        <v>20553748.155943599</v>
      </c>
      <c r="F6" s="8">
        <f t="shared" si="0"/>
        <v>1.3344952491774107</v>
      </c>
      <c r="G6" s="8">
        <f t="shared" si="1"/>
        <v>1.3344952491774107</v>
      </c>
      <c r="H6" s="9">
        <f t="shared" si="4"/>
        <v>3.2332022176991264E-2</v>
      </c>
      <c r="I6" s="44">
        <f t="shared" si="2"/>
        <v>129.32808870796504</v>
      </c>
    </row>
    <row r="7" spans="1:9">
      <c r="A7" s="5" t="s">
        <v>14</v>
      </c>
      <c r="B7" s="24">
        <v>0.125</v>
      </c>
      <c r="C7" s="7">
        <v>126228400.610934</v>
      </c>
      <c r="D7" s="10">
        <f t="shared" si="3"/>
        <v>126228400.610934</v>
      </c>
      <c r="E7" s="7">
        <v>24237158.141300298</v>
      </c>
      <c r="F7" s="8">
        <f t="shared" si="0"/>
        <v>5.2080528531866062</v>
      </c>
      <c r="G7" s="8">
        <f t="shared" si="1"/>
        <v>5.2080528531866062</v>
      </c>
      <c r="H7" s="9">
        <f t="shared" si="4"/>
        <v>0.12618020217903844</v>
      </c>
      <c r="I7" s="9">
        <f t="shared" si="2"/>
        <v>100.94416174323075</v>
      </c>
    </row>
    <row r="8" spans="1:9">
      <c r="A8" s="5" t="s">
        <v>15</v>
      </c>
      <c r="B8" s="24">
        <v>0.3125</v>
      </c>
      <c r="C8" s="7">
        <v>285008629.65647501</v>
      </c>
      <c r="D8" s="10">
        <f t="shared" si="3"/>
        <v>285008629.65647501</v>
      </c>
      <c r="E8" s="7">
        <v>21804688.791332401</v>
      </c>
      <c r="F8" s="8">
        <f t="shared" si="0"/>
        <v>13.070979016667691</v>
      </c>
      <c r="G8" s="8">
        <f t="shared" si="1"/>
        <v>13.070979016667691</v>
      </c>
      <c r="H8" s="9">
        <f t="shared" si="4"/>
        <v>0.31668241884142095</v>
      </c>
      <c r="I8" s="9">
        <f t="shared" si="2"/>
        <v>101.33837402925469</v>
      </c>
    </row>
    <row r="9" spans="1:9">
      <c r="A9" s="5" t="s">
        <v>16</v>
      </c>
      <c r="B9" s="24">
        <v>0.625</v>
      </c>
      <c r="C9" s="7">
        <v>452185510.27938902</v>
      </c>
      <c r="D9" s="10">
        <f t="shared" si="3"/>
        <v>452185510.27938902</v>
      </c>
      <c r="E9" s="7">
        <v>17657636.458779201</v>
      </c>
      <c r="F9" s="8">
        <f t="shared" si="0"/>
        <v>25.608495867212561</v>
      </c>
      <c r="G9" s="8">
        <f t="shared" si="1"/>
        <v>25.608495867212561</v>
      </c>
      <c r="H9" s="9">
        <f t="shared" si="4"/>
        <v>0.62044016777764699</v>
      </c>
      <c r="I9" s="9">
        <f t="shared" si="2"/>
        <v>99.270426844423525</v>
      </c>
    </row>
    <row r="10" spans="1:9">
      <c r="A10" s="5" t="s">
        <v>17</v>
      </c>
      <c r="B10" s="24">
        <v>2.5</v>
      </c>
      <c r="C10" s="7">
        <v>1309167461.41787</v>
      </c>
      <c r="D10" s="10">
        <f t="shared" si="3"/>
        <v>1309167461.41787</v>
      </c>
      <c r="E10" s="7">
        <v>11648950.2270905</v>
      </c>
      <c r="F10" s="8">
        <f t="shared" si="0"/>
        <v>112.38501632304202</v>
      </c>
      <c r="G10" s="8">
        <f t="shared" si="1"/>
        <v>112.38501632304202</v>
      </c>
      <c r="H10" s="9">
        <f t="shared" si="4"/>
        <v>2.7228533352650821</v>
      </c>
      <c r="I10" s="9">
        <f t="shared" si="2"/>
        <v>108.91413341060327</v>
      </c>
    </row>
    <row r="11" spans="1:9">
      <c r="A11" s="5" t="s">
        <v>18</v>
      </c>
      <c r="B11" s="24">
        <v>6.25</v>
      </c>
      <c r="C11" s="7">
        <v>3412247971.2237601</v>
      </c>
      <c r="D11" s="10">
        <f t="shared" si="3"/>
        <v>3412247971.2237601</v>
      </c>
      <c r="E11" s="7">
        <v>12364377.0351067</v>
      </c>
      <c r="F11" s="8">
        <f>C11/E11</f>
        <v>275.9741118808671</v>
      </c>
      <c r="G11" s="8">
        <f>D11/E11</f>
        <v>275.9741118808671</v>
      </c>
      <c r="H11" s="9">
        <f t="shared" si="4"/>
        <v>6.6862741632896183</v>
      </c>
      <c r="I11" s="9">
        <f t="shared" si="2"/>
        <v>106.98038661263389</v>
      </c>
    </row>
    <row r="12" spans="1:9">
      <c r="A12" s="5" t="s">
        <v>19</v>
      </c>
      <c r="B12" s="21">
        <v>12.5</v>
      </c>
      <c r="C12" s="7">
        <v>6348204013.7731504</v>
      </c>
      <c r="D12" s="10">
        <f t="shared" si="3"/>
        <v>6348204013.7731504</v>
      </c>
      <c r="E12" s="7">
        <v>12120846.1159107</v>
      </c>
      <c r="F12" s="8">
        <f>C12/E12</f>
        <v>523.74264577454198</v>
      </c>
      <c r="G12" s="8">
        <f>D12/E12</f>
        <v>523.74264577454198</v>
      </c>
      <c r="H12" s="9">
        <f>G12/$G$14</f>
        <v>12.689186303702886</v>
      </c>
      <c r="I12" s="9">
        <f>(H12/B12)*100</f>
        <v>101.5134904296231</v>
      </c>
    </row>
    <row r="13" spans="1:9">
      <c r="A13" s="35" t="s">
        <v>72</v>
      </c>
      <c r="D13" s="10"/>
    </row>
    <row r="14" spans="1:9">
      <c r="C14" s="11" t="s">
        <v>20</v>
      </c>
      <c r="D14" s="12">
        <f>SLOPE(D4:D12,B4:B12)</f>
        <v>509018727.14954364</v>
      </c>
      <c r="E14" s="11"/>
      <c r="F14" s="11" t="s">
        <v>21</v>
      </c>
      <c r="G14" s="13">
        <f>SLOPE(G4:G8,B4:B8)</f>
        <v>41.274722684283262</v>
      </c>
    </row>
    <row r="16" spans="1:9">
      <c r="A16" t="s">
        <v>22</v>
      </c>
      <c r="D16" s="7">
        <v>65212427.154595301</v>
      </c>
      <c r="E16" s="7">
        <v>34088393.787335098</v>
      </c>
      <c r="F16" s="14">
        <f>D16/E16</f>
        <v>1.9130390115014382</v>
      </c>
    </row>
    <row r="17" spans="1:16">
      <c r="A17" t="s">
        <v>23</v>
      </c>
      <c r="D17" s="7">
        <v>57977877.494191498</v>
      </c>
      <c r="E17" s="7">
        <v>31876950.369548298</v>
      </c>
      <c r="F17" s="14">
        <f t="shared" ref="F17:F19" si="5">D17/E17</f>
        <v>1.8188025147341926</v>
      </c>
      <c r="G17" s="15" t="s">
        <v>24</v>
      </c>
      <c r="H17" s="16">
        <f>AVERAGE(F16:F19)</f>
        <v>1.8634898080348994</v>
      </c>
      <c r="I17" s="17"/>
    </row>
    <row r="18" spans="1:16">
      <c r="A18" t="s">
        <v>25</v>
      </c>
      <c r="D18" s="7">
        <v>53284170.5446297</v>
      </c>
      <c r="E18" s="7">
        <v>29032975.777835902</v>
      </c>
      <c r="F18" s="14">
        <f t="shared" si="5"/>
        <v>1.8352982812498135</v>
      </c>
      <c r="G18" s="15" t="s">
        <v>26</v>
      </c>
      <c r="H18" s="16">
        <f>STDEV(F16:F19)</f>
        <v>4.3935979715898098E-2</v>
      </c>
      <c r="I18" s="16"/>
    </row>
    <row r="19" spans="1:16">
      <c r="A19" t="s">
        <v>62</v>
      </c>
      <c r="D19" s="7">
        <v>53514576.104027703</v>
      </c>
      <c r="E19" s="7">
        <v>28362319.893879998</v>
      </c>
      <c r="F19" s="14">
        <f t="shared" si="5"/>
        <v>1.8868194246541532</v>
      </c>
      <c r="G19" s="15" t="s">
        <v>27</v>
      </c>
      <c r="H19" s="16">
        <f>(H18/H17)*100</f>
        <v>2.357725785590949</v>
      </c>
      <c r="I19" s="16"/>
    </row>
    <row r="20" spans="1:16">
      <c r="F20" s="14"/>
      <c r="G20" s="15"/>
    </row>
    <row r="21" spans="1:16">
      <c r="A21" s="5"/>
      <c r="F21" s="14"/>
      <c r="G21" s="15"/>
      <c r="H21" s="20"/>
      <c r="I21" s="14"/>
      <c r="N21" s="11"/>
      <c r="O21" s="11"/>
      <c r="P21" s="11"/>
    </row>
    <row r="22" spans="1:16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  <c r="M22" s="15"/>
      <c r="N22" s="14"/>
      <c r="O22" s="14"/>
      <c r="P22" s="14"/>
    </row>
    <row r="23" spans="1:16">
      <c r="J23" s="27"/>
      <c r="M23" s="15"/>
      <c r="N23" s="14"/>
      <c r="O23" s="14"/>
      <c r="P23" s="14"/>
    </row>
    <row r="24" spans="1:16">
      <c r="B24" t="s">
        <v>38</v>
      </c>
      <c r="C24">
        <v>2.4</v>
      </c>
      <c r="D24" s="7">
        <v>59411285.7385704</v>
      </c>
      <c r="E24" s="7">
        <v>12364120.0798377</v>
      </c>
      <c r="F24" s="23">
        <f t="shared" ref="F24:F39" si="6">D24/E24</f>
        <v>4.8051365851301462</v>
      </c>
      <c r="G24">
        <f t="shared" ref="G24:G39" si="7">F24/$G$14</f>
        <v>0.11641838570025968</v>
      </c>
      <c r="H24" s="19">
        <f t="shared" ref="H24:H39" si="8">(G24*10^-4)</f>
        <v>1.1641838570025968E-5</v>
      </c>
      <c r="I24" s="19">
        <f t="shared" ref="I24:I39" si="9">C24*(10^-6)</f>
        <v>2.3999999999999999E-6</v>
      </c>
      <c r="J24" s="20">
        <f t="shared" ref="J24:J39" si="10">H24/I24</f>
        <v>4.8507660708441538</v>
      </c>
      <c r="K24" s="20">
        <f t="shared" ref="K24:K39" si="11">J24/1000</f>
        <v>4.8507660708441537E-3</v>
      </c>
    </row>
    <row r="25" spans="1:16">
      <c r="B25" t="s">
        <v>39</v>
      </c>
      <c r="C25">
        <v>2.7</v>
      </c>
      <c r="D25" s="7">
        <v>17824966.4355748</v>
      </c>
      <c r="E25" s="7">
        <v>18752015.8109667</v>
      </c>
      <c r="F25" s="43">
        <f t="shared" si="6"/>
        <v>0.95056268164781854</v>
      </c>
      <c r="G25">
        <f t="shared" si="7"/>
        <v>2.303014096348556E-2</v>
      </c>
      <c r="H25" s="19">
        <f t="shared" si="8"/>
        <v>2.3030140963485563E-6</v>
      </c>
      <c r="I25" s="19">
        <f t="shared" si="9"/>
        <v>2.7E-6</v>
      </c>
      <c r="J25" s="20">
        <f t="shared" si="10"/>
        <v>0.8529681838327986</v>
      </c>
      <c r="K25" s="20">
        <f t="shared" si="11"/>
        <v>8.5296818383279855E-4</v>
      </c>
      <c r="N25" s="14"/>
      <c r="O25" s="14"/>
      <c r="P25" s="14"/>
    </row>
    <row r="26" spans="1:16">
      <c r="B26" t="s">
        <v>40</v>
      </c>
      <c r="C26">
        <v>1.4</v>
      </c>
      <c r="D26" s="7">
        <v>1563661.1713465899</v>
      </c>
      <c r="E26" s="7">
        <v>9045728.0888209902</v>
      </c>
      <c r="F26" s="43">
        <f t="shared" si="6"/>
        <v>0.17286183665845695</v>
      </c>
      <c r="G26">
        <f t="shared" si="7"/>
        <v>4.188079904999093E-3</v>
      </c>
      <c r="H26" s="19">
        <f t="shared" si="8"/>
        <v>4.1880799049990931E-7</v>
      </c>
      <c r="I26" s="19">
        <f t="shared" si="9"/>
        <v>1.3999999999999999E-6</v>
      </c>
      <c r="J26" s="20">
        <f t="shared" si="10"/>
        <v>0.29914856464279238</v>
      </c>
      <c r="K26" s="20">
        <f t="shared" si="11"/>
        <v>2.9914856464279238E-4</v>
      </c>
    </row>
    <row r="27" spans="1:16">
      <c r="B27" t="s">
        <v>41</v>
      </c>
      <c r="C27">
        <v>1.7</v>
      </c>
      <c r="D27" s="7">
        <v>5930589.7371159997</v>
      </c>
      <c r="E27" s="7">
        <v>17601771.5549335</v>
      </c>
      <c r="F27" s="43">
        <f t="shared" si="6"/>
        <v>0.33693141162565243</v>
      </c>
      <c r="G27">
        <f t="shared" si="7"/>
        <v>8.1631417418087313E-3</v>
      </c>
      <c r="H27" s="19">
        <f t="shared" si="8"/>
        <v>8.1631417418087317E-7</v>
      </c>
      <c r="I27" s="19">
        <f t="shared" si="9"/>
        <v>1.6999999999999998E-6</v>
      </c>
      <c r="J27" s="20">
        <f t="shared" si="10"/>
        <v>0.48018480834169014</v>
      </c>
      <c r="K27" s="20">
        <f t="shared" si="11"/>
        <v>4.8018480834169012E-4</v>
      </c>
    </row>
    <row r="28" spans="1:16">
      <c r="B28" t="s">
        <v>42</v>
      </c>
      <c r="C28">
        <v>2.2000000000000002</v>
      </c>
      <c r="D28" s="7">
        <v>28896044.574862801</v>
      </c>
      <c r="E28" s="7">
        <v>9218403.0977364201</v>
      </c>
      <c r="F28" s="23">
        <f t="shared" si="6"/>
        <v>3.1346041465639778</v>
      </c>
      <c r="G28">
        <f t="shared" si="7"/>
        <v>7.5944886911562065E-2</v>
      </c>
      <c r="H28" s="19">
        <f t="shared" si="8"/>
        <v>7.5944886911562069E-6</v>
      </c>
      <c r="I28" s="19">
        <f t="shared" si="9"/>
        <v>2.2000000000000001E-6</v>
      </c>
      <c r="J28" s="20">
        <f t="shared" si="10"/>
        <v>3.4520403141619123</v>
      </c>
      <c r="K28" s="20">
        <f t="shared" si="11"/>
        <v>3.4520403141619122E-3</v>
      </c>
    </row>
    <row r="29" spans="1:16">
      <c r="B29" t="s">
        <v>43</v>
      </c>
      <c r="C29">
        <v>2.2000000000000002</v>
      </c>
      <c r="D29" s="7">
        <v>34706055.8567743</v>
      </c>
      <c r="E29" s="7">
        <v>17651801.432126001</v>
      </c>
      <c r="F29" s="23">
        <f t="shared" si="6"/>
        <v>1.9661481005337973</v>
      </c>
      <c r="G29">
        <f t="shared" si="7"/>
        <v>4.7635646532943859E-2</v>
      </c>
      <c r="H29" s="19">
        <f t="shared" si="8"/>
        <v>4.7635646532943863E-6</v>
      </c>
      <c r="I29" s="19">
        <f t="shared" si="9"/>
        <v>2.2000000000000001E-6</v>
      </c>
      <c r="J29" s="20">
        <f t="shared" si="10"/>
        <v>2.1652566605883572</v>
      </c>
      <c r="K29" s="20">
        <f t="shared" si="11"/>
        <v>2.1652566605883574E-3</v>
      </c>
    </row>
    <row r="30" spans="1:16">
      <c r="B30" t="s">
        <v>44</v>
      </c>
      <c r="C30">
        <v>2.7</v>
      </c>
      <c r="D30" s="7">
        <v>20484916.313637499</v>
      </c>
      <c r="E30" s="7">
        <v>9486456.7516707294</v>
      </c>
      <c r="F30" s="23">
        <f t="shared" si="6"/>
        <v>2.1593854112105397</v>
      </c>
      <c r="G30">
        <f t="shared" si="7"/>
        <v>5.231738145712117E-2</v>
      </c>
      <c r="H30" s="19">
        <f t="shared" si="8"/>
        <v>5.2317381457121176E-6</v>
      </c>
      <c r="I30" s="19">
        <f t="shared" si="9"/>
        <v>2.7E-6</v>
      </c>
      <c r="J30" s="20">
        <f t="shared" si="10"/>
        <v>1.9376807947081918</v>
      </c>
      <c r="K30" s="20">
        <f t="shared" si="11"/>
        <v>1.9376807947081918E-3</v>
      </c>
    </row>
    <row r="31" spans="1:16">
      <c r="B31" t="s">
        <v>45</v>
      </c>
      <c r="C31">
        <v>2</v>
      </c>
      <c r="D31" s="7">
        <v>18052935.507139999</v>
      </c>
      <c r="E31" s="7">
        <v>8184163.3363019703</v>
      </c>
      <c r="F31" s="23">
        <f t="shared" si="6"/>
        <v>2.2058376360921033</v>
      </c>
      <c r="G31">
        <f t="shared" si="7"/>
        <v>5.3442821480955707E-2</v>
      </c>
      <c r="H31" s="19">
        <f t="shared" si="8"/>
        <v>5.3442821480955706E-6</v>
      </c>
      <c r="I31" s="19">
        <f t="shared" si="9"/>
        <v>1.9999999999999999E-6</v>
      </c>
      <c r="J31" s="20">
        <f t="shared" si="10"/>
        <v>2.6721410740477856</v>
      </c>
      <c r="K31" s="20">
        <f t="shared" si="11"/>
        <v>2.6721410740477855E-3</v>
      </c>
    </row>
    <row r="32" spans="1:16">
      <c r="B32" t="s">
        <v>46</v>
      </c>
      <c r="C32">
        <v>1.4</v>
      </c>
      <c r="D32" s="7">
        <v>26272433.675170202</v>
      </c>
      <c r="E32" s="7">
        <v>9698072.0303235799</v>
      </c>
      <c r="F32" s="23">
        <f t="shared" si="6"/>
        <v>2.7090367645262385</v>
      </c>
      <c r="G32">
        <f t="shared" si="7"/>
        <v>6.563428142808081E-2</v>
      </c>
      <c r="H32" s="19">
        <f t="shared" si="8"/>
        <v>6.5634281428080816E-6</v>
      </c>
      <c r="I32" s="19">
        <f t="shared" si="9"/>
        <v>1.3999999999999999E-6</v>
      </c>
      <c r="J32" s="20">
        <f t="shared" si="10"/>
        <v>4.68816295914863</v>
      </c>
      <c r="K32" s="20">
        <f t="shared" si="11"/>
        <v>4.6881629591486304E-3</v>
      </c>
    </row>
    <row r="33" spans="1:11">
      <c r="B33" t="s">
        <v>47</v>
      </c>
      <c r="C33">
        <v>2.2999999999999998</v>
      </c>
      <c r="D33" s="7">
        <v>9352705.4675459992</v>
      </c>
      <c r="E33" s="7">
        <v>15730203.847103899</v>
      </c>
      <c r="F33" s="43">
        <f t="shared" si="6"/>
        <v>0.59456988342003803</v>
      </c>
      <c r="G33">
        <f t="shared" si="7"/>
        <v>1.4405181785665648E-2</v>
      </c>
      <c r="H33" s="19">
        <f t="shared" si="8"/>
        <v>1.440518178566565E-6</v>
      </c>
      <c r="I33" s="19">
        <f t="shared" si="9"/>
        <v>2.2999999999999996E-6</v>
      </c>
      <c r="J33" s="20">
        <f t="shared" si="10"/>
        <v>0.62631225155068049</v>
      </c>
      <c r="K33" s="20">
        <f t="shared" si="11"/>
        <v>6.2631225155068053E-4</v>
      </c>
    </row>
    <row r="34" spans="1:11">
      <c r="B34" t="s">
        <v>48</v>
      </c>
      <c r="C34">
        <v>2.8</v>
      </c>
      <c r="D34" s="7">
        <v>5268891.6050584102</v>
      </c>
      <c r="E34" s="7">
        <v>11244482.559869699</v>
      </c>
      <c r="F34" s="43">
        <f t="shared" si="6"/>
        <v>0.46857572831874855</v>
      </c>
      <c r="G34">
        <f t="shared" si="7"/>
        <v>1.1352607548764332E-2</v>
      </c>
      <c r="H34" s="19">
        <f t="shared" si="8"/>
        <v>1.1352607548764331E-6</v>
      </c>
      <c r="I34" s="19">
        <f t="shared" si="9"/>
        <v>2.7999999999999999E-6</v>
      </c>
      <c r="J34" s="20">
        <f t="shared" si="10"/>
        <v>0.40545026959872615</v>
      </c>
      <c r="K34" s="20">
        <f t="shared" si="11"/>
        <v>4.0545026959872617E-4</v>
      </c>
    </row>
    <row r="35" spans="1:11">
      <c r="B35" t="s">
        <v>49</v>
      </c>
      <c r="C35">
        <v>2.7</v>
      </c>
      <c r="D35" s="7">
        <v>21075257.708535802</v>
      </c>
      <c r="E35" s="7">
        <v>9967745.4870581906</v>
      </c>
      <c r="F35" s="23">
        <f t="shared" si="6"/>
        <v>2.1143454892482216</v>
      </c>
      <c r="G35">
        <f t="shared" si="7"/>
        <v>5.1226158572189019E-2</v>
      </c>
      <c r="H35" s="19">
        <f t="shared" si="8"/>
        <v>5.1226158572189022E-6</v>
      </c>
      <c r="I35" s="19">
        <f t="shared" si="9"/>
        <v>2.7E-6</v>
      </c>
      <c r="J35" s="20">
        <f t="shared" si="10"/>
        <v>1.8972651323032972</v>
      </c>
      <c r="K35" s="20">
        <f t="shared" si="11"/>
        <v>1.8972651323032972E-3</v>
      </c>
    </row>
    <row r="36" spans="1:11">
      <c r="B36" t="s">
        <v>50</v>
      </c>
      <c r="C36">
        <v>1</v>
      </c>
      <c r="D36" s="7">
        <v>2437577.34579561</v>
      </c>
      <c r="E36" s="7">
        <v>9458377.7424198296</v>
      </c>
      <c r="F36" s="43">
        <f t="shared" si="6"/>
        <v>0.25771621859246874</v>
      </c>
      <c r="G36">
        <f t="shared" si="7"/>
        <v>6.2439236857817302E-3</v>
      </c>
      <c r="H36" s="19">
        <f t="shared" si="8"/>
        <v>6.24392368578173E-7</v>
      </c>
      <c r="I36" s="19">
        <f t="shared" si="9"/>
        <v>9.9999999999999995E-7</v>
      </c>
      <c r="J36" s="20">
        <f t="shared" si="10"/>
        <v>0.62439236857817304</v>
      </c>
      <c r="K36" s="20">
        <f t="shared" si="11"/>
        <v>6.2439236857817306E-4</v>
      </c>
    </row>
    <row r="37" spans="1:11">
      <c r="B37" t="s">
        <v>51</v>
      </c>
      <c r="C37">
        <v>2.8</v>
      </c>
      <c r="D37" s="7">
        <v>78518708.798499793</v>
      </c>
      <c r="E37" s="7">
        <v>12594674.3133984</v>
      </c>
      <c r="F37" s="23">
        <f t="shared" si="6"/>
        <v>6.2342786200489861</v>
      </c>
      <c r="G37">
        <f t="shared" si="7"/>
        <v>0.15104350107294354</v>
      </c>
      <c r="H37" s="19">
        <f t="shared" si="8"/>
        <v>1.5104350107294355E-5</v>
      </c>
      <c r="I37" s="19">
        <f t="shared" si="9"/>
        <v>2.7999999999999999E-6</v>
      </c>
      <c r="J37" s="20">
        <f t="shared" si="10"/>
        <v>5.3944107526051273</v>
      </c>
      <c r="K37" s="20">
        <f t="shared" si="11"/>
        <v>5.3944107526051272E-3</v>
      </c>
    </row>
    <row r="38" spans="1:11">
      <c r="B38" t="s">
        <v>52</v>
      </c>
      <c r="C38">
        <v>1.4</v>
      </c>
      <c r="D38" s="7">
        <v>14067705.5647469</v>
      </c>
      <c r="E38" s="7">
        <v>8649469.0610605609</v>
      </c>
      <c r="F38" s="23">
        <f t="shared" si="6"/>
        <v>1.6264241730257114</v>
      </c>
      <c r="G38">
        <f t="shared" si="7"/>
        <v>3.9404847985690453E-2</v>
      </c>
      <c r="H38" s="19">
        <f t="shared" si="8"/>
        <v>3.9404847985690451E-6</v>
      </c>
      <c r="I38" s="19">
        <f t="shared" si="9"/>
        <v>1.3999999999999999E-6</v>
      </c>
      <c r="J38" s="20">
        <f t="shared" si="10"/>
        <v>2.8146319989778896</v>
      </c>
      <c r="K38" s="20">
        <f t="shared" si="11"/>
        <v>2.8146319989778897E-3</v>
      </c>
    </row>
    <row r="39" spans="1:11">
      <c r="B39" t="s">
        <v>53</v>
      </c>
      <c r="C39">
        <v>1.4</v>
      </c>
      <c r="D39" s="7">
        <v>12260367.895169999</v>
      </c>
      <c r="E39" s="7">
        <v>13515484.7803657</v>
      </c>
      <c r="F39" s="23">
        <f t="shared" si="6"/>
        <v>0.90713489707605299</v>
      </c>
      <c r="G39">
        <f t="shared" si="7"/>
        <v>2.1977976787751385E-2</v>
      </c>
      <c r="H39" s="19">
        <f t="shared" si="8"/>
        <v>2.1977976787751387E-6</v>
      </c>
      <c r="I39" s="19">
        <f t="shared" si="9"/>
        <v>1.3999999999999999E-6</v>
      </c>
      <c r="J39" s="20">
        <f t="shared" si="10"/>
        <v>1.5698554848393849</v>
      </c>
      <c r="K39" s="20">
        <f t="shared" si="11"/>
        <v>1.5698554848393848E-3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4.8507660708441538</v>
      </c>
      <c r="C44" s="28">
        <f>J25</f>
        <v>0.8529681838327986</v>
      </c>
      <c r="F44" s="23"/>
      <c r="H44" s="19"/>
      <c r="I44" s="19"/>
      <c r="J44" s="20"/>
      <c r="K44" s="20"/>
    </row>
    <row r="45" spans="1:11">
      <c r="A45" s="22">
        <v>10</v>
      </c>
      <c r="B45" s="42">
        <f>J26</f>
        <v>0.29914856464279238</v>
      </c>
      <c r="C45" s="28">
        <f>J27</f>
        <v>0.48018480834169014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3.4520403141619123</v>
      </c>
      <c r="C46" s="28">
        <f>J29</f>
        <v>2.1652566605883572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1.9376807947081918</v>
      </c>
      <c r="C47" s="28">
        <f>J31</f>
        <v>2.6721410740477856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4.68816295914863</v>
      </c>
      <c r="C48" s="28">
        <f>J33</f>
        <v>0.62631225155068049</v>
      </c>
      <c r="F48" s="23"/>
      <c r="H48" s="19"/>
      <c r="I48" s="19"/>
      <c r="J48" s="20"/>
      <c r="K48" s="20"/>
    </row>
    <row r="49" spans="1:12">
      <c r="A49" s="22">
        <v>16</v>
      </c>
      <c r="B49" s="42">
        <f>J34</f>
        <v>0.40545026959872615</v>
      </c>
      <c r="C49" s="28">
        <f>J35</f>
        <v>1.8972651323032972</v>
      </c>
      <c r="F49" s="23"/>
      <c r="H49" s="19"/>
      <c r="I49" s="19"/>
      <c r="J49" s="20"/>
      <c r="K49" s="20"/>
    </row>
    <row r="50" spans="1:12">
      <c r="A50" s="22">
        <v>83</v>
      </c>
      <c r="B50" s="28">
        <f>J36</f>
        <v>0.62439236857817304</v>
      </c>
      <c r="C50" s="42">
        <f>J37</f>
        <v>5.3944107526051273</v>
      </c>
      <c r="F50" s="23"/>
      <c r="H50" s="19"/>
      <c r="I50" s="19"/>
      <c r="J50" s="20"/>
      <c r="K50" s="20"/>
    </row>
    <row r="51" spans="1:12">
      <c r="A51" s="22">
        <v>86</v>
      </c>
      <c r="B51" s="28">
        <f>J38</f>
        <v>2.8146319989778896</v>
      </c>
      <c r="C51" s="28">
        <f>J39</f>
        <v>1.5698554848393849</v>
      </c>
      <c r="F51" s="23"/>
      <c r="H51" s="19"/>
      <c r="I51" s="19"/>
      <c r="J51" s="20"/>
      <c r="K51" s="20"/>
    </row>
    <row r="52" spans="1:12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2">
      <c r="A53" t="s">
        <v>24</v>
      </c>
      <c r="B53" s="20">
        <f>AVERAGE(B44:B51)</f>
        <v>2.3840341675825587</v>
      </c>
      <c r="C53" s="20">
        <f>AVERAGE(C44:C51)</f>
        <v>1.9572992935136402</v>
      </c>
      <c r="F53" s="23"/>
      <c r="H53" s="19"/>
      <c r="I53" s="19"/>
      <c r="J53" s="20"/>
      <c r="K53" s="20"/>
    </row>
    <row r="54" spans="1:12">
      <c r="A54" t="s">
        <v>57</v>
      </c>
      <c r="B54" s="20">
        <f>STDEV(B44:B51)</f>
        <v>1.8622927576056072</v>
      </c>
      <c r="C54" s="20">
        <f>STDEV(C44:C51)</f>
        <v>1.5899073617808748</v>
      </c>
      <c r="F54" s="23"/>
      <c r="H54" s="19"/>
      <c r="I54" s="19"/>
      <c r="J54" s="20"/>
      <c r="K54" s="20"/>
    </row>
    <row r="55" spans="1:12">
      <c r="A55" t="s">
        <v>58</v>
      </c>
      <c r="B55">
        <f>B54/SQRT(8)</f>
        <v>0.65841991872876005</v>
      </c>
      <c r="C55">
        <f>C54/SQRT(8)</f>
        <v>0.56211713848683498</v>
      </c>
      <c r="F55" s="23"/>
      <c r="H55" s="19"/>
      <c r="I55" s="19"/>
      <c r="J55" s="20"/>
      <c r="K55" s="20"/>
    </row>
    <row r="56" spans="1:12" s="18" customFormat="1">
      <c r="A56" t="s">
        <v>59</v>
      </c>
      <c r="B56" s="32">
        <f>TTEST(B44:B51,C44:C51,2,1)</f>
        <v>0.69194845975201158</v>
      </c>
      <c r="C56"/>
      <c r="D56"/>
      <c r="E56"/>
      <c r="F56" s="23"/>
      <c r="G56"/>
      <c r="H56" s="19"/>
      <c r="I56" s="19"/>
      <c r="J56" s="20"/>
      <c r="K56" s="20"/>
      <c r="L56"/>
    </row>
    <row r="57" spans="1:12">
      <c r="F57" s="23"/>
      <c r="H57" s="19"/>
      <c r="I57" s="19"/>
      <c r="J57" s="20"/>
      <c r="K57" s="20"/>
    </row>
    <row r="58" spans="1:12">
      <c r="A58" t="s">
        <v>73</v>
      </c>
      <c r="F58" s="23"/>
      <c r="H58" s="19"/>
      <c r="I58" s="19"/>
      <c r="J58" s="20"/>
      <c r="K58" s="20"/>
    </row>
    <row r="59" spans="1:12">
      <c r="A59" s="5"/>
      <c r="H59" s="19"/>
      <c r="I59" s="19"/>
      <c r="J59" s="20"/>
    </row>
    <row r="60" spans="1:12">
      <c r="A60" s="5"/>
      <c r="H60" s="19"/>
      <c r="I60" s="19"/>
      <c r="J60" s="20"/>
    </row>
    <row r="61" spans="1:12">
      <c r="A61" s="5"/>
      <c r="H61" s="19"/>
      <c r="I61" s="19"/>
      <c r="J61" s="20"/>
    </row>
    <row r="62" spans="1:12">
      <c r="A62" s="5"/>
      <c r="H62" s="19"/>
      <c r="I62" s="19"/>
      <c r="J62" s="20"/>
    </row>
    <row r="63" spans="1:12">
      <c r="A63" s="5"/>
      <c r="H63" s="19"/>
      <c r="I63" s="19"/>
      <c r="J63" s="20"/>
    </row>
    <row r="64" spans="1:12">
      <c r="A64" s="5"/>
      <c r="H64" s="19"/>
      <c r="I64" s="19"/>
      <c r="J64" s="20"/>
    </row>
    <row r="65" spans="1:10">
      <c r="A65" s="5"/>
      <c r="H65" s="19"/>
      <c r="I65" s="19"/>
      <c r="J65" s="20"/>
    </row>
    <row r="66" spans="1:10">
      <c r="A66" s="5"/>
      <c r="H66" s="19"/>
      <c r="I66" s="19"/>
      <c r="J66" s="20"/>
    </row>
    <row r="67" spans="1:10">
      <c r="A67" s="5"/>
      <c r="H67" s="19"/>
      <c r="I67" s="19"/>
      <c r="J67" s="20"/>
    </row>
    <row r="68" spans="1:10">
      <c r="A68" s="5"/>
      <c r="H68" s="19"/>
      <c r="I68" s="19"/>
      <c r="J68" s="20"/>
    </row>
    <row r="69" spans="1:10">
      <c r="A69" s="5"/>
      <c r="H69" s="19"/>
      <c r="I69" s="19"/>
      <c r="J69" s="20"/>
    </row>
    <row r="70" spans="1:10">
      <c r="A70" s="5"/>
      <c r="H70" s="19"/>
      <c r="I70" s="19"/>
      <c r="J70" s="20"/>
    </row>
    <row r="71" spans="1:10">
      <c r="A71" s="5"/>
      <c r="H71" s="19"/>
      <c r="I71" s="19"/>
      <c r="J71" s="20"/>
    </row>
    <row r="72" spans="1:10">
      <c r="A72" s="5"/>
      <c r="H72" s="19"/>
      <c r="I72" s="19"/>
      <c r="J72" s="20"/>
    </row>
    <row r="73" spans="1:10">
      <c r="A73" s="5"/>
      <c r="H73" s="19"/>
      <c r="I73" s="19"/>
      <c r="J73" s="20"/>
    </row>
    <row r="74" spans="1:10">
      <c r="A74" s="5"/>
      <c r="H74" s="19"/>
      <c r="I74" s="19"/>
      <c r="J74" s="20"/>
    </row>
    <row r="75" spans="1:10">
      <c r="A75" s="5"/>
      <c r="H75" s="19"/>
      <c r="I75" s="19"/>
      <c r="J75" s="20"/>
    </row>
    <row r="76" spans="1:10">
      <c r="A76" s="5"/>
      <c r="H76" s="19"/>
      <c r="I76" s="19"/>
      <c r="J76" s="20"/>
    </row>
    <row r="77" spans="1:10">
      <c r="A77" s="5"/>
      <c r="H77" s="19"/>
      <c r="I77" s="19"/>
      <c r="J77" s="20"/>
    </row>
    <row r="78" spans="1:10">
      <c r="A78" s="5"/>
      <c r="H78" s="19"/>
      <c r="I78" s="19"/>
      <c r="J78" s="20"/>
    </row>
    <row r="79" spans="1:10">
      <c r="A79" s="5"/>
      <c r="H79" s="19"/>
      <c r="I79" s="19"/>
      <c r="J79" s="20"/>
    </row>
    <row r="80" spans="1:10">
      <c r="A80" s="5"/>
      <c r="H80" s="19"/>
      <c r="I80" s="19"/>
      <c r="J80" s="20"/>
    </row>
    <row r="81" spans="1:10">
      <c r="A81" s="5"/>
      <c r="H81" s="19"/>
      <c r="I81" s="19"/>
      <c r="J81" s="20"/>
    </row>
    <row r="82" spans="1:10">
      <c r="A82" s="5"/>
      <c r="H82" s="19"/>
      <c r="I82" s="19"/>
      <c r="J82" s="20"/>
    </row>
    <row r="83" spans="1:10">
      <c r="A83" s="5"/>
      <c r="H83" s="19"/>
      <c r="I83" s="19"/>
      <c r="J83" s="20"/>
    </row>
    <row r="84" spans="1:10">
      <c r="A84" s="5"/>
      <c r="H84" s="19"/>
      <c r="I84" s="19"/>
      <c r="J84" s="20"/>
    </row>
    <row r="87" spans="1:10">
      <c r="B87" s="20"/>
      <c r="C87" s="20"/>
    </row>
    <row r="88" spans="1:10">
      <c r="B88" s="20"/>
      <c r="C88" s="20"/>
    </row>
    <row r="89" spans="1:10">
      <c r="B89" s="20"/>
      <c r="C89" s="20"/>
    </row>
    <row r="90" spans="1:10">
      <c r="B90" s="20"/>
      <c r="C90" s="20"/>
    </row>
    <row r="91" spans="1:10">
      <c r="B91" s="20"/>
      <c r="C91" s="20"/>
    </row>
    <row r="92" spans="1:10">
      <c r="B92" s="20"/>
      <c r="C92" s="20"/>
    </row>
    <row r="93" spans="1:10">
      <c r="B93" s="20"/>
      <c r="C93" s="20"/>
    </row>
    <row r="94" spans="1:10">
      <c r="B94" s="20"/>
      <c r="C94" s="20"/>
    </row>
    <row r="95" spans="1:10">
      <c r="B95" s="20"/>
      <c r="C95" s="20"/>
    </row>
    <row r="96" spans="1:10">
      <c r="B96" s="20"/>
      <c r="C96" s="20"/>
    </row>
    <row r="97" spans="2:3">
      <c r="B97" s="20"/>
      <c r="C97" s="20"/>
    </row>
    <row r="98" spans="2:3">
      <c r="B98" s="20"/>
      <c r="C98" s="20"/>
    </row>
    <row r="99" spans="2:3">
      <c r="B99" s="20"/>
      <c r="C99" s="20"/>
    </row>
    <row r="100" spans="2:3">
      <c r="B100" s="20"/>
      <c r="C100" s="20"/>
    </row>
    <row r="101" spans="2:3">
      <c r="B101" s="20"/>
      <c r="C101" s="20"/>
    </row>
    <row r="102" spans="2:3">
      <c r="B102" s="20"/>
      <c r="C102" s="20"/>
    </row>
    <row r="103" spans="2:3">
      <c r="B103" s="20"/>
      <c r="C103" s="20"/>
    </row>
    <row r="104" spans="2:3">
      <c r="B104" s="20"/>
      <c r="C104" s="20"/>
    </row>
    <row r="105" spans="2:3">
      <c r="B105" s="20"/>
      <c r="C105" s="20"/>
    </row>
    <row r="106" spans="2:3">
      <c r="B106" s="20"/>
      <c r="C106" s="20"/>
    </row>
    <row r="107" spans="2:3">
      <c r="B107" s="20"/>
      <c r="C107" s="20"/>
    </row>
    <row r="108" spans="2:3">
      <c r="B108" s="20"/>
      <c r="C108" s="20"/>
    </row>
    <row r="109" spans="2:3">
      <c r="B109" s="20"/>
      <c r="C109" s="20"/>
    </row>
    <row r="110" spans="2:3">
      <c r="B110" s="20"/>
      <c r="C110" s="20"/>
    </row>
    <row r="111" spans="2:3">
      <c r="B111" s="20"/>
      <c r="C111" s="20"/>
    </row>
    <row r="112" spans="2:3">
      <c r="B112" s="20"/>
      <c r="C112" s="20"/>
    </row>
    <row r="113" spans="2:3">
      <c r="B113" s="20"/>
      <c r="C113" s="20"/>
    </row>
    <row r="114" spans="2:3">
      <c r="B114" s="20"/>
      <c r="C114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EC5D-99BD-4CD6-8661-4B64DB36AD46}">
  <dimension ref="A1:K58"/>
  <sheetViews>
    <sheetView topLeftCell="A21" zoomScale="85" zoomScaleNormal="85" workbookViewId="0">
      <selection activeCell="C55" sqref="C55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1632006.1171312099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1251946.7067575001</v>
      </c>
      <c r="D3" s="2"/>
      <c r="E3" s="7">
        <v>11815831.5611655</v>
      </c>
      <c r="F3" s="8">
        <f t="shared" ref="F3:F10" si="0">C3/E3</f>
        <v>0.10595502316334725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2316479.9689304498</v>
      </c>
      <c r="D4" s="10">
        <f>C4-$C$3</f>
        <v>1064533.2621729497</v>
      </c>
      <c r="E4" s="7">
        <v>13224317.3599921</v>
      </c>
      <c r="F4" s="8">
        <f t="shared" si="0"/>
        <v>0.17516820761868299</v>
      </c>
      <c r="G4" s="8">
        <f t="shared" si="1"/>
        <v>8.0498163587143803E-2</v>
      </c>
      <c r="H4" s="9">
        <f>G4/$G$14</f>
        <v>1.081972995775635E-3</v>
      </c>
      <c r="I4" s="9">
        <f t="shared" ref="I4:I11" si="2">(H4/B4)*100</f>
        <v>86.557839662050796</v>
      </c>
    </row>
    <row r="5" spans="1:9">
      <c r="A5" s="5" t="s">
        <v>12</v>
      </c>
      <c r="B5" s="24">
        <v>6.3E-3</v>
      </c>
      <c r="C5" s="7">
        <v>4319613.1197413402</v>
      </c>
      <c r="D5" s="10">
        <f t="shared" ref="D5:D12" si="3">C5-$C$3</f>
        <v>3067666.4129838403</v>
      </c>
      <c r="E5" s="7">
        <v>8142481.8643081896</v>
      </c>
      <c r="F5" s="8">
        <f t="shared" si="0"/>
        <v>0.53050325339697246</v>
      </c>
      <c r="G5" s="8">
        <f t="shared" si="1"/>
        <v>0.37674832613759573</v>
      </c>
      <c r="H5" s="9">
        <f t="shared" ref="H5:H11" si="4">G5/$G$14</f>
        <v>5.0638610487463648E-3</v>
      </c>
      <c r="I5" s="44">
        <f t="shared" si="2"/>
        <v>80.378746805497855</v>
      </c>
    </row>
    <row r="6" spans="1:9">
      <c r="A6" s="5" t="s">
        <v>13</v>
      </c>
      <c r="B6" s="24">
        <v>2.5000000000000001E-2</v>
      </c>
      <c r="C6" s="7">
        <v>17852587.851996001</v>
      </c>
      <c r="D6" s="10">
        <f t="shared" si="3"/>
        <v>16600641.1452385</v>
      </c>
      <c r="E6" s="7">
        <v>8629803.4691537209</v>
      </c>
      <c r="F6" s="8">
        <f t="shared" si="0"/>
        <v>2.068713142287435</v>
      </c>
      <c r="G6" s="8">
        <f t="shared" si="1"/>
        <v>1.9236406952459182</v>
      </c>
      <c r="H6" s="9">
        <f t="shared" si="4"/>
        <v>2.5855587172221604E-2</v>
      </c>
      <c r="I6" s="9">
        <f t="shared" si="2"/>
        <v>103.4223486888864</v>
      </c>
    </row>
    <row r="7" spans="1:9">
      <c r="A7" s="5" t="s">
        <v>14</v>
      </c>
      <c r="B7" s="24">
        <v>0.125</v>
      </c>
      <c r="C7" s="7">
        <v>91310558.500273496</v>
      </c>
      <c r="D7" s="10">
        <f t="shared" si="3"/>
        <v>90058611.793515995</v>
      </c>
      <c r="E7" s="7">
        <v>9385124.9481382202</v>
      </c>
      <c r="F7" s="8">
        <f t="shared" si="0"/>
        <v>9.7292853323585522</v>
      </c>
      <c r="G7" s="8">
        <f t="shared" si="1"/>
        <v>9.5958884182337307</v>
      </c>
      <c r="H7" s="9">
        <f t="shared" si="4"/>
        <v>0.12897799994860051</v>
      </c>
      <c r="I7" s="9">
        <f t="shared" si="2"/>
        <v>103.18239995888041</v>
      </c>
    </row>
    <row r="8" spans="1:9">
      <c r="A8" s="5" t="s">
        <v>15</v>
      </c>
      <c r="B8" s="24">
        <v>0.3125</v>
      </c>
      <c r="C8" s="7">
        <v>225450870.753629</v>
      </c>
      <c r="D8" s="10">
        <f t="shared" si="3"/>
        <v>224198924.04687151</v>
      </c>
      <c r="E8" s="7">
        <v>9669698.8790926207</v>
      </c>
      <c r="F8" s="8">
        <f t="shared" si="0"/>
        <v>23.315190428637703</v>
      </c>
      <c r="G8" s="8">
        <f t="shared" si="1"/>
        <v>23.185719312482846</v>
      </c>
      <c r="H8" s="9">
        <f t="shared" si="4"/>
        <v>0.31163844075253594</v>
      </c>
      <c r="I8" s="9">
        <f t="shared" si="2"/>
        <v>99.724301040811497</v>
      </c>
    </row>
    <row r="9" spans="1:9">
      <c r="A9" s="5" t="s">
        <v>16</v>
      </c>
      <c r="B9" s="24">
        <v>0.625</v>
      </c>
      <c r="C9" s="7">
        <v>390338711.622428</v>
      </c>
      <c r="D9" s="10">
        <f t="shared" si="3"/>
        <v>389086764.91567051</v>
      </c>
      <c r="E9" s="7">
        <v>8546184.7647054307</v>
      </c>
      <c r="F9" s="8">
        <f t="shared" si="0"/>
        <v>45.674031438504969</v>
      </c>
      <c r="G9" s="8">
        <f t="shared" si="1"/>
        <v>45.527539554556022</v>
      </c>
      <c r="H9" s="9">
        <f t="shared" si="4"/>
        <v>0.61193406367352021</v>
      </c>
      <c r="I9" s="9">
        <f t="shared" si="2"/>
        <v>97.909450187763241</v>
      </c>
    </row>
    <row r="10" spans="1:9">
      <c r="A10" s="5" t="s">
        <v>17</v>
      </c>
      <c r="B10" s="24">
        <v>2.5</v>
      </c>
      <c r="C10" s="7">
        <v>1322019305.6316299</v>
      </c>
      <c r="D10" s="10">
        <f t="shared" si="3"/>
        <v>1320767358.9248724</v>
      </c>
      <c r="E10" s="7">
        <v>6682024.4008806897</v>
      </c>
      <c r="F10" s="8">
        <f t="shared" si="0"/>
        <v>197.84712331451348</v>
      </c>
      <c r="G10" s="8">
        <f t="shared" si="1"/>
        <v>197.65976292316375</v>
      </c>
      <c r="H10" s="9">
        <f t="shared" si="4"/>
        <v>2.6567379466086707</v>
      </c>
      <c r="I10" s="9">
        <f t="shared" si="2"/>
        <v>106.26951786434682</v>
      </c>
    </row>
    <row r="11" spans="1:9">
      <c r="A11" s="5" t="s">
        <v>18</v>
      </c>
      <c r="B11" s="24">
        <v>6.25</v>
      </c>
      <c r="C11" s="7">
        <v>3832955943.3042898</v>
      </c>
      <c r="D11" s="10">
        <f t="shared" si="3"/>
        <v>3831703996.5975323</v>
      </c>
      <c r="E11" s="7">
        <v>7624672.6623730604</v>
      </c>
      <c r="F11" s="8">
        <f>C11/E11</f>
        <v>502.70432752077545</v>
      </c>
      <c r="G11" s="8">
        <f>D11/E11</f>
        <v>502.54013073985186</v>
      </c>
      <c r="H11" s="9">
        <f t="shared" si="4"/>
        <v>6.7546242861236605</v>
      </c>
      <c r="I11" s="9">
        <f t="shared" si="2"/>
        <v>108.07398857797857</v>
      </c>
    </row>
    <row r="12" spans="1:9">
      <c r="A12" s="5" t="s">
        <v>19</v>
      </c>
      <c r="B12" s="21">
        <v>12.5</v>
      </c>
      <c r="C12" s="7">
        <v>7524307896.3813496</v>
      </c>
      <c r="D12" s="10">
        <f t="shared" si="3"/>
        <v>7523055949.674592</v>
      </c>
      <c r="E12" s="7">
        <v>7137842.6759722698</v>
      </c>
      <c r="F12" s="8">
        <f>C12/E12</f>
        <v>1054.1431407153336</v>
      </c>
      <c r="G12" s="8">
        <f>D12/E12</f>
        <v>1053.9677450441777</v>
      </c>
      <c r="H12" s="9">
        <f>G12/$G$14</f>
        <v>14.166343525611373</v>
      </c>
      <c r="I12" s="9">
        <f>(H12/B12)*100</f>
        <v>113.33074820489098</v>
      </c>
    </row>
    <row r="13" spans="1:9">
      <c r="A13" s="35"/>
      <c r="D13" s="10"/>
    </row>
    <row r="14" spans="1:9">
      <c r="C14" s="11" t="s">
        <v>20</v>
      </c>
      <c r="D14" s="12">
        <f>SLOPE(D4:D12,B4:B12)</f>
        <v>602670011.14211321</v>
      </c>
      <c r="E14" s="11"/>
      <c r="F14" s="11" t="s">
        <v>21</v>
      </c>
      <c r="G14" s="13">
        <f>SLOPE(G4:G8,B4:B8)</f>
        <v>74.399420227153641</v>
      </c>
    </row>
    <row r="16" spans="1:9">
      <c r="A16" t="s">
        <v>22</v>
      </c>
      <c r="D16" s="7">
        <v>19543505.5130844</v>
      </c>
      <c r="E16" s="7">
        <v>9021032.2360350899</v>
      </c>
      <c r="F16" s="14">
        <f>D16/E16</f>
        <v>2.1664378312513528</v>
      </c>
    </row>
    <row r="17" spans="1:11">
      <c r="A17" t="s">
        <v>23</v>
      </c>
      <c r="D17" s="7">
        <v>16778353.8711119</v>
      </c>
      <c r="E17" s="7">
        <v>8002735.9254431296</v>
      </c>
      <c r="F17" s="14">
        <f t="shared" ref="F17:F19" si="5">D17/E17</f>
        <v>2.0965772240176528</v>
      </c>
      <c r="G17" s="15" t="s">
        <v>24</v>
      </c>
      <c r="H17" s="16">
        <f>AVERAGE(F16:F19)</f>
        <v>2.0626559389885748</v>
      </c>
      <c r="I17" s="17"/>
    </row>
    <row r="18" spans="1:11">
      <c r="A18" t="s">
        <v>25</v>
      </c>
      <c r="D18" s="7">
        <v>16591192.622576</v>
      </c>
      <c r="E18" s="7">
        <v>8015205.3807575405</v>
      </c>
      <c r="F18" s="14">
        <f t="shared" si="5"/>
        <v>2.0699647525448586</v>
      </c>
      <c r="G18" s="15" t="s">
        <v>26</v>
      </c>
      <c r="H18" s="16">
        <f>STDEV(F16:F19)</f>
        <v>0.10488601906356597</v>
      </c>
      <c r="I18" s="16"/>
    </row>
    <row r="19" spans="1:11">
      <c r="A19" t="s">
        <v>62</v>
      </c>
      <c r="D19" s="7">
        <v>13605542.988998899</v>
      </c>
      <c r="E19" s="7">
        <v>7094926.5645441497</v>
      </c>
      <c r="F19" s="14">
        <f t="shared" si="5"/>
        <v>1.9176439481404355</v>
      </c>
      <c r="G19" s="15" t="s">
        <v>27</v>
      </c>
      <c r="H19" s="16">
        <f>(H18/H17)*100</f>
        <v>5.0849982821176143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13176467.854835801</v>
      </c>
      <c r="E24" s="7">
        <v>4680079.5503215697</v>
      </c>
      <c r="F24" s="23">
        <f t="shared" ref="F24:F39" si="6">D24/E24</f>
        <v>2.8154367277646899</v>
      </c>
      <c r="G24">
        <f t="shared" ref="G24:G39" si="7">F24/$G$14</f>
        <v>3.7842186392967839E-2</v>
      </c>
      <c r="H24" s="19">
        <f t="shared" ref="H24:H39" si="8">(G24*10^-4)</f>
        <v>3.7842186392967839E-6</v>
      </c>
      <c r="I24" s="19">
        <f t="shared" ref="I24:I39" si="9">C24*(10^-6)</f>
        <v>2.3999999999999999E-6</v>
      </c>
      <c r="J24" s="20">
        <f t="shared" ref="J24:J39" si="10">H24/I24</f>
        <v>1.5767577663736601</v>
      </c>
      <c r="K24" s="20">
        <f t="shared" ref="K24:K39" si="11">J24/1000</f>
        <v>1.5767577663736601E-3</v>
      </c>
    </row>
    <row r="25" spans="1:11">
      <c r="B25" t="s">
        <v>39</v>
      </c>
      <c r="C25">
        <v>2.7</v>
      </c>
      <c r="D25" s="7">
        <v>3235431.7364676399</v>
      </c>
      <c r="E25" s="7">
        <v>5497273.34609502</v>
      </c>
      <c r="F25" s="23">
        <f t="shared" si="6"/>
        <v>0.58855209351485571</v>
      </c>
      <c r="G25">
        <f t="shared" si="7"/>
        <v>7.9107080635562686E-3</v>
      </c>
      <c r="H25" s="19">
        <f t="shared" si="8"/>
        <v>7.910708063556269E-7</v>
      </c>
      <c r="I25" s="19">
        <f t="shared" si="9"/>
        <v>2.7E-6</v>
      </c>
      <c r="J25" s="20">
        <f t="shared" si="10"/>
        <v>0.29298918753912107</v>
      </c>
      <c r="K25" s="20">
        <f t="shared" si="11"/>
        <v>2.9298918753912107E-4</v>
      </c>
    </row>
    <row r="26" spans="1:11">
      <c r="B26" t="s">
        <v>40</v>
      </c>
      <c r="C26">
        <v>1.4</v>
      </c>
      <c r="D26" s="7">
        <v>952216.57906754897</v>
      </c>
      <c r="E26" s="7">
        <v>2998618.7263766699</v>
      </c>
      <c r="F26" s="23">
        <f t="shared" si="6"/>
        <v>0.31755173496770084</v>
      </c>
      <c r="G26">
        <f t="shared" si="7"/>
        <v>4.2682017413329734E-3</v>
      </c>
      <c r="H26" s="19">
        <f t="shared" si="8"/>
        <v>4.2682017413329737E-7</v>
      </c>
      <c r="I26" s="19">
        <f t="shared" si="9"/>
        <v>1.3999999999999999E-6</v>
      </c>
      <c r="J26" s="20">
        <f t="shared" si="10"/>
        <v>0.3048715529523553</v>
      </c>
      <c r="K26" s="20">
        <f t="shared" si="11"/>
        <v>3.0487155295235531E-4</v>
      </c>
    </row>
    <row r="27" spans="1:11">
      <c r="B27" t="s">
        <v>41</v>
      </c>
      <c r="C27">
        <v>1.7</v>
      </c>
      <c r="D27" s="7">
        <v>2298660.0140559799</v>
      </c>
      <c r="E27" s="7">
        <v>6091478.9681230504</v>
      </c>
      <c r="F27" s="23">
        <f t="shared" si="6"/>
        <v>0.37735663639076134</v>
      </c>
      <c r="G27">
        <f t="shared" si="7"/>
        <v>5.0720373255413766E-3</v>
      </c>
      <c r="H27" s="19">
        <f t="shared" si="8"/>
        <v>5.0720373255413772E-7</v>
      </c>
      <c r="I27" s="19">
        <f t="shared" si="9"/>
        <v>1.6999999999999998E-6</v>
      </c>
      <c r="J27" s="20">
        <f t="shared" si="10"/>
        <v>0.29835513679655162</v>
      </c>
      <c r="K27" s="20">
        <f t="shared" si="11"/>
        <v>2.9835513679655161E-4</v>
      </c>
    </row>
    <row r="28" spans="1:11">
      <c r="B28" t="s">
        <v>42</v>
      </c>
      <c r="C28">
        <v>2.2000000000000002</v>
      </c>
      <c r="D28" s="7">
        <v>1947698.1504446</v>
      </c>
      <c r="E28" s="7">
        <v>3714403.6638636598</v>
      </c>
      <c r="F28" s="23">
        <f t="shared" si="6"/>
        <v>0.52436361976302737</v>
      </c>
      <c r="G28">
        <f t="shared" si="7"/>
        <v>7.0479530372959788E-3</v>
      </c>
      <c r="H28" s="19">
        <f t="shared" si="8"/>
        <v>7.0479530372959788E-7</v>
      </c>
      <c r="I28" s="19">
        <f t="shared" si="9"/>
        <v>2.2000000000000001E-6</v>
      </c>
      <c r="J28" s="20">
        <f t="shared" si="10"/>
        <v>0.32036150169527172</v>
      </c>
      <c r="K28" s="20">
        <f t="shared" si="11"/>
        <v>3.2036150169527172E-4</v>
      </c>
    </row>
    <row r="29" spans="1:11">
      <c r="B29" t="s">
        <v>43</v>
      </c>
      <c r="C29">
        <v>2.2000000000000002</v>
      </c>
      <c r="D29" s="7">
        <v>13892341.517597999</v>
      </c>
      <c r="E29" s="7">
        <v>5498865.8392621903</v>
      </c>
      <c r="F29" s="23">
        <f t="shared" si="6"/>
        <v>2.5264012477638484</v>
      </c>
      <c r="G29">
        <f t="shared" si="7"/>
        <v>3.3957270635313161E-2</v>
      </c>
      <c r="H29" s="19">
        <f t="shared" si="8"/>
        <v>3.3957270635313162E-6</v>
      </c>
      <c r="I29" s="19">
        <f t="shared" si="9"/>
        <v>2.2000000000000001E-6</v>
      </c>
      <c r="J29" s="20">
        <f t="shared" si="10"/>
        <v>1.5435123016051437</v>
      </c>
      <c r="K29" s="20">
        <f t="shared" si="11"/>
        <v>1.5435123016051438E-3</v>
      </c>
    </row>
    <row r="30" spans="1:11">
      <c r="B30" t="s">
        <v>44</v>
      </c>
      <c r="C30">
        <v>2.7</v>
      </c>
      <c r="D30" s="7">
        <v>1781220.97147996</v>
      </c>
      <c r="E30" s="7">
        <v>3780498.57447008</v>
      </c>
      <c r="F30" s="23">
        <f t="shared" si="6"/>
        <v>0.47116033411800384</v>
      </c>
      <c r="G30">
        <f t="shared" si="7"/>
        <v>6.3328495394113825E-3</v>
      </c>
      <c r="H30" s="19">
        <f t="shared" si="8"/>
        <v>6.3328495394113829E-7</v>
      </c>
      <c r="I30" s="19">
        <f t="shared" si="9"/>
        <v>2.7E-6</v>
      </c>
      <c r="J30" s="20">
        <f t="shared" si="10"/>
        <v>0.23454998294116233</v>
      </c>
      <c r="K30" s="20">
        <f t="shared" si="11"/>
        <v>2.3454998294116232E-4</v>
      </c>
    </row>
    <row r="31" spans="1:11">
      <c r="B31" t="s">
        <v>45</v>
      </c>
      <c r="C31">
        <v>2</v>
      </c>
      <c r="D31" s="7">
        <v>9640961.4591782</v>
      </c>
      <c r="E31" s="7">
        <v>3055127.6452564001</v>
      </c>
      <c r="F31" s="23">
        <f t="shared" si="6"/>
        <v>3.1556656803349656</v>
      </c>
      <c r="G31">
        <f t="shared" si="7"/>
        <v>4.2415191821390551E-2</v>
      </c>
      <c r="H31" s="19">
        <f t="shared" si="8"/>
        <v>4.2415191821390552E-6</v>
      </c>
      <c r="I31" s="19">
        <f t="shared" si="9"/>
        <v>1.9999999999999999E-6</v>
      </c>
      <c r="J31" s="20">
        <f t="shared" si="10"/>
        <v>2.1207595910695276</v>
      </c>
      <c r="K31" s="20">
        <f t="shared" si="11"/>
        <v>2.1207595910695278E-3</v>
      </c>
    </row>
    <row r="32" spans="1:11">
      <c r="B32" t="s">
        <v>46</v>
      </c>
      <c r="C32">
        <v>1.4</v>
      </c>
      <c r="D32" s="7">
        <v>6412740.2854409004</v>
      </c>
      <c r="E32" s="7">
        <v>3605141.1482105101</v>
      </c>
      <c r="F32" s="23">
        <f t="shared" si="6"/>
        <v>1.7787764810884041</v>
      </c>
      <c r="G32">
        <f t="shared" si="7"/>
        <v>2.3908472346390704E-2</v>
      </c>
      <c r="H32" s="19">
        <f t="shared" si="8"/>
        <v>2.3908472346390703E-6</v>
      </c>
      <c r="I32" s="19">
        <f t="shared" si="9"/>
        <v>1.3999999999999999E-6</v>
      </c>
      <c r="J32" s="20">
        <f t="shared" si="10"/>
        <v>1.7077480247421932</v>
      </c>
      <c r="K32" s="20">
        <f t="shared" si="11"/>
        <v>1.7077480247421931E-3</v>
      </c>
    </row>
    <row r="33" spans="1:11">
      <c r="B33" t="s">
        <v>47</v>
      </c>
      <c r="C33">
        <v>2.2999999999999998</v>
      </c>
      <c r="D33" s="7">
        <v>3222497.2346111098</v>
      </c>
      <c r="E33" s="7">
        <v>3736959.6523972698</v>
      </c>
      <c r="F33" s="23">
        <f t="shared" si="6"/>
        <v>0.86233128916547686</v>
      </c>
      <c r="G33">
        <f t="shared" si="7"/>
        <v>1.1590564637904945E-2</v>
      </c>
      <c r="H33" s="19">
        <f t="shared" si="8"/>
        <v>1.1590564637904945E-6</v>
      </c>
      <c r="I33" s="19">
        <f t="shared" si="9"/>
        <v>2.2999999999999996E-6</v>
      </c>
      <c r="J33" s="20">
        <f t="shared" si="10"/>
        <v>0.50393759295238905</v>
      </c>
      <c r="K33" s="20">
        <f t="shared" si="11"/>
        <v>5.03937592952389E-4</v>
      </c>
    </row>
    <row r="34" spans="1:11">
      <c r="B34" t="s">
        <v>48</v>
      </c>
      <c r="C34">
        <v>2.8</v>
      </c>
      <c r="D34" s="7">
        <v>2362778.57275153</v>
      </c>
      <c r="E34" s="7">
        <v>3968787.6142030898</v>
      </c>
      <c r="F34" s="23">
        <f t="shared" si="6"/>
        <v>0.59534013971820021</v>
      </c>
      <c r="G34">
        <f t="shared" si="7"/>
        <v>8.0019459546933173E-3</v>
      </c>
      <c r="H34" s="19">
        <f t="shared" si="8"/>
        <v>8.0019459546933181E-7</v>
      </c>
      <c r="I34" s="19">
        <f t="shared" si="9"/>
        <v>2.7999999999999999E-6</v>
      </c>
      <c r="J34" s="20">
        <f t="shared" si="10"/>
        <v>0.28578378409618993</v>
      </c>
      <c r="K34" s="20">
        <f t="shared" si="11"/>
        <v>2.8578378409618995E-4</v>
      </c>
    </row>
    <row r="35" spans="1:11">
      <c r="B35" t="s">
        <v>49</v>
      </c>
      <c r="C35">
        <v>2.7</v>
      </c>
      <c r="D35" s="7">
        <v>16269989.485625301</v>
      </c>
      <c r="E35" s="7">
        <v>2873435.8436429198</v>
      </c>
      <c r="F35" s="23">
        <f t="shared" si="6"/>
        <v>5.662207326333875</v>
      </c>
      <c r="G35">
        <f t="shared" si="7"/>
        <v>7.6105530245346359E-2</v>
      </c>
      <c r="H35" s="19">
        <f t="shared" si="8"/>
        <v>7.6105530245346365E-6</v>
      </c>
      <c r="I35" s="19">
        <f t="shared" si="9"/>
        <v>2.7E-6</v>
      </c>
      <c r="J35" s="20">
        <f t="shared" si="10"/>
        <v>2.8187233424202356</v>
      </c>
      <c r="K35" s="20">
        <f t="shared" si="11"/>
        <v>2.8187233424202358E-3</v>
      </c>
    </row>
    <row r="36" spans="1:11">
      <c r="B36" t="s">
        <v>50</v>
      </c>
      <c r="C36">
        <v>1</v>
      </c>
      <c r="D36" s="7">
        <v>510551.54535753001</v>
      </c>
      <c r="E36" s="7">
        <v>3476243.4650737802</v>
      </c>
      <c r="F36" s="43">
        <f t="shared" si="6"/>
        <v>0.14686875372427172</v>
      </c>
      <c r="G36">
        <f t="shared" si="7"/>
        <v>1.9740577719000673E-3</v>
      </c>
      <c r="H36" s="19">
        <f t="shared" si="8"/>
        <v>1.9740577719000675E-7</v>
      </c>
      <c r="I36" s="19">
        <f t="shared" si="9"/>
        <v>9.9999999999999995E-7</v>
      </c>
      <c r="J36" s="20">
        <f t="shared" si="10"/>
        <v>0.19740577719000676</v>
      </c>
      <c r="K36" s="20">
        <f t="shared" si="11"/>
        <v>1.9740577719000677E-4</v>
      </c>
    </row>
    <row r="37" spans="1:11">
      <c r="B37" t="s">
        <v>51</v>
      </c>
      <c r="C37">
        <v>2.8</v>
      </c>
      <c r="D37" s="7">
        <v>7062635.22394777</v>
      </c>
      <c r="E37" s="7">
        <v>3706890.8038880499</v>
      </c>
      <c r="F37" s="23">
        <f t="shared" si="6"/>
        <v>1.905271991432814</v>
      </c>
      <c r="G37">
        <f t="shared" si="7"/>
        <v>2.5608694067987436E-2</v>
      </c>
      <c r="H37" s="19">
        <f t="shared" si="8"/>
        <v>2.5608694067987437E-6</v>
      </c>
      <c r="I37" s="19">
        <f t="shared" si="9"/>
        <v>2.7999999999999999E-6</v>
      </c>
      <c r="J37" s="20">
        <f t="shared" si="10"/>
        <v>0.91459621671383706</v>
      </c>
      <c r="K37" s="20">
        <f t="shared" si="11"/>
        <v>9.1459621671383703E-4</v>
      </c>
    </row>
    <row r="38" spans="1:11">
      <c r="B38" t="s">
        <v>52</v>
      </c>
      <c r="C38">
        <v>1.4</v>
      </c>
      <c r="D38" s="7">
        <v>1343183.7012259499</v>
      </c>
      <c r="E38" s="7">
        <v>3111411.9700503298</v>
      </c>
      <c r="F38" s="23">
        <f t="shared" si="6"/>
        <v>0.43169587124916242</v>
      </c>
      <c r="G38">
        <f t="shared" si="7"/>
        <v>5.8024090769944721E-3</v>
      </c>
      <c r="H38" s="19">
        <f t="shared" si="8"/>
        <v>5.8024090769944722E-7</v>
      </c>
      <c r="I38" s="19">
        <f t="shared" si="9"/>
        <v>1.3999999999999999E-6</v>
      </c>
      <c r="J38" s="20">
        <f t="shared" si="10"/>
        <v>0.41445779121389087</v>
      </c>
      <c r="K38" s="20">
        <f t="shared" si="11"/>
        <v>4.1445779121389087E-4</v>
      </c>
    </row>
    <row r="39" spans="1:11">
      <c r="B39" t="s">
        <v>53</v>
      </c>
      <c r="C39">
        <v>1.4</v>
      </c>
      <c r="D39" s="7">
        <v>9115770.1612010095</v>
      </c>
      <c r="E39" s="7">
        <v>3612165.7975361701</v>
      </c>
      <c r="F39" s="23">
        <f t="shared" si="6"/>
        <v>2.5236300524795414</v>
      </c>
      <c r="G39">
        <f t="shared" si="7"/>
        <v>3.3920023096611303E-2</v>
      </c>
      <c r="H39" s="19">
        <f t="shared" si="8"/>
        <v>3.3920023096611305E-6</v>
      </c>
      <c r="I39" s="19">
        <f t="shared" si="9"/>
        <v>1.3999999999999999E-6</v>
      </c>
      <c r="J39" s="20">
        <f t="shared" si="10"/>
        <v>2.4228587926150933</v>
      </c>
      <c r="K39" s="20">
        <f t="shared" si="11"/>
        <v>2.4228587926150933E-3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1.5767577663736601</v>
      </c>
      <c r="C44" s="28">
        <f>J25</f>
        <v>0.29298918753912107</v>
      </c>
      <c r="F44" s="23"/>
      <c r="H44" s="19"/>
      <c r="I44" s="19"/>
      <c r="J44" s="20"/>
      <c r="K44" s="20"/>
    </row>
    <row r="45" spans="1:11">
      <c r="A45" s="22">
        <v>10</v>
      </c>
      <c r="B45" s="42">
        <f>J26</f>
        <v>0.3048715529523553</v>
      </c>
      <c r="C45" s="28">
        <f>J27</f>
        <v>0.29835513679655162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0.32036150169527172</v>
      </c>
      <c r="C46" s="28">
        <f>J29</f>
        <v>1.5435123016051437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0.23454998294116233</v>
      </c>
      <c r="C47" s="28">
        <f>J31</f>
        <v>2.1207595910695276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1.7077480247421932</v>
      </c>
      <c r="C48" s="28">
        <f>J33</f>
        <v>0.50393759295238905</v>
      </c>
      <c r="F48" s="23"/>
      <c r="H48" s="19"/>
      <c r="I48" s="19"/>
      <c r="J48" s="20"/>
      <c r="K48" s="20"/>
    </row>
    <row r="49" spans="1:11">
      <c r="A49" s="22">
        <v>16</v>
      </c>
      <c r="B49" s="42">
        <f>J34</f>
        <v>0.28578378409618993</v>
      </c>
      <c r="C49" s="28">
        <f>J35</f>
        <v>2.8187233424202356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0.19740577719000676</v>
      </c>
      <c r="C50" s="42">
        <f>J37</f>
        <v>0.91459621671383706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0.41445779121389087</v>
      </c>
      <c r="C51" s="28">
        <f>J39</f>
        <v>2.4228587926150933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0.63024202265059115</v>
      </c>
      <c r="C53" s="20">
        <f>AVERAGE(C44:C51)</f>
        <v>1.3644665202139874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0.62882394036087097</v>
      </c>
      <c r="C54" s="20">
        <f>STDEV(C44:C51)</f>
        <v>1.004749022605252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0.22232283620080848</v>
      </c>
      <c r="C55">
        <f>C54/SQRT(8)</f>
        <v>0.35523242363736468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0.19632130996144145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73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D4BB-AF8D-46E4-B8F2-E69D9C0CFFD0}">
  <dimension ref="A1:K58"/>
  <sheetViews>
    <sheetView topLeftCell="A21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1514882.9885939499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1560454.6426462899</v>
      </c>
      <c r="D3" s="2"/>
      <c r="E3" s="7">
        <v>11815831.5611655</v>
      </c>
      <c r="F3" s="8">
        <f t="shared" ref="F3:F10" si="0">C3/E3</f>
        <v>0.13206473319871601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2311336.5667461501</v>
      </c>
      <c r="D4" s="10">
        <f>C4-$C$3</f>
        <v>750881.92409986025</v>
      </c>
      <c r="E4" s="7">
        <v>13224317.3599921</v>
      </c>
      <c r="F4" s="8">
        <f t="shared" si="0"/>
        <v>0.17477927244386177</v>
      </c>
      <c r="G4" s="8">
        <f t="shared" si="1"/>
        <v>5.6780392035321571E-2</v>
      </c>
      <c r="H4" s="9">
        <f>G4/$G$14</f>
        <v>7.2032807518237314E-4</v>
      </c>
      <c r="I4" s="44">
        <f t="shared" ref="I4:I11" si="2">(H4/B4)*100</f>
        <v>57.626246014589853</v>
      </c>
    </row>
    <row r="5" spans="1:9">
      <c r="A5" s="5" t="s">
        <v>12</v>
      </c>
      <c r="B5" s="24">
        <v>6.3E-3</v>
      </c>
      <c r="C5" s="7">
        <v>5512164.2563377898</v>
      </c>
      <c r="D5" s="10">
        <f t="shared" ref="D5:D12" si="3">C5-$C$3</f>
        <v>3951709.6136914999</v>
      </c>
      <c r="E5" s="7">
        <v>8142481.8643081896</v>
      </c>
      <c r="F5" s="8">
        <f t="shared" si="0"/>
        <v>0.67696365164776706</v>
      </c>
      <c r="G5" s="8">
        <f t="shared" si="1"/>
        <v>0.48532003872350649</v>
      </c>
      <c r="H5" s="9">
        <f t="shared" ref="H5:H11" si="4">G5/$G$14</f>
        <v>6.1568727655784373E-3</v>
      </c>
      <c r="I5" s="9">
        <f t="shared" si="2"/>
        <v>97.728139136165666</v>
      </c>
    </row>
    <row r="6" spans="1:9">
      <c r="A6" s="5" t="s">
        <v>13</v>
      </c>
      <c r="B6" s="24">
        <v>2.5000000000000001E-2</v>
      </c>
      <c r="C6" s="7">
        <v>21819196.581186999</v>
      </c>
      <c r="D6" s="10">
        <f t="shared" si="3"/>
        <v>20258741.938540708</v>
      </c>
      <c r="E6" s="7">
        <v>8629803.4691537209</v>
      </c>
      <c r="F6" s="8">
        <f t="shared" si="0"/>
        <v>2.5283538216342127</v>
      </c>
      <c r="G6" s="8">
        <f t="shared" si="1"/>
        <v>2.3475322480927105</v>
      </c>
      <c r="H6" s="9">
        <f t="shared" si="4"/>
        <v>2.9781291130312193E-2</v>
      </c>
      <c r="I6" s="9">
        <f t="shared" si="2"/>
        <v>119.12516452124878</v>
      </c>
    </row>
    <row r="7" spans="1:9">
      <c r="A7" s="5" t="s">
        <v>14</v>
      </c>
      <c r="B7" s="24">
        <v>0.125</v>
      </c>
      <c r="C7" s="7">
        <v>112957716.46324299</v>
      </c>
      <c r="D7" s="10">
        <f t="shared" si="3"/>
        <v>111397261.82059671</v>
      </c>
      <c r="E7" s="7">
        <v>9385124.9481382202</v>
      </c>
      <c r="F7" s="8">
        <f t="shared" si="0"/>
        <v>12.035824465571025</v>
      </c>
      <c r="G7" s="8">
        <f t="shared" si="1"/>
        <v>11.869555539875387</v>
      </c>
      <c r="H7" s="9">
        <f t="shared" si="4"/>
        <v>0.15057969465920559</v>
      </c>
      <c r="I7" s="9">
        <f t="shared" si="2"/>
        <v>120.46375572736447</v>
      </c>
    </row>
    <row r="8" spans="1:9">
      <c r="A8" s="5" t="s">
        <v>15</v>
      </c>
      <c r="B8" s="24">
        <v>0.3125</v>
      </c>
      <c r="C8" s="7">
        <v>253816208.375503</v>
      </c>
      <c r="D8" s="10">
        <f t="shared" si="3"/>
        <v>252255753.73285672</v>
      </c>
      <c r="E8" s="7">
        <v>9669698.8790926207</v>
      </c>
      <c r="F8" s="8">
        <f t="shared" si="0"/>
        <v>26.248615551441087</v>
      </c>
      <c r="G8" s="8">
        <f t="shared" si="1"/>
        <v>26.087239828974667</v>
      </c>
      <c r="H8" s="9">
        <f t="shared" si="4"/>
        <v>0.33094824778836768</v>
      </c>
      <c r="I8" s="9">
        <f t="shared" si="2"/>
        <v>105.90343929227765</v>
      </c>
    </row>
    <row r="9" spans="1:9">
      <c r="A9" s="5" t="s">
        <v>16</v>
      </c>
      <c r="B9" s="24">
        <v>0.625</v>
      </c>
      <c r="C9" s="7">
        <v>422148099.35680097</v>
      </c>
      <c r="D9" s="10">
        <f t="shared" si="3"/>
        <v>420587644.71415466</v>
      </c>
      <c r="E9" s="7">
        <v>8546184.7647054307</v>
      </c>
      <c r="F9" s="8">
        <f t="shared" si="0"/>
        <v>49.396088544705307</v>
      </c>
      <c r="G9" s="8">
        <f t="shared" si="1"/>
        <v>49.213497752953323</v>
      </c>
      <c r="H9" s="9">
        <f t="shared" si="4"/>
        <v>0.62433285221638646</v>
      </c>
      <c r="I9" s="9">
        <f t="shared" si="2"/>
        <v>99.893256354621826</v>
      </c>
    </row>
    <row r="10" spans="1:9">
      <c r="A10" s="5" t="s">
        <v>17</v>
      </c>
      <c r="B10" s="24">
        <v>2.5</v>
      </c>
      <c r="C10" s="7">
        <v>1390847157.4275</v>
      </c>
      <c r="D10" s="10">
        <f t="shared" si="3"/>
        <v>1389286702.7848537</v>
      </c>
      <c r="E10" s="7">
        <v>6682024.4008806897</v>
      </c>
      <c r="F10" s="8">
        <f t="shared" si="0"/>
        <v>208.14757235010794</v>
      </c>
      <c r="G10" s="8">
        <f t="shared" si="1"/>
        <v>207.91404212797337</v>
      </c>
      <c r="H10" s="9">
        <f t="shared" si="4"/>
        <v>2.637641559013264</v>
      </c>
      <c r="I10" s="9">
        <f t="shared" si="2"/>
        <v>105.50566236053056</v>
      </c>
    </row>
    <row r="11" spans="1:9">
      <c r="A11" s="5" t="s">
        <v>18</v>
      </c>
      <c r="B11" s="24">
        <v>6.25</v>
      </c>
      <c r="C11" s="7">
        <v>3944096796.0216999</v>
      </c>
      <c r="D11" s="10">
        <f t="shared" si="3"/>
        <v>3942536341.3790536</v>
      </c>
      <c r="E11" s="7">
        <v>7624672.6623730604</v>
      </c>
      <c r="F11" s="8">
        <f>C11/E11</f>
        <v>517.28080281864345</v>
      </c>
      <c r="G11" s="8">
        <f>D11/E11</f>
        <v>517.07614424354847</v>
      </c>
      <c r="H11" s="9">
        <f t="shared" si="4"/>
        <v>6.5597374437636526</v>
      </c>
      <c r="I11" s="9">
        <f t="shared" si="2"/>
        <v>104.95579910021844</v>
      </c>
    </row>
    <row r="12" spans="1:9">
      <c r="A12" s="5" t="s">
        <v>19</v>
      </c>
      <c r="B12" s="21">
        <v>12.5</v>
      </c>
      <c r="C12" s="7">
        <v>7657063624.8559999</v>
      </c>
      <c r="D12" s="10">
        <f t="shared" si="3"/>
        <v>7655503170.2133541</v>
      </c>
      <c r="E12" s="7">
        <v>7137842.6759722698</v>
      </c>
      <c r="F12" s="8">
        <f>C12/E12</f>
        <v>1072.7419995724415</v>
      </c>
      <c r="G12" s="8">
        <f>D12/E12</f>
        <v>1072.5233824477045</v>
      </c>
      <c r="H12" s="9">
        <f>G12/$G$14</f>
        <v>13.606258709627239</v>
      </c>
      <c r="I12" s="9">
        <f>(H12/B12)*100</f>
        <v>108.85006967701791</v>
      </c>
    </row>
    <row r="13" spans="1:9">
      <c r="A13" s="35" t="s">
        <v>74</v>
      </c>
      <c r="D13" s="10"/>
    </row>
    <row r="14" spans="1:9">
      <c r="C14" s="11" t="s">
        <v>20</v>
      </c>
      <c r="D14" s="12">
        <f>SLOPE(D4:D12,B4:B12)</f>
        <v>613348392.12242639</v>
      </c>
      <c r="E14" s="11"/>
      <c r="F14" s="11" t="s">
        <v>21</v>
      </c>
      <c r="G14" s="13">
        <f>SLOPE(G4:G9,B4:B9)</f>
        <v>78.825737870824867</v>
      </c>
    </row>
    <row r="16" spans="1:9">
      <c r="A16" t="s">
        <v>22</v>
      </c>
      <c r="D16" s="7">
        <v>25632950.8499754</v>
      </c>
      <c r="E16" s="7">
        <v>9021032.2360350899</v>
      </c>
      <c r="F16" s="14">
        <f>D16/E16</f>
        <v>2.8414653865865747</v>
      </c>
    </row>
    <row r="17" spans="1:11">
      <c r="A17" t="s">
        <v>23</v>
      </c>
      <c r="D17" s="7">
        <v>22479135.484347899</v>
      </c>
      <c r="E17" s="7">
        <v>8002735.9254431296</v>
      </c>
      <c r="F17" s="14">
        <f t="shared" ref="F17:F19" si="5">D17/E17</f>
        <v>2.8089313072145607</v>
      </c>
      <c r="G17" s="15" t="s">
        <v>24</v>
      </c>
      <c r="H17" s="16">
        <f>AVERAGE(F16:F19)</f>
        <v>2.6488927795791639</v>
      </c>
      <c r="I17" s="17"/>
    </row>
    <row r="18" spans="1:11">
      <c r="A18" t="s">
        <v>25</v>
      </c>
      <c r="D18" s="7">
        <v>18948591.489973601</v>
      </c>
      <c r="E18" s="7">
        <v>8015205.3807575405</v>
      </c>
      <c r="F18" s="14">
        <f t="shared" si="5"/>
        <v>2.3640805930518418</v>
      </c>
      <c r="G18" s="15" t="s">
        <v>26</v>
      </c>
      <c r="H18" s="16">
        <f>STDEV(F16:F19)</f>
        <v>0.2224194372931291</v>
      </c>
      <c r="I18" s="16"/>
    </row>
    <row r="19" spans="1:11">
      <c r="A19" t="s">
        <v>62</v>
      </c>
      <c r="D19" s="7">
        <v>18312671.190432701</v>
      </c>
      <c r="E19" s="7">
        <v>7094926.5645441497</v>
      </c>
      <c r="F19" s="14">
        <f t="shared" si="5"/>
        <v>2.5810938314636798</v>
      </c>
      <c r="G19" s="15" t="s">
        <v>27</v>
      </c>
      <c r="H19" s="16">
        <f>(H18/H17)*100</f>
        <v>8.39669461171869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13731391.127015499</v>
      </c>
      <c r="E24" s="7">
        <v>4680079.5503215697</v>
      </c>
      <c r="F24" s="23">
        <f t="shared" ref="F24:F39" si="6">D24/E24</f>
        <v>2.9340080610535799</v>
      </c>
      <c r="G24">
        <f t="shared" ref="G24:G39" si="7">F24/$G$14</f>
        <v>3.7221447465061036E-2</v>
      </c>
      <c r="H24" s="19">
        <f t="shared" ref="H24:H39" si="8">(G24*10^-4)</f>
        <v>3.7221447465061037E-6</v>
      </c>
      <c r="I24" s="19">
        <f t="shared" ref="I24:I39" si="9">C24*(10^-6)</f>
        <v>2.3999999999999999E-6</v>
      </c>
      <c r="J24" s="20">
        <f t="shared" ref="J24:J39" si="10">H24/I24</f>
        <v>1.5508936443775432</v>
      </c>
      <c r="K24" s="20">
        <f t="shared" ref="K24:K39" si="11">J24/1000</f>
        <v>1.5508936443775431E-3</v>
      </c>
    </row>
    <row r="25" spans="1:11">
      <c r="B25" t="s">
        <v>39</v>
      </c>
      <c r="C25">
        <v>2.7</v>
      </c>
      <c r="D25" s="7">
        <v>4025798.1049811398</v>
      </c>
      <c r="E25" s="7">
        <v>5497273.34609502</v>
      </c>
      <c r="F25" s="23">
        <f t="shared" si="6"/>
        <v>0.73232634644971029</v>
      </c>
      <c r="G25">
        <f t="shared" si="7"/>
        <v>9.2904470827765047E-3</v>
      </c>
      <c r="H25" s="19">
        <f t="shared" si="8"/>
        <v>9.2904470827765051E-7</v>
      </c>
      <c r="I25" s="19">
        <f t="shared" si="9"/>
        <v>2.7E-6</v>
      </c>
      <c r="J25" s="20">
        <f t="shared" si="10"/>
        <v>0.34409063269542611</v>
      </c>
      <c r="K25" s="20">
        <f t="shared" si="11"/>
        <v>3.4409063269542613E-4</v>
      </c>
    </row>
    <row r="26" spans="1:11">
      <c r="B26" t="s">
        <v>40</v>
      </c>
      <c r="C26">
        <v>1.4</v>
      </c>
      <c r="D26" s="7">
        <v>1152097.5034342799</v>
      </c>
      <c r="E26" s="7">
        <v>2998618.7263766699</v>
      </c>
      <c r="F26" s="36">
        <f t="shared" si="6"/>
        <v>0.38420940058171299</v>
      </c>
      <c r="G26">
        <f t="shared" si="7"/>
        <v>4.8741618024728608E-3</v>
      </c>
      <c r="H26" s="19">
        <f t="shared" si="8"/>
        <v>4.874161802472861E-7</v>
      </c>
      <c r="I26" s="19">
        <f t="shared" si="9"/>
        <v>1.3999999999999999E-6</v>
      </c>
      <c r="J26" s="20">
        <f t="shared" si="10"/>
        <v>0.34815441446234724</v>
      </c>
      <c r="K26" s="20">
        <f t="shared" si="11"/>
        <v>3.4815441446234724E-4</v>
      </c>
    </row>
    <row r="27" spans="1:11">
      <c r="B27" t="s">
        <v>41</v>
      </c>
      <c r="C27">
        <v>1.7</v>
      </c>
      <c r="D27" s="7">
        <v>1628047.49791249</v>
      </c>
      <c r="E27" s="7">
        <v>6091478.9681230504</v>
      </c>
      <c r="F27" s="36">
        <f t="shared" si="6"/>
        <v>0.26726637429631239</v>
      </c>
      <c r="G27">
        <f t="shared" si="7"/>
        <v>3.3905978112668393E-3</v>
      </c>
      <c r="H27" s="19">
        <f t="shared" si="8"/>
        <v>3.3905978112668396E-7</v>
      </c>
      <c r="I27" s="19">
        <f t="shared" si="9"/>
        <v>1.6999999999999998E-6</v>
      </c>
      <c r="J27" s="20">
        <f t="shared" si="10"/>
        <v>0.19944693007452</v>
      </c>
      <c r="K27" s="20">
        <f t="shared" si="11"/>
        <v>1.9944693007451999E-4</v>
      </c>
    </row>
    <row r="28" spans="1:11">
      <c r="B28" t="s">
        <v>42</v>
      </c>
      <c r="C28">
        <v>2.2000000000000002</v>
      </c>
      <c r="D28" s="7">
        <v>2043965.4764831599</v>
      </c>
      <c r="E28" s="7">
        <v>3714403.6638636598</v>
      </c>
      <c r="F28" s="36">
        <f t="shared" si="6"/>
        <v>0.55028092298322295</v>
      </c>
      <c r="G28">
        <f t="shared" si="7"/>
        <v>6.9809802971333044E-3</v>
      </c>
      <c r="H28" s="19">
        <f t="shared" si="8"/>
        <v>6.9809802971333047E-7</v>
      </c>
      <c r="I28" s="19">
        <f t="shared" si="9"/>
        <v>2.2000000000000001E-6</v>
      </c>
      <c r="J28" s="20">
        <f t="shared" si="10"/>
        <v>0.317317286233332</v>
      </c>
      <c r="K28" s="20">
        <f t="shared" si="11"/>
        <v>3.1731728623333197E-4</v>
      </c>
    </row>
    <row r="29" spans="1:11">
      <c r="B29" t="s">
        <v>43</v>
      </c>
      <c r="C29">
        <v>2.2000000000000002</v>
      </c>
      <c r="D29" s="7">
        <v>16962342.839294098</v>
      </c>
      <c r="E29" s="7">
        <v>5498865.8392621903</v>
      </c>
      <c r="F29" s="23">
        <f t="shared" si="6"/>
        <v>3.0846984332991143</v>
      </c>
      <c r="G29">
        <f t="shared" si="7"/>
        <v>3.913313743227044E-2</v>
      </c>
      <c r="H29" s="19">
        <f t="shared" si="8"/>
        <v>3.9133137432270445E-6</v>
      </c>
      <c r="I29" s="19">
        <f t="shared" si="9"/>
        <v>2.2000000000000001E-6</v>
      </c>
      <c r="J29" s="20">
        <f t="shared" si="10"/>
        <v>1.7787789741941111</v>
      </c>
      <c r="K29" s="20">
        <f t="shared" si="11"/>
        <v>1.7787789741941112E-3</v>
      </c>
    </row>
    <row r="30" spans="1:11">
      <c r="B30" t="s">
        <v>44</v>
      </c>
      <c r="C30">
        <v>2.7</v>
      </c>
      <c r="D30" s="7">
        <v>18769484.7241598</v>
      </c>
      <c r="E30" s="7">
        <v>3780498.57447008</v>
      </c>
      <c r="F30" s="23">
        <f t="shared" si="6"/>
        <v>4.9648172997369153</v>
      </c>
      <c r="G30">
        <f t="shared" si="7"/>
        <v>6.2984723439861418E-2</v>
      </c>
      <c r="H30" s="19">
        <f t="shared" si="8"/>
        <v>6.2984723439861421E-6</v>
      </c>
      <c r="I30" s="19">
        <f t="shared" si="9"/>
        <v>2.7E-6</v>
      </c>
      <c r="J30" s="20">
        <f t="shared" si="10"/>
        <v>2.3327675348096824</v>
      </c>
      <c r="K30" s="20">
        <f t="shared" si="11"/>
        <v>2.3327675348096826E-3</v>
      </c>
    </row>
    <row r="31" spans="1:11">
      <c r="B31" t="s">
        <v>45</v>
      </c>
      <c r="C31">
        <v>2</v>
      </c>
      <c r="D31" s="7">
        <v>13135128.323747599</v>
      </c>
      <c r="E31" s="7">
        <v>3055127.6452564001</v>
      </c>
      <c r="F31" s="23">
        <f t="shared" si="6"/>
        <v>4.2993713680481065</v>
      </c>
      <c r="G31">
        <f t="shared" si="7"/>
        <v>5.4542735458990202E-2</v>
      </c>
      <c r="H31" s="19">
        <f t="shared" si="8"/>
        <v>5.4542735458990201E-6</v>
      </c>
      <c r="I31" s="19">
        <f t="shared" si="9"/>
        <v>1.9999999999999999E-6</v>
      </c>
      <c r="J31" s="20">
        <f t="shared" si="10"/>
        <v>2.72713677294951</v>
      </c>
      <c r="K31" s="20">
        <f t="shared" si="11"/>
        <v>2.7271367729495097E-3</v>
      </c>
    </row>
    <row r="32" spans="1:11">
      <c r="B32" t="s">
        <v>46</v>
      </c>
      <c r="C32">
        <v>1.4</v>
      </c>
      <c r="D32" s="7">
        <v>7157225.2972663697</v>
      </c>
      <c r="E32" s="7">
        <v>3605141.1482105101</v>
      </c>
      <c r="F32" s="23">
        <f t="shared" si="6"/>
        <v>1.9852829620329882</v>
      </c>
      <c r="G32">
        <f t="shared" si="7"/>
        <v>2.5185719990168148E-2</v>
      </c>
      <c r="H32" s="19">
        <f t="shared" si="8"/>
        <v>2.518571999016815E-6</v>
      </c>
      <c r="I32" s="19">
        <f t="shared" si="9"/>
        <v>1.3999999999999999E-6</v>
      </c>
      <c r="J32" s="20">
        <f t="shared" si="10"/>
        <v>1.7989799992977251</v>
      </c>
      <c r="K32" s="20">
        <f t="shared" si="11"/>
        <v>1.7989799992977251E-3</v>
      </c>
    </row>
    <row r="33" spans="1:11">
      <c r="B33" t="s">
        <v>47</v>
      </c>
      <c r="C33">
        <v>2.2999999999999998</v>
      </c>
      <c r="D33" s="7">
        <v>5584630.4019805295</v>
      </c>
      <c r="E33" s="7">
        <v>3736959.6523972698</v>
      </c>
      <c r="F33" s="23">
        <f t="shared" si="6"/>
        <v>1.4944315490262181</v>
      </c>
      <c r="G33">
        <f t="shared" si="7"/>
        <v>1.8958675039302614E-2</v>
      </c>
      <c r="H33" s="19">
        <f t="shared" si="8"/>
        <v>1.8958675039302614E-6</v>
      </c>
      <c r="I33" s="19">
        <f t="shared" si="9"/>
        <v>2.2999999999999996E-6</v>
      </c>
      <c r="J33" s="20">
        <f t="shared" si="10"/>
        <v>0.8242902191001138</v>
      </c>
      <c r="K33" s="20">
        <f t="shared" si="11"/>
        <v>8.242902191001138E-4</v>
      </c>
    </row>
    <row r="34" spans="1:11">
      <c r="B34" t="s">
        <v>48</v>
      </c>
      <c r="C34">
        <v>2.8</v>
      </c>
      <c r="D34" s="7">
        <v>3157417.9251646502</v>
      </c>
      <c r="E34" s="7">
        <v>3968787.6142030898</v>
      </c>
      <c r="F34" s="23">
        <f t="shared" si="6"/>
        <v>0.79556233089047323</v>
      </c>
      <c r="G34">
        <f t="shared" si="7"/>
        <v>1.0092672170023902E-2</v>
      </c>
      <c r="H34" s="19">
        <f t="shared" si="8"/>
        <v>1.0092672170023901E-6</v>
      </c>
      <c r="I34" s="19">
        <f t="shared" si="9"/>
        <v>2.7999999999999999E-6</v>
      </c>
      <c r="J34" s="20">
        <f t="shared" si="10"/>
        <v>0.36045257750085363</v>
      </c>
      <c r="K34" s="20">
        <f t="shared" si="11"/>
        <v>3.6045257750085365E-4</v>
      </c>
    </row>
    <row r="35" spans="1:11">
      <c r="B35" t="s">
        <v>49</v>
      </c>
      <c r="C35">
        <v>2.7</v>
      </c>
      <c r="D35" s="7">
        <v>20414482.988915499</v>
      </c>
      <c r="E35" s="7">
        <v>2873435.8436429198</v>
      </c>
      <c r="F35" s="23">
        <f t="shared" si="6"/>
        <v>7.1045549995764565</v>
      </c>
      <c r="G35">
        <f t="shared" si="7"/>
        <v>9.012988893575595E-2</v>
      </c>
      <c r="H35" s="19">
        <f t="shared" si="8"/>
        <v>9.0129888935755955E-6</v>
      </c>
      <c r="I35" s="19">
        <f t="shared" si="9"/>
        <v>2.7E-6</v>
      </c>
      <c r="J35" s="20">
        <f t="shared" si="10"/>
        <v>3.3381440346576281</v>
      </c>
      <c r="K35" s="20">
        <f t="shared" si="11"/>
        <v>3.3381440346576283E-3</v>
      </c>
    </row>
    <row r="36" spans="1:11">
      <c r="B36" t="s">
        <v>50</v>
      </c>
      <c r="C36">
        <v>1</v>
      </c>
      <c r="D36" s="7">
        <v>602277.03571409697</v>
      </c>
      <c r="E36" s="7">
        <v>3476243.4650737802</v>
      </c>
      <c r="F36" s="36">
        <f t="shared" si="6"/>
        <v>0.17325513640377724</v>
      </c>
      <c r="G36">
        <f t="shared" si="7"/>
        <v>2.1979513428430938E-3</v>
      </c>
      <c r="H36" s="19">
        <f t="shared" si="8"/>
        <v>2.1979513428430939E-7</v>
      </c>
      <c r="I36" s="19">
        <f t="shared" si="9"/>
        <v>9.9999999999999995E-7</v>
      </c>
      <c r="J36" s="20">
        <f t="shared" si="10"/>
        <v>0.21979513428430938</v>
      </c>
      <c r="K36" s="20">
        <f t="shared" si="11"/>
        <v>2.1979513428430937E-4</v>
      </c>
    </row>
    <row r="37" spans="1:11">
      <c r="B37" t="s">
        <v>51</v>
      </c>
      <c r="C37">
        <v>2.8</v>
      </c>
      <c r="D37" s="7">
        <v>4543698.5513734696</v>
      </c>
      <c r="E37" s="7">
        <v>3706890.8038880499</v>
      </c>
      <c r="F37" s="23">
        <f t="shared" si="6"/>
        <v>1.2257438354018189</v>
      </c>
      <c r="G37">
        <f t="shared" si="7"/>
        <v>1.555004581638675E-2</v>
      </c>
      <c r="H37" s="19">
        <f t="shared" si="8"/>
        <v>1.5550045816386751E-6</v>
      </c>
      <c r="I37" s="19">
        <f t="shared" si="9"/>
        <v>2.7999999999999999E-6</v>
      </c>
      <c r="J37" s="20">
        <f t="shared" si="10"/>
        <v>0.55535877915666965</v>
      </c>
      <c r="K37" s="20">
        <f t="shared" si="11"/>
        <v>5.5535877915666968E-4</v>
      </c>
    </row>
    <row r="38" spans="1:11">
      <c r="B38" t="s">
        <v>52</v>
      </c>
      <c r="C38">
        <v>1.4</v>
      </c>
      <c r="D38" s="7">
        <v>1410560.22905879</v>
      </c>
      <c r="E38" s="7">
        <v>3111411.9700503298</v>
      </c>
      <c r="F38" s="36">
        <f t="shared" si="6"/>
        <v>0.45335051823303651</v>
      </c>
      <c r="G38">
        <f t="shared" si="7"/>
        <v>5.7513006598931115E-3</v>
      </c>
      <c r="H38" s="19">
        <f t="shared" si="8"/>
        <v>5.751300659893112E-7</v>
      </c>
      <c r="I38" s="19">
        <f t="shared" si="9"/>
        <v>1.3999999999999999E-6</v>
      </c>
      <c r="J38" s="20">
        <f t="shared" si="10"/>
        <v>0.41080718999236515</v>
      </c>
      <c r="K38" s="20">
        <f t="shared" si="11"/>
        <v>4.1080718999236517E-4</v>
      </c>
    </row>
    <row r="39" spans="1:11">
      <c r="B39" t="s">
        <v>53</v>
      </c>
      <c r="C39">
        <v>1.4</v>
      </c>
      <c r="D39" s="7">
        <v>9339856.6472130101</v>
      </c>
      <c r="E39" s="7">
        <v>3612165.7975361701</v>
      </c>
      <c r="F39" s="23">
        <f t="shared" si="6"/>
        <v>2.5856666528384862</v>
      </c>
      <c r="G39">
        <f t="shared" si="7"/>
        <v>3.2802314607897863E-2</v>
      </c>
      <c r="H39" s="19">
        <f t="shared" si="8"/>
        <v>3.2802314607897864E-6</v>
      </c>
      <c r="I39" s="19">
        <f t="shared" si="9"/>
        <v>1.3999999999999999E-6</v>
      </c>
      <c r="J39" s="20">
        <f t="shared" si="10"/>
        <v>2.3430224719927049</v>
      </c>
      <c r="K39" s="20">
        <f t="shared" si="11"/>
        <v>2.3430224719927051E-3</v>
      </c>
    </row>
    <row r="40" spans="1:11">
      <c r="F40" s="36" t="s">
        <v>70</v>
      </c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42">
        <f>J24</f>
        <v>1.5508936443775432</v>
      </c>
      <c r="C44" s="42">
        <f>J25</f>
        <v>0.34409063269542611</v>
      </c>
      <c r="F44" s="23"/>
      <c r="H44" s="19"/>
      <c r="I44" s="19"/>
      <c r="J44" s="20"/>
      <c r="K44" s="20"/>
    </row>
    <row r="45" spans="1:11">
      <c r="A45" s="22">
        <v>10</v>
      </c>
      <c r="B45" s="42">
        <f>J26</f>
        <v>0.34815441446234724</v>
      </c>
      <c r="C45" s="42">
        <f>J27</f>
        <v>0.19944693007452</v>
      </c>
      <c r="F45" s="23"/>
      <c r="H45" s="19"/>
      <c r="I45" s="19"/>
      <c r="J45" s="20"/>
      <c r="K45" s="20"/>
    </row>
    <row r="46" spans="1:11">
      <c r="A46" s="22">
        <v>113</v>
      </c>
      <c r="B46" s="42">
        <f>J28</f>
        <v>0.317317286233332</v>
      </c>
      <c r="C46" s="42">
        <f>J29</f>
        <v>1.7787789741941111</v>
      </c>
      <c r="F46" s="23"/>
      <c r="H46" s="19"/>
      <c r="I46" s="19"/>
      <c r="J46" s="20"/>
      <c r="K46" s="20"/>
    </row>
    <row r="47" spans="1:11">
      <c r="A47" s="22">
        <v>121</v>
      </c>
      <c r="B47" s="42">
        <f>J30</f>
        <v>2.3327675348096824</v>
      </c>
      <c r="C47" s="42">
        <f>J31</f>
        <v>2.72713677294951</v>
      </c>
      <c r="F47" s="23"/>
      <c r="H47" s="19"/>
      <c r="I47" s="19"/>
      <c r="J47" s="20"/>
      <c r="K47" s="20"/>
    </row>
    <row r="48" spans="1:11">
      <c r="A48" s="22">
        <v>141</v>
      </c>
      <c r="B48" s="42">
        <f>J32</f>
        <v>1.7989799992977251</v>
      </c>
      <c r="C48" s="42">
        <f>J33</f>
        <v>0.8242902191001138</v>
      </c>
      <c r="F48" s="23"/>
      <c r="H48" s="19"/>
      <c r="I48" s="19"/>
      <c r="J48" s="20"/>
      <c r="K48" s="20"/>
    </row>
    <row r="49" spans="1:11">
      <c r="A49" s="22">
        <v>16</v>
      </c>
      <c r="B49" s="42">
        <f>J34</f>
        <v>0.36045257750085363</v>
      </c>
      <c r="C49" s="42">
        <f>J35</f>
        <v>3.3381440346576281</v>
      </c>
      <c r="F49" s="23"/>
      <c r="H49" s="19"/>
      <c r="I49" s="19"/>
      <c r="J49" s="20"/>
      <c r="K49" s="20"/>
    </row>
    <row r="50" spans="1:11">
      <c r="A50" s="22">
        <v>83</v>
      </c>
      <c r="B50" s="42">
        <f>J36</f>
        <v>0.21979513428430938</v>
      </c>
      <c r="C50" s="42">
        <f>J37</f>
        <v>0.55535877915666965</v>
      </c>
      <c r="F50" s="23"/>
      <c r="H50" s="19"/>
      <c r="I50" s="19"/>
      <c r="J50" s="20"/>
      <c r="K50" s="20"/>
    </row>
    <row r="51" spans="1:11">
      <c r="A51" s="22">
        <v>86</v>
      </c>
      <c r="B51" s="42">
        <f>J38</f>
        <v>0.41080718999236515</v>
      </c>
      <c r="C51" s="42">
        <f>J39</f>
        <v>2.3430224719927049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0.91739597261976968</v>
      </c>
      <c r="C53" s="20">
        <f>AVERAGE(C44:C51)</f>
        <v>1.5137836018525852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0.83831308559492212</v>
      </c>
      <c r="C54" s="20">
        <f>STDEV(C44:C51)</f>
        <v>1.1980948181058564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0.29638843379079405</v>
      </c>
      <c r="C55">
        <f>C54/SQRT(8)</f>
        <v>0.42359048519355708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0.2808470954189356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75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171D-2532-43CF-98D6-B6294498B9C4}">
  <dimension ref="A1:K58"/>
  <sheetViews>
    <sheetView topLeftCell="A31" zoomScale="85" zoomScaleNormal="85" workbookViewId="0">
      <selection activeCell="D55" sqref="D55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747551.04128268699</v>
      </c>
      <c r="D2" s="2"/>
      <c r="E2" s="7">
        <v>0</v>
      </c>
      <c r="F2" s="2"/>
      <c r="G2" s="2"/>
      <c r="H2" s="2"/>
      <c r="I2" s="2"/>
    </row>
    <row r="3" spans="1:9">
      <c r="A3" s="5" t="s">
        <v>10</v>
      </c>
      <c r="B3" s="2"/>
      <c r="C3" s="7">
        <v>708627.29835720803</v>
      </c>
      <c r="D3" s="2"/>
      <c r="E3" s="7">
        <v>21477336.845423799</v>
      </c>
      <c r="F3" s="8">
        <f t="shared" ref="F3:F10" si="0">C3/E3</f>
        <v>3.2994188406939108E-2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2265297.1976144798</v>
      </c>
      <c r="D4" s="10">
        <f>C4-$C$3</f>
        <v>1556669.8992572718</v>
      </c>
      <c r="E4" s="7">
        <v>27038217.687049601</v>
      </c>
      <c r="F4" s="8">
        <f t="shared" si="0"/>
        <v>8.3781306291482407E-2</v>
      </c>
      <c r="G4" s="8">
        <f t="shared" si="1"/>
        <v>5.7572947938904433E-2</v>
      </c>
      <c r="H4" s="9">
        <f>G4/$G$14</f>
        <v>1.3853741008813445E-3</v>
      </c>
      <c r="I4" s="9">
        <f t="shared" ref="I4:I11" si="2">(H4/B4)*100</f>
        <v>110.82992807050755</v>
      </c>
    </row>
    <row r="5" spans="1:9">
      <c r="A5" s="5" t="s">
        <v>12</v>
      </c>
      <c r="B5" s="24">
        <v>6.3E-3</v>
      </c>
      <c r="C5" s="7">
        <v>6663451.0055546602</v>
      </c>
      <c r="D5" s="10">
        <f t="shared" ref="D5:D12" si="3">C5-$C$3</f>
        <v>5954823.707197452</v>
      </c>
      <c r="E5" s="7">
        <v>22310774.953099001</v>
      </c>
      <c r="F5" s="8">
        <f t="shared" si="0"/>
        <v>0.29866515258041704</v>
      </c>
      <c r="G5" s="8">
        <f t="shared" si="1"/>
        <v>0.26690349034112404</v>
      </c>
      <c r="H5" s="9">
        <f t="shared" ref="H5:H11" si="4">G5/$G$14</f>
        <v>6.422481324837013E-3</v>
      </c>
      <c r="I5" s="9">
        <f t="shared" si="2"/>
        <v>101.94414801328593</v>
      </c>
    </row>
    <row r="6" spans="1:9">
      <c r="A6" s="5" t="s">
        <v>13</v>
      </c>
      <c r="B6" s="24">
        <v>2.5000000000000001E-2</v>
      </c>
      <c r="C6" s="7">
        <v>22878420.3589135</v>
      </c>
      <c r="D6" s="10">
        <f t="shared" si="3"/>
        <v>22169793.060556293</v>
      </c>
      <c r="E6" s="7">
        <v>19658926.3772435</v>
      </c>
      <c r="F6" s="8">
        <f t="shared" si="0"/>
        <v>1.1637675384652122</v>
      </c>
      <c r="G6" s="8">
        <f t="shared" si="1"/>
        <v>1.1277214551359878</v>
      </c>
      <c r="H6" s="9">
        <f t="shared" si="4"/>
        <v>2.713628801171563E-2</v>
      </c>
      <c r="I6" s="9">
        <f t="shared" si="2"/>
        <v>108.5451520468625</v>
      </c>
    </row>
    <row r="7" spans="1:9">
      <c r="A7" s="5" t="s">
        <v>14</v>
      </c>
      <c r="B7" s="24">
        <v>0.125</v>
      </c>
      <c r="C7" s="7">
        <v>109450218.956937</v>
      </c>
      <c r="D7" s="10">
        <f t="shared" si="3"/>
        <v>108741591.6585798</v>
      </c>
      <c r="E7" s="7">
        <v>19826338.602575</v>
      </c>
      <c r="F7" s="8">
        <f t="shared" si="0"/>
        <v>5.5204453606336497</v>
      </c>
      <c r="G7" s="8">
        <f t="shared" si="1"/>
        <v>5.4847036479270397</v>
      </c>
      <c r="H7" s="9">
        <f t="shared" si="4"/>
        <v>0.13197806707606544</v>
      </c>
      <c r="I7" s="9">
        <f t="shared" si="2"/>
        <v>105.58245366085235</v>
      </c>
    </row>
    <row r="8" spans="1:9">
      <c r="A8" s="5" t="s">
        <v>15</v>
      </c>
      <c r="B8" s="24">
        <v>0.3125</v>
      </c>
      <c r="C8" s="7">
        <v>280875197.44382697</v>
      </c>
      <c r="D8" s="10">
        <f t="shared" si="3"/>
        <v>280166570.14546978</v>
      </c>
      <c r="E8" s="7">
        <v>20748805.676893901</v>
      </c>
      <c r="F8" s="8">
        <f t="shared" si="0"/>
        <v>13.536933248963466</v>
      </c>
      <c r="G8" s="8">
        <f t="shared" si="1"/>
        <v>13.50278057003861</v>
      </c>
      <c r="H8" s="9">
        <f t="shared" si="4"/>
        <v>0.32491653044180208</v>
      </c>
      <c r="I8" s="9">
        <f t="shared" si="2"/>
        <v>103.97328974137668</v>
      </c>
    </row>
    <row r="9" spans="1:9">
      <c r="A9" s="5" t="s">
        <v>16</v>
      </c>
      <c r="B9" s="24">
        <v>0.625</v>
      </c>
      <c r="C9" s="7">
        <v>452854506.675421</v>
      </c>
      <c r="D9" s="10">
        <f t="shared" si="3"/>
        <v>452145879.37706381</v>
      </c>
      <c r="E9" s="7">
        <v>16396012.050643999</v>
      </c>
      <c r="F9" s="8">
        <f t="shared" si="0"/>
        <v>27.619795916021779</v>
      </c>
      <c r="G9" s="8">
        <f t="shared" si="1"/>
        <v>27.576576424832801</v>
      </c>
      <c r="H9" s="9">
        <f t="shared" si="4"/>
        <v>0.66357336453363158</v>
      </c>
      <c r="I9" s="9">
        <f t="shared" si="2"/>
        <v>106.17173832538104</v>
      </c>
    </row>
    <row r="10" spans="1:9">
      <c r="A10" s="5" t="s">
        <v>17</v>
      </c>
      <c r="B10" s="24">
        <v>2.5</v>
      </c>
      <c r="C10" s="7">
        <v>1743932279.73171</v>
      </c>
      <c r="D10" s="10">
        <f t="shared" si="3"/>
        <v>1743223652.4333527</v>
      </c>
      <c r="E10" s="7">
        <v>15950992.4994346</v>
      </c>
      <c r="F10" s="8">
        <f t="shared" si="0"/>
        <v>109.33064383257189</v>
      </c>
      <c r="G10" s="8">
        <f t="shared" si="1"/>
        <v>109.2862185531805</v>
      </c>
      <c r="H10" s="9">
        <f t="shared" si="4"/>
        <v>2.6297471674978401</v>
      </c>
      <c r="I10" s="9">
        <f t="shared" si="2"/>
        <v>105.1898866999136</v>
      </c>
    </row>
    <row r="11" spans="1:9">
      <c r="A11" s="5" t="s">
        <v>18</v>
      </c>
      <c r="B11" s="24">
        <v>6.25</v>
      </c>
      <c r="C11" s="7">
        <v>3914327883.9881601</v>
      </c>
      <c r="D11" s="10">
        <f t="shared" si="3"/>
        <v>3913619256.6898031</v>
      </c>
      <c r="E11" s="7">
        <v>16924469.410662301</v>
      </c>
      <c r="F11" s="8">
        <f>C11/E11</f>
        <v>231.28216247193902</v>
      </c>
      <c r="G11" s="8">
        <f>D11/E11</f>
        <v>231.24029248587547</v>
      </c>
      <c r="H11" s="9">
        <f t="shared" si="4"/>
        <v>5.5643201148934418</v>
      </c>
      <c r="I11" s="9">
        <f t="shared" si="2"/>
        <v>89.029121838295069</v>
      </c>
    </row>
    <row r="12" spans="1:9">
      <c r="A12" s="5" t="s">
        <v>19</v>
      </c>
      <c r="B12" s="21">
        <v>12.5</v>
      </c>
      <c r="C12" s="7">
        <v>8125754089.0328398</v>
      </c>
      <c r="D12" s="10">
        <f t="shared" si="3"/>
        <v>8125045461.7344828</v>
      </c>
      <c r="E12" s="7">
        <v>15310631.231121199</v>
      </c>
      <c r="F12" s="8">
        <f>C12/E12</f>
        <v>530.7262624493236</v>
      </c>
      <c r="G12" s="8">
        <f>D12/E12</f>
        <v>530.67997909969154</v>
      </c>
      <c r="H12" s="9">
        <f>G12/$G$14</f>
        <v>12.769717814018122</v>
      </c>
      <c r="I12" s="9">
        <f>(H12/B12)*100</f>
        <v>102.15774251214498</v>
      </c>
    </row>
    <row r="13" spans="1:9">
      <c r="D13" s="10"/>
    </row>
    <row r="14" spans="1:9">
      <c r="C14" s="11" t="s">
        <v>20</v>
      </c>
      <c r="D14" s="12">
        <f>SLOPE(D4:D12,B4:B12)</f>
        <v>643883155.0858587</v>
      </c>
      <c r="E14" s="11"/>
      <c r="F14" s="11" t="s">
        <v>21</v>
      </c>
      <c r="G14" s="13">
        <f>SLOPE(G4:G12,B4:B12)</f>
        <v>41.557690375673829</v>
      </c>
    </row>
    <row r="16" spans="1:9">
      <c r="A16" t="s">
        <v>22</v>
      </c>
      <c r="D16" s="7">
        <v>25136191.180608101</v>
      </c>
      <c r="E16" s="7">
        <v>10299067.5255781</v>
      </c>
      <c r="F16" s="14">
        <f>D16/E16</f>
        <v>2.4406278644335009</v>
      </c>
    </row>
    <row r="17" spans="1:11">
      <c r="A17" t="s">
        <v>23</v>
      </c>
      <c r="D17" s="7">
        <v>22477804.6252716</v>
      </c>
      <c r="E17" s="7">
        <v>10255787.283203701</v>
      </c>
      <c r="F17" s="14">
        <f t="shared" ref="F17:F19" si="5">D17/E17</f>
        <v>2.1917190757343779</v>
      </c>
      <c r="G17" s="15" t="s">
        <v>24</v>
      </c>
      <c r="H17" s="16">
        <f>AVERAGE(F16:F19)</f>
        <v>2.2743094490603917</v>
      </c>
      <c r="I17" s="17"/>
    </row>
    <row r="18" spans="1:11">
      <c r="A18" t="s">
        <v>25</v>
      </c>
      <c r="D18" s="7">
        <v>21573000.995090902</v>
      </c>
      <c r="E18" s="7">
        <v>9679830.34367829</v>
      </c>
      <c r="F18" s="14">
        <f t="shared" si="5"/>
        <v>2.2286548657518375</v>
      </c>
      <c r="G18" s="15" t="s">
        <v>26</v>
      </c>
      <c r="H18" s="16">
        <f>STDEV(F16:F19)</f>
        <v>0.11257133189781718</v>
      </c>
      <c r="I18" s="16"/>
    </row>
    <row r="19" spans="1:11">
      <c r="A19" t="s">
        <v>62</v>
      </c>
      <c r="D19" s="7">
        <v>19705957.242136098</v>
      </c>
      <c r="E19" s="7">
        <v>8812109.8700767793</v>
      </c>
      <c r="F19" s="14">
        <f t="shared" si="5"/>
        <v>2.2362359903218505</v>
      </c>
      <c r="G19" s="15" t="s">
        <v>27</v>
      </c>
      <c r="H19" s="16">
        <f>(H18/H17)*100</f>
        <v>4.9496928372840774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51484453.104480602</v>
      </c>
      <c r="E24" s="7">
        <v>4436429.3107794505</v>
      </c>
      <c r="F24" s="23">
        <f t="shared" ref="F24:F39" si="6">D24/E24</f>
        <v>11.60493033877173</v>
      </c>
      <c r="G24">
        <f t="shared" ref="G24:G39" si="7">F24/$G$14</f>
        <v>0.27924868379029988</v>
      </c>
      <c r="H24" s="19">
        <f t="shared" ref="H24:H39" si="8">(G24*10^-4)</f>
        <v>2.7924868379029988E-5</v>
      </c>
      <c r="I24" s="19">
        <f t="shared" ref="I24:I39" si="9">C24*(10^-6)</f>
        <v>2.3999999999999999E-6</v>
      </c>
      <c r="J24" s="20">
        <f t="shared" ref="J24:J39" si="10">H24/I24</f>
        <v>11.635361824595829</v>
      </c>
      <c r="K24" s="20">
        <f t="shared" ref="K24:K39" si="11">J24/1000</f>
        <v>1.1635361824595829E-2</v>
      </c>
    </row>
    <row r="25" spans="1:11">
      <c r="B25" t="s">
        <v>39</v>
      </c>
      <c r="C25">
        <v>2.7</v>
      </c>
      <c r="D25" s="7">
        <v>15867785.2715242</v>
      </c>
      <c r="E25" s="7">
        <v>5141078.4024064401</v>
      </c>
      <c r="F25" s="23">
        <f t="shared" si="6"/>
        <v>3.0864701973999842</v>
      </c>
      <c r="G25">
        <f t="shared" si="7"/>
        <v>7.4269531571626454E-2</v>
      </c>
      <c r="H25" s="19">
        <f t="shared" si="8"/>
        <v>7.426953157162646E-6</v>
      </c>
      <c r="I25" s="19">
        <f t="shared" si="9"/>
        <v>2.7E-6</v>
      </c>
      <c r="J25" s="20">
        <f t="shared" si="10"/>
        <v>2.7507233915417206</v>
      </c>
      <c r="K25" s="20">
        <f t="shared" si="11"/>
        <v>2.7507233915417205E-3</v>
      </c>
    </row>
    <row r="26" spans="1:11">
      <c r="B26" t="s">
        <v>40</v>
      </c>
      <c r="C26">
        <v>1.4</v>
      </c>
      <c r="D26" s="7">
        <v>5887187.90209099</v>
      </c>
      <c r="E26" s="7">
        <v>8457088.2747710198</v>
      </c>
      <c r="F26" s="23">
        <f t="shared" si="6"/>
        <v>0.69612468391201565</v>
      </c>
      <c r="G26">
        <f t="shared" si="7"/>
        <v>1.6750802983014151E-2</v>
      </c>
      <c r="H26" s="19">
        <f t="shared" si="8"/>
        <v>1.6750802983014151E-6</v>
      </c>
      <c r="I26" s="19">
        <f t="shared" si="9"/>
        <v>1.3999999999999999E-6</v>
      </c>
      <c r="J26" s="20">
        <f t="shared" si="10"/>
        <v>1.1964859273581536</v>
      </c>
      <c r="K26" s="20">
        <f t="shared" si="11"/>
        <v>1.1964859273581535E-3</v>
      </c>
    </row>
    <row r="27" spans="1:11">
      <c r="B27" t="s">
        <v>41</v>
      </c>
      <c r="C27">
        <v>1.7</v>
      </c>
      <c r="D27" s="7">
        <v>8328312.9227499804</v>
      </c>
      <c r="E27" s="7">
        <v>6624396.0379643496</v>
      </c>
      <c r="F27" s="23">
        <f t="shared" si="6"/>
        <v>1.2572184505607</v>
      </c>
      <c r="G27">
        <f t="shared" si="7"/>
        <v>3.0252365788273554E-2</v>
      </c>
      <c r="H27" s="19">
        <f t="shared" si="8"/>
        <v>3.0252365788273557E-6</v>
      </c>
      <c r="I27" s="19">
        <f t="shared" si="9"/>
        <v>1.6999999999999998E-6</v>
      </c>
      <c r="J27" s="20">
        <f t="shared" si="10"/>
        <v>1.7795509287219742</v>
      </c>
      <c r="K27" s="20">
        <f t="shared" si="11"/>
        <v>1.7795509287219741E-3</v>
      </c>
    </row>
    <row r="28" spans="1:11">
      <c r="B28" t="s">
        <v>42</v>
      </c>
      <c r="C28">
        <v>2.2000000000000002</v>
      </c>
      <c r="D28" s="7">
        <v>4567950.1341976998</v>
      </c>
      <c r="E28" s="7">
        <v>6430959.0259658601</v>
      </c>
      <c r="F28" s="23">
        <f t="shared" si="6"/>
        <v>0.71030621027967811</v>
      </c>
      <c r="G28">
        <f t="shared" si="7"/>
        <v>1.7092052129428787E-2</v>
      </c>
      <c r="H28" s="19">
        <f t="shared" si="8"/>
        <v>1.7092052129428789E-6</v>
      </c>
      <c r="I28" s="19">
        <f t="shared" si="9"/>
        <v>2.2000000000000001E-6</v>
      </c>
      <c r="J28" s="20">
        <f t="shared" si="10"/>
        <v>0.77691146042858128</v>
      </c>
      <c r="K28" s="20">
        <f t="shared" si="11"/>
        <v>7.7691146042858125E-4</v>
      </c>
    </row>
    <row r="29" spans="1:11">
      <c r="B29" t="s">
        <v>43</v>
      </c>
      <c r="C29">
        <v>2.2000000000000002</v>
      </c>
      <c r="D29" s="7">
        <v>35935208.3360641</v>
      </c>
      <c r="E29" s="7">
        <v>12019961.6407659</v>
      </c>
      <c r="F29" s="23">
        <f t="shared" si="6"/>
        <v>2.9896275387592954</v>
      </c>
      <c r="G29">
        <f t="shared" si="7"/>
        <v>7.1939212976794814E-2</v>
      </c>
      <c r="H29" s="19">
        <f t="shared" si="8"/>
        <v>7.1939212976794817E-6</v>
      </c>
      <c r="I29" s="19">
        <f t="shared" si="9"/>
        <v>2.2000000000000001E-6</v>
      </c>
      <c r="J29" s="20">
        <f t="shared" si="10"/>
        <v>3.269964226217946</v>
      </c>
      <c r="K29" s="20">
        <f t="shared" si="11"/>
        <v>3.2699642262179461E-3</v>
      </c>
    </row>
    <row r="30" spans="1:11">
      <c r="B30" t="s">
        <v>44</v>
      </c>
      <c r="C30">
        <v>2.7</v>
      </c>
      <c r="D30" s="7">
        <v>3601041.8653824399</v>
      </c>
      <c r="E30" s="7">
        <v>4929033.2840479296</v>
      </c>
      <c r="F30" s="23">
        <f t="shared" si="6"/>
        <v>0.730577713288459</v>
      </c>
      <c r="G30">
        <f t="shared" si="7"/>
        <v>1.7579843987578996E-2</v>
      </c>
      <c r="H30" s="19">
        <f t="shared" si="8"/>
        <v>1.7579843987578996E-6</v>
      </c>
      <c r="I30" s="19">
        <f t="shared" si="9"/>
        <v>2.7E-6</v>
      </c>
      <c r="J30" s="20">
        <f t="shared" si="10"/>
        <v>0.65110533287329608</v>
      </c>
      <c r="K30" s="20">
        <f t="shared" si="11"/>
        <v>6.5110533287329611E-4</v>
      </c>
    </row>
    <row r="31" spans="1:11">
      <c r="B31" t="s">
        <v>45</v>
      </c>
      <c r="C31">
        <v>2</v>
      </c>
      <c r="D31" s="7">
        <v>35408161.062182002</v>
      </c>
      <c r="E31" s="7">
        <v>9095720.4238510001</v>
      </c>
      <c r="F31" s="23">
        <f t="shared" si="6"/>
        <v>3.8928374457655863</v>
      </c>
      <c r="G31">
        <f t="shared" si="7"/>
        <v>9.3673094211325428E-2</v>
      </c>
      <c r="H31" s="19">
        <f t="shared" si="8"/>
        <v>9.367309421132544E-6</v>
      </c>
      <c r="I31" s="19">
        <f t="shared" si="9"/>
        <v>1.9999999999999999E-6</v>
      </c>
      <c r="J31" s="20">
        <f t="shared" si="10"/>
        <v>4.6836547105662723</v>
      </c>
      <c r="K31" s="20">
        <f t="shared" si="11"/>
        <v>4.6836547105662723E-3</v>
      </c>
    </row>
    <row r="32" spans="1:11">
      <c r="B32" t="s">
        <v>46</v>
      </c>
      <c r="C32">
        <v>1.4</v>
      </c>
      <c r="D32" s="7">
        <v>34412903.694980301</v>
      </c>
      <c r="E32" s="7">
        <v>9794898.0519119203</v>
      </c>
      <c r="F32" s="23">
        <f t="shared" si="6"/>
        <v>3.5133498595488755</v>
      </c>
      <c r="G32">
        <f t="shared" si="7"/>
        <v>8.4541509111522875E-2</v>
      </c>
      <c r="H32" s="19">
        <f t="shared" si="8"/>
        <v>8.4541509111522887E-6</v>
      </c>
      <c r="I32" s="19">
        <f t="shared" si="9"/>
        <v>1.3999999999999999E-6</v>
      </c>
      <c r="J32" s="20">
        <f t="shared" si="10"/>
        <v>6.038679222251635</v>
      </c>
      <c r="K32" s="20">
        <f t="shared" si="11"/>
        <v>6.0386792222516354E-3</v>
      </c>
    </row>
    <row r="33" spans="1:11">
      <c r="B33" t="s">
        <v>47</v>
      </c>
      <c r="C33">
        <v>2.2999999999999998</v>
      </c>
      <c r="D33" s="7">
        <v>14469555.875654999</v>
      </c>
      <c r="E33" s="7">
        <v>5585036.8031125804</v>
      </c>
      <c r="F33" s="23">
        <f t="shared" si="6"/>
        <v>2.5907718043309962</v>
      </c>
      <c r="G33">
        <f t="shared" si="7"/>
        <v>6.2341573386559712E-2</v>
      </c>
      <c r="H33" s="19">
        <f t="shared" si="8"/>
        <v>6.2341573386559715E-6</v>
      </c>
      <c r="I33" s="19">
        <f t="shared" si="9"/>
        <v>2.2999999999999996E-6</v>
      </c>
      <c r="J33" s="20">
        <f t="shared" si="10"/>
        <v>2.7105031907199879</v>
      </c>
      <c r="K33" s="20">
        <f t="shared" si="11"/>
        <v>2.7105031907199879E-3</v>
      </c>
    </row>
    <row r="34" spans="1:11">
      <c r="B34" t="s">
        <v>48</v>
      </c>
      <c r="C34">
        <v>2.8</v>
      </c>
      <c r="D34" s="7">
        <v>10887848.4817515</v>
      </c>
      <c r="E34" s="7">
        <v>5770528.4328195304</v>
      </c>
      <c r="F34" s="23">
        <f t="shared" si="6"/>
        <v>1.8868026747476925</v>
      </c>
      <c r="G34">
        <f t="shared" si="7"/>
        <v>4.5402010017672918E-2</v>
      </c>
      <c r="H34" s="19">
        <f t="shared" si="8"/>
        <v>4.5402010017672923E-6</v>
      </c>
      <c r="I34" s="19">
        <f t="shared" si="9"/>
        <v>2.7999999999999999E-6</v>
      </c>
      <c r="J34" s="20">
        <f t="shared" si="10"/>
        <v>1.621500357774033</v>
      </c>
      <c r="K34" s="20">
        <f t="shared" si="11"/>
        <v>1.621500357774033E-3</v>
      </c>
    </row>
    <row r="35" spans="1:11">
      <c r="B35" t="s">
        <v>49</v>
      </c>
      <c r="C35">
        <v>2.7</v>
      </c>
      <c r="D35" s="7">
        <v>13511166.0853846</v>
      </c>
      <c r="E35" s="7">
        <v>6110048.1865427801</v>
      </c>
      <c r="F35" s="23">
        <f t="shared" si="6"/>
        <v>2.2113027054586225</v>
      </c>
      <c r="G35">
        <f t="shared" si="7"/>
        <v>5.3210433146521269E-2</v>
      </c>
      <c r="H35" s="19">
        <f t="shared" si="8"/>
        <v>5.321043314652127E-6</v>
      </c>
      <c r="I35" s="19">
        <f t="shared" si="9"/>
        <v>2.7E-6</v>
      </c>
      <c r="J35" s="20">
        <f t="shared" si="10"/>
        <v>1.9707567832044914</v>
      </c>
      <c r="K35" s="20">
        <f t="shared" si="11"/>
        <v>1.9707567832044914E-3</v>
      </c>
    </row>
    <row r="36" spans="1:11">
      <c r="B36" t="s">
        <v>50</v>
      </c>
      <c r="C36">
        <v>1</v>
      </c>
      <c r="D36" s="7">
        <v>1630433.07766679</v>
      </c>
      <c r="E36" s="7">
        <v>8185752.3127678102</v>
      </c>
      <c r="F36" s="23">
        <f t="shared" si="6"/>
        <v>0.19917938087666121</v>
      </c>
      <c r="G36">
        <f t="shared" si="7"/>
        <v>4.7928404845436904E-3</v>
      </c>
      <c r="H36" s="19">
        <f t="shared" si="8"/>
        <v>4.7928404845436907E-7</v>
      </c>
      <c r="I36" s="19">
        <f t="shared" si="9"/>
        <v>9.9999999999999995E-7</v>
      </c>
      <c r="J36" s="20">
        <f t="shared" si="10"/>
        <v>0.47928404845436912</v>
      </c>
      <c r="K36" s="20">
        <f t="shared" si="11"/>
        <v>4.7928404845436911E-4</v>
      </c>
    </row>
    <row r="37" spans="1:11">
      <c r="B37" t="s">
        <v>51</v>
      </c>
      <c r="C37">
        <v>2.8</v>
      </c>
      <c r="D37" s="7">
        <v>6126069.7405912401</v>
      </c>
      <c r="E37" s="7">
        <v>5438072.2353559798</v>
      </c>
      <c r="F37" s="23">
        <f t="shared" si="6"/>
        <v>1.1265149625564368</v>
      </c>
      <c r="G37">
        <f t="shared" si="7"/>
        <v>2.7107256259261525E-2</v>
      </c>
      <c r="H37" s="19">
        <f t="shared" si="8"/>
        <v>2.7107256259261529E-6</v>
      </c>
      <c r="I37" s="19">
        <f t="shared" si="9"/>
        <v>2.7999999999999999E-6</v>
      </c>
      <c r="J37" s="20">
        <f t="shared" si="10"/>
        <v>0.96811629497362606</v>
      </c>
      <c r="K37" s="20">
        <f t="shared" si="11"/>
        <v>9.6811629497362602E-4</v>
      </c>
    </row>
    <row r="38" spans="1:11">
      <c r="B38" t="s">
        <v>52</v>
      </c>
      <c r="C38">
        <v>1.4</v>
      </c>
      <c r="D38" s="7">
        <v>2994656.6161270798</v>
      </c>
      <c r="E38" s="7">
        <v>6657961.5821342496</v>
      </c>
      <c r="F38" s="23">
        <f t="shared" si="6"/>
        <v>0.44978580593838824</v>
      </c>
      <c r="G38">
        <f t="shared" si="7"/>
        <v>1.0823166587758073E-2</v>
      </c>
      <c r="H38" s="19">
        <f t="shared" si="8"/>
        <v>1.0823166587758075E-6</v>
      </c>
      <c r="I38" s="19">
        <f t="shared" si="9"/>
        <v>1.3999999999999999E-6</v>
      </c>
      <c r="J38" s="20">
        <f t="shared" si="10"/>
        <v>0.77308332769700538</v>
      </c>
      <c r="K38" s="20">
        <f t="shared" si="11"/>
        <v>7.7308332769700542E-4</v>
      </c>
    </row>
    <row r="39" spans="1:11">
      <c r="B39" t="s">
        <v>53</v>
      </c>
      <c r="C39">
        <v>1.4</v>
      </c>
      <c r="D39" s="7">
        <v>14648825.862828501</v>
      </c>
      <c r="E39" s="7">
        <v>10095411.963798599</v>
      </c>
      <c r="F39" s="23">
        <f t="shared" si="6"/>
        <v>1.4510379482638358</v>
      </c>
      <c r="G39">
        <f t="shared" si="7"/>
        <v>3.4916231752696585E-2</v>
      </c>
      <c r="H39" s="19">
        <f t="shared" si="8"/>
        <v>3.4916231752696585E-6</v>
      </c>
      <c r="I39" s="19">
        <f t="shared" si="9"/>
        <v>1.3999999999999999E-6</v>
      </c>
      <c r="J39" s="20">
        <f t="shared" si="10"/>
        <v>2.494016553764042</v>
      </c>
      <c r="K39" s="20">
        <f t="shared" si="11"/>
        <v>2.4940165537640419E-3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11.635361824595829</v>
      </c>
      <c r="C44" s="28">
        <f>J25</f>
        <v>2.7507233915417206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1.1964859273581536</v>
      </c>
      <c r="C45" s="28">
        <f>J27</f>
        <v>1.7795509287219742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0.77691146042858128</v>
      </c>
      <c r="C46" s="28">
        <f>J29</f>
        <v>3.269964226217946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0.65110533287329608</v>
      </c>
      <c r="C47" s="28">
        <f>J31</f>
        <v>4.6836547105662723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6.038679222251635</v>
      </c>
      <c r="C48" s="28">
        <f>J33</f>
        <v>2.7105031907199879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1.621500357774033</v>
      </c>
      <c r="C49" s="28">
        <f>J35</f>
        <v>1.9707567832044914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0.47928404845436912</v>
      </c>
      <c r="C50" s="31">
        <f>J37</f>
        <v>0.96811629497362606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0.77308332769700538</v>
      </c>
      <c r="C51" s="28">
        <f>J39</f>
        <v>2.494016553764042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2.8965514376791126</v>
      </c>
      <c r="C53" s="20">
        <f>AVERAGE(C44:C51)</f>
        <v>2.5784107599637576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3.9756931520838115</v>
      </c>
      <c r="C54" s="20">
        <f>STDEV(C44:C51)</f>
        <v>1.1061535267352627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1.4056197938776915</v>
      </c>
      <c r="C55">
        <f>C54/SQRT(8)</f>
        <v>0.39108432989395958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0.83089475542626212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76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3235-6B41-42FE-91A0-938191E31868}">
  <dimension ref="A1:K58"/>
  <sheetViews>
    <sheetView topLeftCell="A21" zoomScale="85" zoomScaleNormal="85" workbookViewId="0">
      <selection activeCell="C52" sqref="C52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2.4296072827477994E-3</v>
      </c>
      <c r="I4" s="9">
        <f t="shared" ref="I4:I11" si="2">(H4/B4)*100</f>
        <v>194.36858261982394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7.9578811126067069E-3</v>
      </c>
      <c r="I5" s="44">
        <f t="shared" si="2"/>
        <v>126.31557321597948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3.0354057250201794E-2</v>
      </c>
      <c r="I6" s="44">
        <f t="shared" si="2"/>
        <v>121.41622900080718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0.14856285489605692</v>
      </c>
      <c r="I7" s="44">
        <f t="shared" si="2"/>
        <v>118.85028391684554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0.36232453808535386</v>
      </c>
      <c r="I8" s="44">
        <f t="shared" si="2"/>
        <v>115.94385218731324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0.7721987397650002</v>
      </c>
      <c r="I9" s="44">
        <f t="shared" si="2"/>
        <v>123.55179836240002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2.5135003548296444</v>
      </c>
      <c r="I10" s="33">
        <f t="shared" si="2"/>
        <v>100.54001419318577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5.0236537151852438</v>
      </c>
      <c r="I11" s="9">
        <f t="shared" si="2"/>
        <v>80.378459442963901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18.217376672934932</v>
      </c>
      <c r="I12" s="9">
        <f>(H12/B12)*100</f>
        <v>145.73901338347946</v>
      </c>
    </row>
    <row r="13" spans="1:9"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SLOPE(G5:G10,B5:B10)</f>
        <v>15.129929763835245</v>
      </c>
    </row>
    <row r="16" spans="1:9">
      <c r="A16" t="s">
        <v>22</v>
      </c>
      <c r="D16" s="7">
        <v>64754135.905783698</v>
      </c>
      <c r="E16" s="7">
        <v>11192937.169976801</v>
      </c>
      <c r="F16" s="14">
        <f>D16/E16</f>
        <v>5.7852675238342206</v>
      </c>
    </row>
    <row r="17" spans="1:11">
      <c r="A17" t="s">
        <v>23</v>
      </c>
      <c r="D17" s="7">
        <v>59346274.134016201</v>
      </c>
      <c r="E17" s="7">
        <v>11317715.874064401</v>
      </c>
      <c r="F17" s="14">
        <f t="shared" ref="F17:F19" si="5">D17/E17</f>
        <v>5.2436617771977927</v>
      </c>
      <c r="G17" s="15" t="s">
        <v>24</v>
      </c>
      <c r="H17" s="16">
        <f>AVERAGE(F16:F19)</f>
        <v>5.1425066912402384</v>
      </c>
      <c r="I17" s="17"/>
    </row>
    <row r="18" spans="1:11">
      <c r="A18" t="s">
        <v>25</v>
      </c>
      <c r="D18" s="7">
        <v>54830691.207761601</v>
      </c>
      <c r="E18" s="7">
        <v>11093632.615315899</v>
      </c>
      <c r="F18" s="14">
        <f t="shared" si="5"/>
        <v>4.9425371390127157</v>
      </c>
      <c r="G18" s="15" t="s">
        <v>26</v>
      </c>
      <c r="H18" s="16">
        <f>STDEV(F16:F19)</f>
        <v>0.50307034318842614</v>
      </c>
      <c r="I18" s="16"/>
    </row>
    <row r="19" spans="1:11">
      <c r="A19" t="s">
        <v>62</v>
      </c>
      <c r="D19" s="7">
        <v>53026353.7300497</v>
      </c>
      <c r="E19" s="7">
        <v>11531077.1161876</v>
      </c>
      <c r="F19" s="14">
        <f t="shared" si="5"/>
        <v>4.5985603249162255</v>
      </c>
      <c r="G19" s="15" t="s">
        <v>27</v>
      </c>
      <c r="H19" s="16">
        <f>(H18/H17)*100</f>
        <v>9.7825899584215943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75325085.648428693</v>
      </c>
      <c r="E24" s="7">
        <v>6148719.8741365997</v>
      </c>
      <c r="F24" s="23">
        <f t="shared" ref="F24:F39" si="6">D24/E24</f>
        <v>12.250531361051117</v>
      </c>
      <c r="G24">
        <f t="shared" ref="G24:G39" si="7">F24/$G$14</f>
        <v>0.80968858099614616</v>
      </c>
      <c r="H24" s="19">
        <f t="shared" ref="H24:H39" si="8">(G24*10^-4)</f>
        <v>8.0968858099614614E-5</v>
      </c>
      <c r="I24" s="19">
        <f t="shared" ref="I24:I39" si="9">C24*(10^-6)</f>
        <v>2.3999999999999999E-6</v>
      </c>
      <c r="J24" s="20">
        <f t="shared" ref="J24:J39" si="10">H24/I24</f>
        <v>33.737024208172755</v>
      </c>
      <c r="K24" s="20">
        <f t="shared" ref="K24:K39" si="11">J24/1000</f>
        <v>3.3737024208172754E-2</v>
      </c>
    </row>
    <row r="25" spans="1:11">
      <c r="B25" t="s">
        <v>39</v>
      </c>
      <c r="C25">
        <v>2.7</v>
      </c>
      <c r="D25" s="7">
        <v>25849427.108022999</v>
      </c>
      <c r="E25" s="7">
        <v>7141414.4521596404</v>
      </c>
      <c r="F25" s="23">
        <f t="shared" si="6"/>
        <v>3.6196508802546608</v>
      </c>
      <c r="G25">
        <f t="shared" si="7"/>
        <v>0.23923778475869972</v>
      </c>
      <c r="H25" s="19">
        <f t="shared" si="8"/>
        <v>2.3923778475869973E-5</v>
      </c>
      <c r="I25" s="19">
        <f t="shared" si="9"/>
        <v>2.7E-6</v>
      </c>
      <c r="J25" s="20">
        <f t="shared" si="10"/>
        <v>8.8606586947666575</v>
      </c>
      <c r="K25" s="20">
        <f t="shared" si="11"/>
        <v>8.8606586947666578E-3</v>
      </c>
    </row>
    <row r="26" spans="1:11">
      <c r="B26" t="s">
        <v>40</v>
      </c>
      <c r="C26">
        <v>1.4</v>
      </c>
      <c r="D26" s="7">
        <v>18486111.956398699</v>
      </c>
      <c r="E26" s="7">
        <v>12477640.216685699</v>
      </c>
      <c r="F26" s="23">
        <f t="shared" si="6"/>
        <v>1.4815391079859943</v>
      </c>
      <c r="G26">
        <f t="shared" si="7"/>
        <v>9.7921082986603569E-2</v>
      </c>
      <c r="H26" s="19">
        <f t="shared" si="8"/>
        <v>9.7921082986603571E-6</v>
      </c>
      <c r="I26" s="19">
        <f t="shared" si="9"/>
        <v>1.3999999999999999E-6</v>
      </c>
      <c r="J26" s="20">
        <f t="shared" si="10"/>
        <v>6.9943630704716844</v>
      </c>
      <c r="K26" s="20">
        <f t="shared" si="11"/>
        <v>6.994363070471684E-3</v>
      </c>
    </row>
    <row r="27" spans="1:11">
      <c r="B27" t="s">
        <v>41</v>
      </c>
      <c r="C27">
        <v>1.7</v>
      </c>
      <c r="D27" s="7">
        <v>19767157.290440999</v>
      </c>
      <c r="E27" s="7">
        <v>8111899.9828903396</v>
      </c>
      <c r="F27" s="23">
        <f t="shared" si="6"/>
        <v>2.4368097895849292</v>
      </c>
      <c r="G27">
        <f t="shared" si="7"/>
        <v>0.16105889634792522</v>
      </c>
      <c r="H27" s="19">
        <f t="shared" si="8"/>
        <v>1.6105889634792523E-5</v>
      </c>
      <c r="I27" s="19">
        <f t="shared" si="9"/>
        <v>1.6999999999999998E-6</v>
      </c>
      <c r="J27" s="20">
        <f t="shared" si="10"/>
        <v>9.4740527263485443</v>
      </c>
      <c r="K27" s="20">
        <f t="shared" si="11"/>
        <v>9.474052726348544E-3</v>
      </c>
    </row>
    <row r="28" spans="1:11">
      <c r="B28" t="s">
        <v>42</v>
      </c>
      <c r="C28">
        <v>2.2000000000000002</v>
      </c>
      <c r="D28" s="7">
        <v>9131421.7197312601</v>
      </c>
      <c r="E28" s="7">
        <v>7984908.4507782003</v>
      </c>
      <c r="F28" s="23">
        <f t="shared" si="6"/>
        <v>1.1435850236756717</v>
      </c>
      <c r="G28">
        <f t="shared" si="7"/>
        <v>7.5584291634265166E-2</v>
      </c>
      <c r="H28" s="19">
        <f t="shared" si="8"/>
        <v>7.558429163426517E-6</v>
      </c>
      <c r="I28" s="19">
        <f t="shared" si="9"/>
        <v>2.2000000000000001E-6</v>
      </c>
      <c r="J28" s="20">
        <f t="shared" si="10"/>
        <v>3.4356496197393258</v>
      </c>
      <c r="K28" s="20">
        <f t="shared" si="11"/>
        <v>3.4356496197393257E-3</v>
      </c>
    </row>
    <row r="29" spans="1:11">
      <c r="B29" t="s">
        <v>43</v>
      </c>
      <c r="C29">
        <v>2.2000000000000002</v>
      </c>
      <c r="D29" s="7">
        <v>88581555.152533397</v>
      </c>
      <c r="E29" s="7">
        <v>15517035.7038287</v>
      </c>
      <c r="F29" s="23">
        <f t="shared" si="6"/>
        <v>5.7086647761386944</v>
      </c>
      <c r="G29">
        <f t="shared" si="7"/>
        <v>0.37730940362882559</v>
      </c>
      <c r="H29" s="19">
        <f t="shared" si="8"/>
        <v>3.773094036288256E-5</v>
      </c>
      <c r="I29" s="19">
        <f t="shared" si="9"/>
        <v>2.2000000000000001E-6</v>
      </c>
      <c r="J29" s="20">
        <f t="shared" si="10"/>
        <v>17.150427437673891</v>
      </c>
      <c r="K29" s="20">
        <f t="shared" si="11"/>
        <v>1.715042743767389E-2</v>
      </c>
    </row>
    <row r="30" spans="1:11">
      <c r="B30" t="s">
        <v>44</v>
      </c>
      <c r="C30">
        <v>2.7</v>
      </c>
      <c r="D30" s="7">
        <v>6622266.2507217703</v>
      </c>
      <c r="E30" s="7">
        <v>6155752.73467262</v>
      </c>
      <c r="F30" s="23">
        <f t="shared" si="6"/>
        <v>1.0757849667062627</v>
      </c>
      <c r="G30">
        <f t="shared" si="7"/>
        <v>7.1103103814644866E-2</v>
      </c>
      <c r="H30" s="19">
        <f t="shared" si="8"/>
        <v>7.1103103814644872E-6</v>
      </c>
      <c r="I30" s="19">
        <f t="shared" si="9"/>
        <v>2.7E-6</v>
      </c>
      <c r="J30" s="20">
        <f t="shared" si="10"/>
        <v>2.6334482894312914</v>
      </c>
      <c r="K30" s="20">
        <f t="shared" si="11"/>
        <v>2.6334482894312915E-3</v>
      </c>
    </row>
    <row r="31" spans="1:11">
      <c r="B31" t="s">
        <v>45</v>
      </c>
      <c r="C31">
        <v>2</v>
      </c>
      <c r="D31" s="7">
        <v>119814194.09532</v>
      </c>
      <c r="E31" s="7">
        <v>11397240.2912235</v>
      </c>
      <c r="F31" s="23">
        <f t="shared" si="6"/>
        <v>10.5125619039184</v>
      </c>
      <c r="G31">
        <f t="shared" si="7"/>
        <v>0.69481894946045009</v>
      </c>
      <c r="H31" s="19">
        <f t="shared" si="8"/>
        <v>6.9481894946045014E-5</v>
      </c>
      <c r="I31" s="19">
        <f t="shared" si="9"/>
        <v>1.9999999999999999E-6</v>
      </c>
      <c r="J31" s="20">
        <f t="shared" si="10"/>
        <v>34.740947473022509</v>
      </c>
      <c r="K31" s="20">
        <f t="shared" si="11"/>
        <v>3.4740947473022511E-2</v>
      </c>
    </row>
    <row r="32" spans="1:11">
      <c r="B32" t="s">
        <v>46</v>
      </c>
      <c r="C32">
        <v>1.4</v>
      </c>
      <c r="D32" s="7">
        <v>53510267.663589098</v>
      </c>
      <c r="E32" s="7">
        <v>14318073.3927208</v>
      </c>
      <c r="F32" s="23">
        <f t="shared" si="6"/>
        <v>3.7372533437908841</v>
      </c>
      <c r="G32">
        <f t="shared" si="7"/>
        <v>0.24701062081094141</v>
      </c>
      <c r="H32" s="19">
        <f t="shared" si="8"/>
        <v>2.4701062081094144E-5</v>
      </c>
      <c r="I32" s="19">
        <f t="shared" si="9"/>
        <v>1.3999999999999999E-6</v>
      </c>
      <c r="J32" s="20">
        <f t="shared" si="10"/>
        <v>17.643615772210104</v>
      </c>
      <c r="K32" s="20">
        <f t="shared" si="11"/>
        <v>1.7643615772210103E-2</v>
      </c>
    </row>
    <row r="33" spans="1:11">
      <c r="B33" t="s">
        <v>47</v>
      </c>
      <c r="C33">
        <v>2.2999999999999998</v>
      </c>
      <c r="D33" s="7">
        <v>37892717.394084699</v>
      </c>
      <c r="E33" s="7">
        <v>7411767.1227050703</v>
      </c>
      <c r="F33" s="23">
        <f t="shared" si="6"/>
        <v>5.11250782259535</v>
      </c>
      <c r="G33">
        <f t="shared" si="7"/>
        <v>0.33790691050104349</v>
      </c>
      <c r="H33" s="19">
        <f t="shared" si="8"/>
        <v>3.3790691050104354E-5</v>
      </c>
      <c r="I33" s="19">
        <f t="shared" si="9"/>
        <v>2.2999999999999996E-6</v>
      </c>
      <c r="J33" s="20">
        <f t="shared" si="10"/>
        <v>14.691604804393201</v>
      </c>
      <c r="K33" s="20">
        <f t="shared" si="11"/>
        <v>1.46916048043932E-2</v>
      </c>
    </row>
    <row r="34" spans="1:11">
      <c r="B34" t="s">
        <v>48</v>
      </c>
      <c r="C34">
        <v>2.8</v>
      </c>
      <c r="D34" s="7">
        <v>24003540.8069911</v>
      </c>
      <c r="E34" s="7">
        <v>6532056.2638068199</v>
      </c>
      <c r="F34" s="23">
        <f t="shared" si="6"/>
        <v>3.6747296467716075</v>
      </c>
      <c r="G34">
        <f t="shared" si="7"/>
        <v>0.24287816957057112</v>
      </c>
      <c r="H34" s="19">
        <f t="shared" si="8"/>
        <v>2.4287816957057115E-5</v>
      </c>
      <c r="I34" s="19">
        <f t="shared" si="9"/>
        <v>2.7999999999999999E-6</v>
      </c>
      <c r="J34" s="20">
        <f t="shared" si="10"/>
        <v>8.6742203418061123</v>
      </c>
      <c r="K34" s="20">
        <f t="shared" si="11"/>
        <v>8.6742203418061128E-3</v>
      </c>
    </row>
    <row r="35" spans="1:11">
      <c r="B35" t="s">
        <v>49</v>
      </c>
      <c r="C35">
        <v>2.7</v>
      </c>
      <c r="D35" s="7">
        <v>66802781.866760701</v>
      </c>
      <c r="E35" s="7">
        <v>6828446.8679702701</v>
      </c>
      <c r="F35" s="23">
        <f t="shared" si="6"/>
        <v>9.7830126174237293</v>
      </c>
      <c r="G35">
        <f t="shared" si="7"/>
        <v>0.64660000212346391</v>
      </c>
      <c r="H35" s="19">
        <f t="shared" si="8"/>
        <v>6.4660000212346397E-5</v>
      </c>
      <c r="I35" s="19">
        <f t="shared" si="9"/>
        <v>2.7E-6</v>
      </c>
      <c r="J35" s="20">
        <f t="shared" si="10"/>
        <v>23.948148226794963</v>
      </c>
      <c r="K35" s="20">
        <f t="shared" si="11"/>
        <v>2.3948148226794964E-2</v>
      </c>
    </row>
    <row r="36" spans="1:11">
      <c r="B36" t="s">
        <v>50</v>
      </c>
      <c r="C36">
        <v>1</v>
      </c>
      <c r="D36" s="7">
        <v>3393988.7017914802</v>
      </c>
      <c r="E36" s="7">
        <v>10788631.622669499</v>
      </c>
      <c r="F36" s="23">
        <f t="shared" si="6"/>
        <v>0.3145893585484833</v>
      </c>
      <c r="G36">
        <f t="shared" si="7"/>
        <v>2.079251942731682E-2</v>
      </c>
      <c r="H36" s="19">
        <f t="shared" si="8"/>
        <v>2.079251942731682E-6</v>
      </c>
      <c r="I36" s="19">
        <f t="shared" si="9"/>
        <v>9.9999999999999995E-7</v>
      </c>
      <c r="J36" s="20">
        <f t="shared" si="10"/>
        <v>2.0792519427316822</v>
      </c>
      <c r="K36" s="20">
        <f t="shared" si="11"/>
        <v>2.0792519427316821E-3</v>
      </c>
    </row>
    <row r="37" spans="1:11">
      <c r="B37" t="s">
        <v>51</v>
      </c>
      <c r="C37">
        <v>2.8</v>
      </c>
      <c r="D37" s="7">
        <v>13576866.2305358</v>
      </c>
      <c r="E37" s="7">
        <v>6296605.1653266698</v>
      </c>
      <c r="F37" s="23">
        <f t="shared" si="6"/>
        <v>2.1562200382674668</v>
      </c>
      <c r="G37">
        <f t="shared" si="7"/>
        <v>0.14251355240401939</v>
      </c>
      <c r="H37" s="19">
        <f t="shared" si="8"/>
        <v>1.4251355240401939E-5</v>
      </c>
      <c r="I37" s="19">
        <f t="shared" si="9"/>
        <v>2.7999999999999999E-6</v>
      </c>
      <c r="J37" s="20">
        <f t="shared" si="10"/>
        <v>5.0897697287149786</v>
      </c>
      <c r="K37" s="20">
        <f t="shared" si="11"/>
        <v>5.0897697287149782E-3</v>
      </c>
    </row>
    <row r="38" spans="1:11">
      <c r="B38" t="s">
        <v>52</v>
      </c>
      <c r="C38">
        <v>1.4</v>
      </c>
      <c r="D38" s="7">
        <v>5867266.8693820704</v>
      </c>
      <c r="E38" s="7">
        <v>8879905.1388536692</v>
      </c>
      <c r="F38" s="23">
        <f t="shared" si="6"/>
        <v>0.6607353094021331</v>
      </c>
      <c r="G38">
        <f t="shared" si="7"/>
        <v>4.3670745318426719E-2</v>
      </c>
      <c r="H38" s="19">
        <f t="shared" si="8"/>
        <v>4.3670745318426725E-6</v>
      </c>
      <c r="I38" s="19">
        <f t="shared" si="9"/>
        <v>1.3999999999999999E-6</v>
      </c>
      <c r="J38" s="20">
        <f t="shared" si="10"/>
        <v>3.1193389513161947</v>
      </c>
      <c r="K38" s="20">
        <f t="shared" si="11"/>
        <v>3.1193389513161948E-3</v>
      </c>
    </row>
    <row r="39" spans="1:11">
      <c r="B39" t="s">
        <v>53</v>
      </c>
      <c r="C39">
        <v>1.4</v>
      </c>
      <c r="D39" s="7">
        <v>59023601.527256101</v>
      </c>
      <c r="E39" s="7">
        <v>12010794.2863493</v>
      </c>
      <c r="F39" s="23">
        <f t="shared" si="6"/>
        <v>4.9142130087381934</v>
      </c>
      <c r="G39">
        <f t="shared" si="7"/>
        <v>0.3248007813284457</v>
      </c>
      <c r="H39" s="19">
        <f t="shared" si="8"/>
        <v>3.2480078132844569E-5</v>
      </c>
      <c r="I39" s="19">
        <f t="shared" si="9"/>
        <v>1.3999999999999999E-6</v>
      </c>
      <c r="J39" s="20">
        <f t="shared" si="10"/>
        <v>23.200055809174692</v>
      </c>
      <c r="K39" s="20">
        <f t="shared" si="11"/>
        <v>2.3200055809174693E-2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33.737024208172755</v>
      </c>
      <c r="C44" s="28">
        <f>J25</f>
        <v>8.8606586947666575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6.9943630704716844</v>
      </c>
      <c r="C45" s="28">
        <f>J27</f>
        <v>9.4740527263485443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3.4356496197393258</v>
      </c>
      <c r="C46" s="28">
        <f>J29</f>
        <v>17.150427437673891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2.6334482894312914</v>
      </c>
      <c r="C47" s="28">
        <f>J31</f>
        <v>34.740947473022509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17.643615772210104</v>
      </c>
      <c r="C48" s="28">
        <f>J33</f>
        <v>14.691604804393201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8.6742203418061123</v>
      </c>
      <c r="C49" s="28">
        <f>J35</f>
        <v>23.948148226794963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2.0792519427316822</v>
      </c>
      <c r="C50" s="31">
        <f>J37</f>
        <v>5.0897697287149786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3.1193389513161947</v>
      </c>
      <c r="C51" s="28">
        <f>J39</f>
        <v>23.200055809174692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9.7896140244848961</v>
      </c>
      <c r="C53" s="20">
        <f>AVERAGE(C44:C51)</f>
        <v>17.144458112611179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10.95280233932421</v>
      </c>
      <c r="C54" s="20">
        <f>STDEV(C44:C51)</f>
        <v>9.7934773413266125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3.8724004035660147</v>
      </c>
      <c r="C55">
        <f>C54/SQRT(8)</f>
        <v>3.4625171197244238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0.26518109055767008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77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1CD2-43F2-43C1-A250-D189E3637481}">
  <dimension ref="A1:K58"/>
  <sheetViews>
    <sheetView topLeftCell="A31" zoomScale="85" zoomScaleNormal="85" workbookViewId="0">
      <selection activeCell="C51" sqref="C51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1.9761826013793469E-3</v>
      </c>
      <c r="I4" s="33">
        <f t="shared" ref="I4:I11" si="2">(H4/B4)*100</f>
        <v>158.09460811034774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6.4727440974711309E-3</v>
      </c>
      <c r="I5" s="9">
        <f t="shared" si="2"/>
        <v>102.74196980112906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2.4689241032929535E-2</v>
      </c>
      <c r="I6" s="9">
        <f t="shared" si="2"/>
        <v>98.756964131718135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0.12083735965953946</v>
      </c>
      <c r="I7" s="9">
        <f t="shared" si="2"/>
        <v>96.669887727631561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0.29470583715376925</v>
      </c>
      <c r="I8" s="9">
        <f t="shared" si="2"/>
        <v>94.305867889206169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0.62808739715531026</v>
      </c>
      <c r="I9" s="9">
        <f t="shared" si="2"/>
        <v>100.49398354484964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2.0444191557400604</v>
      </c>
      <c r="I10" s="9">
        <f t="shared" si="2"/>
        <v>81.776766229602416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4.0861159487783425</v>
      </c>
      <c r="I11" s="9">
        <f t="shared" si="2"/>
        <v>65.37785518045348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14.817564583158596</v>
      </c>
      <c r="I12" s="9">
        <f>(H12/B12)*100</f>
        <v>118.54051666526877</v>
      </c>
    </row>
    <row r="13" spans="1:9">
      <c r="A13" s="35" t="s">
        <v>78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SLOPE(G5:G9,B5:B9)</f>
        <v>18.60141239783156</v>
      </c>
    </row>
    <row r="16" spans="1:9">
      <c r="A16" t="s">
        <v>22</v>
      </c>
      <c r="D16" s="7">
        <v>31325542.449774701</v>
      </c>
      <c r="E16" s="7">
        <v>11192937.169976801</v>
      </c>
      <c r="F16" s="14">
        <f>D16/E16</f>
        <v>2.7986883133589169</v>
      </c>
    </row>
    <row r="17" spans="1:11">
      <c r="A17" t="s">
        <v>23</v>
      </c>
      <c r="D17" s="7">
        <v>29660116.732968099</v>
      </c>
      <c r="E17" s="7">
        <v>11317715.874064401</v>
      </c>
      <c r="F17" s="14">
        <f t="shared" ref="F17:F19" si="5">D17/E17</f>
        <v>2.6206804502785777</v>
      </c>
      <c r="G17" s="15" t="s">
        <v>24</v>
      </c>
      <c r="H17" s="16">
        <f>AVERAGE(F16:F19)</f>
        <v>2.5388413642559651</v>
      </c>
      <c r="I17" s="17"/>
    </row>
    <row r="18" spans="1:11">
      <c r="A18" t="s">
        <v>25</v>
      </c>
      <c r="D18" s="7">
        <v>26837345.912452899</v>
      </c>
      <c r="E18" s="7">
        <v>11093632.615315899</v>
      </c>
      <c r="F18" s="14">
        <f t="shared" si="5"/>
        <v>2.4191666375720056</v>
      </c>
      <c r="G18" s="15" t="s">
        <v>26</v>
      </c>
      <c r="H18" s="16">
        <f>STDEV(F16:F19)</f>
        <v>0.21434328715245771</v>
      </c>
      <c r="I18" s="16"/>
    </row>
    <row r="19" spans="1:11">
      <c r="A19" t="s">
        <v>62</v>
      </c>
      <c r="D19" s="7">
        <v>26715546.038696598</v>
      </c>
      <c r="E19" s="7">
        <v>11531077.1161876</v>
      </c>
      <c r="F19" s="14">
        <f t="shared" si="5"/>
        <v>2.3168300558143593</v>
      </c>
      <c r="G19" s="15" t="s">
        <v>27</v>
      </c>
      <c r="H19" s="16">
        <f>(H18/H17)*100</f>
        <v>8.4425632168346727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43703257.7326575</v>
      </c>
      <c r="E24" s="7">
        <v>6148719.8741365997</v>
      </c>
      <c r="F24" s="23">
        <f t="shared" ref="F24:F39" si="6">D24/E24</f>
        <v>7.1077002412301784</v>
      </c>
      <c r="G24">
        <f t="shared" ref="G24:G39" si="7">F24/$G$14</f>
        <v>0.38210540625714806</v>
      </c>
      <c r="H24" s="19">
        <f t="shared" ref="H24:H39" si="8">(G24*10^-4)</f>
        <v>3.8210540625714811E-5</v>
      </c>
      <c r="I24" s="19">
        <f t="shared" ref="I24:I39" si="9">C24*(10^-6)</f>
        <v>2.3999999999999999E-6</v>
      </c>
      <c r="J24" s="20">
        <f t="shared" ref="J24:J39" si="10">H24/I24</f>
        <v>15.921058594047839</v>
      </c>
      <c r="K24" s="20">
        <f t="shared" ref="K24:K39" si="11">J24/1000</f>
        <v>1.5921058594047841E-2</v>
      </c>
    </row>
    <row r="25" spans="1:11">
      <c r="B25" t="s">
        <v>39</v>
      </c>
      <c r="C25">
        <v>2.7</v>
      </c>
      <c r="D25" s="7">
        <v>9573237.8879451603</v>
      </c>
      <c r="E25" s="7">
        <v>7141414.4521596404</v>
      </c>
      <c r="F25" s="23">
        <f t="shared" si="6"/>
        <v>1.340524058934867</v>
      </c>
      <c r="G25">
        <f t="shared" si="7"/>
        <v>7.2065713627806949E-2</v>
      </c>
      <c r="H25" s="19">
        <f t="shared" si="8"/>
        <v>7.2065713627806949E-6</v>
      </c>
      <c r="I25" s="19">
        <f t="shared" si="9"/>
        <v>2.7E-6</v>
      </c>
      <c r="J25" s="20">
        <f t="shared" si="10"/>
        <v>2.6691005047335907</v>
      </c>
      <c r="K25" s="20">
        <f t="shared" si="11"/>
        <v>2.6691005047335906E-3</v>
      </c>
    </row>
    <row r="26" spans="1:11">
      <c r="B26" t="s">
        <v>40</v>
      </c>
      <c r="C26">
        <v>1.4</v>
      </c>
      <c r="D26" s="7">
        <v>6692703.5975963501</v>
      </c>
      <c r="E26" s="7">
        <v>12477640.216685699</v>
      </c>
      <c r="F26" s="23">
        <f t="shared" si="6"/>
        <v>0.53637574744674443</v>
      </c>
      <c r="G26">
        <f t="shared" si="7"/>
        <v>2.8835216163976444E-2</v>
      </c>
      <c r="H26" s="19">
        <f t="shared" si="8"/>
        <v>2.8835216163976443E-6</v>
      </c>
      <c r="I26" s="19">
        <f t="shared" si="9"/>
        <v>1.3999999999999999E-6</v>
      </c>
      <c r="J26" s="20">
        <f t="shared" si="10"/>
        <v>2.0596582974268891</v>
      </c>
      <c r="K26" s="20">
        <f t="shared" si="11"/>
        <v>2.0596582974268889E-3</v>
      </c>
    </row>
    <row r="27" spans="1:11">
      <c r="B27" t="s">
        <v>41</v>
      </c>
      <c r="C27">
        <v>1.7</v>
      </c>
      <c r="D27" s="7">
        <v>8772171.9382853992</v>
      </c>
      <c r="E27" s="7">
        <v>8111899.9828903396</v>
      </c>
      <c r="F27" s="23">
        <f t="shared" si="6"/>
        <v>1.0813954753864949</v>
      </c>
      <c r="G27">
        <f t="shared" si="7"/>
        <v>5.8135127175211569E-2</v>
      </c>
      <c r="H27" s="19">
        <f t="shared" si="8"/>
        <v>5.8135127175211571E-6</v>
      </c>
      <c r="I27" s="19">
        <f t="shared" si="9"/>
        <v>1.6999999999999998E-6</v>
      </c>
      <c r="J27" s="20">
        <f t="shared" si="10"/>
        <v>3.4197133632477397</v>
      </c>
      <c r="K27" s="20">
        <f t="shared" si="11"/>
        <v>3.4197133632477396E-3</v>
      </c>
    </row>
    <row r="28" spans="1:11">
      <c r="B28" t="s">
        <v>42</v>
      </c>
      <c r="C28">
        <v>2.2000000000000002</v>
      </c>
      <c r="D28" s="7">
        <v>5399072.8905883897</v>
      </c>
      <c r="E28" s="7">
        <v>7984908.4507782003</v>
      </c>
      <c r="F28" s="23">
        <f t="shared" si="6"/>
        <v>0.67615964840050258</v>
      </c>
      <c r="G28">
        <f t="shared" si="7"/>
        <v>3.6349909025151506E-2</v>
      </c>
      <c r="H28" s="19">
        <f t="shared" si="8"/>
        <v>3.6349909025151508E-6</v>
      </c>
      <c r="I28" s="19">
        <f t="shared" si="9"/>
        <v>2.2000000000000001E-6</v>
      </c>
      <c r="J28" s="20">
        <f t="shared" si="10"/>
        <v>1.6522685920523412</v>
      </c>
      <c r="K28" s="20">
        <f t="shared" si="11"/>
        <v>1.6522685920523413E-3</v>
      </c>
    </row>
    <row r="29" spans="1:11">
      <c r="B29" t="s">
        <v>43</v>
      </c>
      <c r="C29">
        <v>2.2000000000000002</v>
      </c>
      <c r="D29" s="7">
        <v>46374906.457941703</v>
      </c>
      <c r="E29" s="7">
        <v>15517035.7038287</v>
      </c>
      <c r="F29" s="23">
        <f t="shared" si="6"/>
        <v>2.9886446962610957</v>
      </c>
      <c r="G29">
        <f t="shared" si="7"/>
        <v>0.16066762202473905</v>
      </c>
      <c r="H29" s="19">
        <f t="shared" si="8"/>
        <v>1.6066762202473905E-5</v>
      </c>
      <c r="I29" s="19">
        <f t="shared" si="9"/>
        <v>2.2000000000000001E-6</v>
      </c>
      <c r="J29" s="20">
        <f t="shared" si="10"/>
        <v>7.3030737283972291</v>
      </c>
      <c r="K29" s="20">
        <f t="shared" si="11"/>
        <v>7.303073728397229E-3</v>
      </c>
    </row>
    <row r="30" spans="1:11">
      <c r="B30" t="s">
        <v>44</v>
      </c>
      <c r="C30">
        <v>2.7</v>
      </c>
      <c r="D30" s="7">
        <v>4448997.3826905796</v>
      </c>
      <c r="E30" s="7">
        <v>6155752.73467262</v>
      </c>
      <c r="F30" s="23">
        <f t="shared" si="6"/>
        <v>0.72273815639659378</v>
      </c>
      <c r="G30">
        <f t="shared" si="7"/>
        <v>3.8853939740664326E-2</v>
      </c>
      <c r="H30" s="19">
        <f t="shared" si="8"/>
        <v>3.8853939740664324E-6</v>
      </c>
      <c r="I30" s="19">
        <f t="shared" si="9"/>
        <v>2.7E-6</v>
      </c>
      <c r="J30" s="20">
        <f t="shared" si="10"/>
        <v>1.4390348052097899</v>
      </c>
      <c r="K30" s="20">
        <f t="shared" si="11"/>
        <v>1.43903480520979E-3</v>
      </c>
    </row>
    <row r="31" spans="1:11">
      <c r="B31" t="s">
        <v>45</v>
      </c>
      <c r="C31">
        <v>2</v>
      </c>
      <c r="D31" s="7">
        <v>60883771.0918222</v>
      </c>
      <c r="E31" s="7">
        <v>11397240.2912235</v>
      </c>
      <c r="F31" s="23">
        <f t="shared" si="6"/>
        <v>5.3419748584844742</v>
      </c>
      <c r="G31">
        <f t="shared" si="7"/>
        <v>0.28718114217537638</v>
      </c>
      <c r="H31" s="19">
        <f t="shared" si="8"/>
        <v>2.8718114217537638E-5</v>
      </c>
      <c r="I31" s="19">
        <f t="shared" si="9"/>
        <v>1.9999999999999999E-6</v>
      </c>
      <c r="J31" s="20">
        <f t="shared" si="10"/>
        <v>14.35905710876882</v>
      </c>
      <c r="K31" s="20">
        <f t="shared" si="11"/>
        <v>1.435905710876882E-2</v>
      </c>
    </row>
    <row r="32" spans="1:11">
      <c r="B32" t="s">
        <v>46</v>
      </c>
      <c r="C32">
        <v>1.4</v>
      </c>
      <c r="D32" s="7">
        <v>33852506.2183429</v>
      </c>
      <c r="E32" s="7">
        <v>14318073.3927208</v>
      </c>
      <c r="F32" s="23">
        <f t="shared" si="6"/>
        <v>2.3643199255811371</v>
      </c>
      <c r="G32">
        <f t="shared" si="7"/>
        <v>0.12710432278017531</v>
      </c>
      <c r="H32" s="19">
        <f t="shared" si="8"/>
        <v>1.2710432278017532E-5</v>
      </c>
      <c r="I32" s="19">
        <f t="shared" si="9"/>
        <v>1.3999999999999999E-6</v>
      </c>
      <c r="J32" s="20">
        <f t="shared" si="10"/>
        <v>9.0788801985839509</v>
      </c>
      <c r="K32" s="20">
        <f t="shared" si="11"/>
        <v>9.0788801985839506E-3</v>
      </c>
    </row>
    <row r="33" spans="1:11">
      <c r="B33" t="s">
        <v>47</v>
      </c>
      <c r="C33">
        <v>2.2999999999999998</v>
      </c>
      <c r="D33" s="7">
        <v>16148538.9043091</v>
      </c>
      <c r="E33" s="7">
        <v>7411767.1227050703</v>
      </c>
      <c r="F33" s="23">
        <f t="shared" si="6"/>
        <v>2.1787704115581241</v>
      </c>
      <c r="G33">
        <f t="shared" si="7"/>
        <v>0.11712929991338249</v>
      </c>
      <c r="H33" s="19">
        <f t="shared" si="8"/>
        <v>1.1712929991338249E-5</v>
      </c>
      <c r="I33" s="19">
        <f t="shared" si="9"/>
        <v>2.2999999999999996E-6</v>
      </c>
      <c r="J33" s="20">
        <f t="shared" si="10"/>
        <v>5.0925782571035878</v>
      </c>
      <c r="K33" s="20">
        <f t="shared" si="11"/>
        <v>5.0925782571035879E-3</v>
      </c>
    </row>
    <row r="34" spans="1:11">
      <c r="B34" t="s">
        <v>48</v>
      </c>
      <c r="C34">
        <v>2.8</v>
      </c>
      <c r="D34" s="7">
        <v>11427944.838439001</v>
      </c>
      <c r="E34" s="7">
        <v>6532056.2638068199</v>
      </c>
      <c r="F34" s="23">
        <f t="shared" si="6"/>
        <v>1.7495172081966888</v>
      </c>
      <c r="G34">
        <f t="shared" si="7"/>
        <v>9.4052923013557665E-2</v>
      </c>
      <c r="H34" s="19">
        <f t="shared" si="8"/>
        <v>9.4052923013557669E-6</v>
      </c>
      <c r="I34" s="19">
        <f t="shared" si="9"/>
        <v>2.7999999999999999E-6</v>
      </c>
      <c r="J34" s="20">
        <f t="shared" si="10"/>
        <v>3.3590329647699169</v>
      </c>
      <c r="K34" s="20">
        <f t="shared" si="11"/>
        <v>3.3590329647699168E-3</v>
      </c>
    </row>
    <row r="35" spans="1:11">
      <c r="B35" t="s">
        <v>49</v>
      </c>
      <c r="C35">
        <v>2.7</v>
      </c>
      <c r="D35" s="7">
        <v>30382360.539498601</v>
      </c>
      <c r="E35" s="7">
        <v>6828446.8679702701</v>
      </c>
      <c r="F35" s="23">
        <f t="shared" si="6"/>
        <v>4.4493808221619275</v>
      </c>
      <c r="G35">
        <f t="shared" si="7"/>
        <v>0.23919585927145023</v>
      </c>
      <c r="H35" s="19">
        <f t="shared" si="8"/>
        <v>2.3919585927145025E-5</v>
      </c>
      <c r="I35" s="19">
        <f t="shared" si="9"/>
        <v>2.7E-6</v>
      </c>
      <c r="J35" s="20">
        <f t="shared" si="10"/>
        <v>8.8591058989426017</v>
      </c>
      <c r="K35" s="20">
        <f t="shared" si="11"/>
        <v>8.8591058989426017E-3</v>
      </c>
    </row>
    <row r="36" spans="1:11">
      <c r="B36" t="s">
        <v>50</v>
      </c>
      <c r="C36">
        <v>1</v>
      </c>
      <c r="D36" s="7">
        <v>1913328.46117516</v>
      </c>
      <c r="E36" s="7">
        <v>10788631.622669499</v>
      </c>
      <c r="F36" s="23">
        <f t="shared" si="6"/>
        <v>0.1773467227442263</v>
      </c>
      <c r="G36">
        <f t="shared" si="7"/>
        <v>9.5340460687221955E-3</v>
      </c>
      <c r="H36" s="19">
        <f t="shared" si="8"/>
        <v>9.5340460687221961E-7</v>
      </c>
      <c r="I36" s="19">
        <f t="shared" si="9"/>
        <v>9.9999999999999995E-7</v>
      </c>
      <c r="J36" s="20">
        <f t="shared" si="10"/>
        <v>0.95340460687221962</v>
      </c>
      <c r="K36" s="20">
        <f t="shared" si="11"/>
        <v>9.5340460687221961E-4</v>
      </c>
    </row>
    <row r="37" spans="1:11">
      <c r="B37" t="s">
        <v>51</v>
      </c>
      <c r="C37">
        <v>2.8</v>
      </c>
      <c r="D37" s="7">
        <v>12114897.7668678</v>
      </c>
      <c r="E37" s="7">
        <v>6296605.1653266698</v>
      </c>
      <c r="F37" s="23">
        <f t="shared" si="6"/>
        <v>1.9240364369010383</v>
      </c>
      <c r="G37">
        <f t="shared" si="7"/>
        <v>0.10343496481618411</v>
      </c>
      <c r="H37" s="19">
        <f t="shared" si="8"/>
        <v>1.0343496481618412E-5</v>
      </c>
      <c r="I37" s="19">
        <f t="shared" si="9"/>
        <v>2.7999999999999999E-6</v>
      </c>
      <c r="J37" s="20">
        <f t="shared" si="10"/>
        <v>3.6941058862922902</v>
      </c>
      <c r="K37" s="20">
        <f t="shared" si="11"/>
        <v>3.69410588629229E-3</v>
      </c>
    </row>
    <row r="38" spans="1:11">
      <c r="B38" t="s">
        <v>52</v>
      </c>
      <c r="C38">
        <v>1.4</v>
      </c>
      <c r="D38" s="7">
        <v>4406978.6765342103</v>
      </c>
      <c r="E38" s="7">
        <v>8879905.1388536692</v>
      </c>
      <c r="F38" s="23">
        <f t="shared" si="6"/>
        <v>0.49628668410562765</v>
      </c>
      <c r="G38">
        <f t="shared" si="7"/>
        <v>2.6680053830938223E-2</v>
      </c>
      <c r="H38" s="19">
        <f t="shared" si="8"/>
        <v>2.6680053830938223E-6</v>
      </c>
      <c r="I38" s="19">
        <f t="shared" si="9"/>
        <v>1.3999999999999999E-6</v>
      </c>
      <c r="J38" s="20">
        <f t="shared" si="10"/>
        <v>1.9057181307813018</v>
      </c>
      <c r="K38" s="20">
        <f t="shared" si="11"/>
        <v>1.9057181307813018E-3</v>
      </c>
    </row>
    <row r="39" spans="1:11">
      <c r="B39" t="s">
        <v>53</v>
      </c>
      <c r="C39">
        <v>1.4</v>
      </c>
      <c r="D39" s="7">
        <v>26995179.234977599</v>
      </c>
      <c r="E39" s="7">
        <v>12010794.2863493</v>
      </c>
      <c r="F39" s="23">
        <f t="shared" si="6"/>
        <v>2.2475765208682819</v>
      </c>
      <c r="G39">
        <f t="shared" si="7"/>
        <v>0.12082827221928001</v>
      </c>
      <c r="H39" s="19">
        <f t="shared" si="8"/>
        <v>1.2082827221928002E-5</v>
      </c>
      <c r="I39" s="19">
        <f t="shared" si="9"/>
        <v>1.3999999999999999E-6</v>
      </c>
      <c r="J39" s="20">
        <f t="shared" si="10"/>
        <v>8.6305908728057155</v>
      </c>
      <c r="K39" s="20">
        <f t="shared" si="11"/>
        <v>8.6305908728057153E-3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15.921058594047839</v>
      </c>
      <c r="C44" s="28">
        <f>J25</f>
        <v>2.6691005047335907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2.0596582974268891</v>
      </c>
      <c r="C45" s="28">
        <f>J27</f>
        <v>3.4197133632477397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1.6522685920523412</v>
      </c>
      <c r="C46" s="28">
        <f>J29</f>
        <v>7.3030737283972291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1.4390348052097899</v>
      </c>
      <c r="C47" s="28">
        <f>J31</f>
        <v>14.35905710876882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9.0788801985839509</v>
      </c>
      <c r="C48" s="28">
        <f>J33</f>
        <v>5.0925782571035878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3.3590329647699169</v>
      </c>
      <c r="C49" s="28">
        <f>J35</f>
        <v>8.8591058989426017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0.95340460687221962</v>
      </c>
      <c r="C50" s="31">
        <f>J37</f>
        <v>3.6941058862922902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1.9057181307813018</v>
      </c>
      <c r="C51" s="28">
        <f>J39</f>
        <v>8.6305908728057155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4.5461320237180312</v>
      </c>
      <c r="C53" s="20">
        <f>AVERAGE(C44:C51)</f>
        <v>6.7534157025364472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5.2838634508229658</v>
      </c>
      <c r="C54" s="20">
        <f>STDEV(C44:C51)</f>
        <v>3.891723497420208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1.8681278384703353</v>
      </c>
      <c r="C55">
        <f>C54/SQRT(8)</f>
        <v>1.3759320377644282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0.45498282084138575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77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432CE-F0A7-4035-B073-C063DB16A9ED}">
  <dimension ref="A1:K58"/>
  <sheetViews>
    <sheetView topLeftCell="A26" zoomScale="85" zoomScaleNormal="85" workbookViewId="0">
      <selection activeCell="B44" sqref="B44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2.1007318213802336E-3</v>
      </c>
      <c r="I4" s="9">
        <f t="shared" ref="I4:I11" si="2">(H4/B4)*100</f>
        <v>168.05854571041868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6.8806898146546915E-3</v>
      </c>
      <c r="I5" s="33">
        <f t="shared" si="2"/>
        <v>109.21729864531255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2.6245284341335821E-2</v>
      </c>
      <c r="I6" s="33">
        <f t="shared" si="2"/>
        <v>104.98113736534327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0.12845315330232196</v>
      </c>
      <c r="I7" s="33">
        <f t="shared" si="2"/>
        <v>102.76252264185757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0.31327971900132245</v>
      </c>
      <c r="I8" s="33">
        <f t="shared" si="2"/>
        <v>100.24951008042318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0.66767270438019888</v>
      </c>
      <c r="I9" s="9">
        <f t="shared" si="2"/>
        <v>106.82763270083183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2.1732689953371538</v>
      </c>
      <c r="I10" s="9">
        <f t="shared" si="2"/>
        <v>86.930759813486148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4.3436440506340643</v>
      </c>
      <c r="I11" s="9">
        <f t="shared" si="2"/>
        <v>69.498304810145029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15.751443927029463</v>
      </c>
      <c r="I12" s="9">
        <f>(H12/B12)*100</f>
        <v>126.0115514162357</v>
      </c>
    </row>
    <row r="13" spans="1:9">
      <c r="A13" s="35" t="s">
        <v>78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SLOPE(G5:G8,B5:B8)</f>
        <v>17.498562723501138</v>
      </c>
    </row>
    <row r="16" spans="1:9">
      <c r="A16" t="s">
        <v>22</v>
      </c>
      <c r="D16" s="7">
        <v>13462979.1192938</v>
      </c>
      <c r="E16" s="7">
        <v>11192937.169976801</v>
      </c>
      <c r="F16" s="14">
        <f>D16/E16</f>
        <v>1.2028102110146754</v>
      </c>
    </row>
    <row r="17" spans="1:11">
      <c r="A17" t="s">
        <v>23</v>
      </c>
      <c r="D17" s="7">
        <v>13257559.4073458</v>
      </c>
      <c r="E17" s="7">
        <v>11317715.874064401</v>
      </c>
      <c r="F17" s="14">
        <f t="shared" ref="F17:F19" si="5">D17/E17</f>
        <v>1.1713988542270026</v>
      </c>
      <c r="G17" s="15" t="s">
        <v>24</v>
      </c>
      <c r="H17" s="16">
        <f>AVERAGE(F16:F19)</f>
        <v>1.1065322582854302</v>
      </c>
      <c r="I17" s="17"/>
    </row>
    <row r="18" spans="1:11">
      <c r="A18" t="s">
        <v>25</v>
      </c>
      <c r="D18" s="7">
        <v>11017006.8515437</v>
      </c>
      <c r="E18" s="7">
        <v>11093632.615315899</v>
      </c>
      <c r="F18" s="14">
        <f t="shared" si="5"/>
        <v>0.99309281581342357</v>
      </c>
      <c r="G18" s="15" t="s">
        <v>26</v>
      </c>
      <c r="H18" s="16">
        <f>STDEV(F16:F19)</f>
        <v>9.7675318814566384E-2</v>
      </c>
      <c r="I18" s="16"/>
    </row>
    <row r="19" spans="1:11">
      <c r="A19" t="s">
        <v>62</v>
      </c>
      <c r="D19" s="7">
        <v>12209417.5434241</v>
      </c>
      <c r="E19" s="7">
        <v>11531077.1161876</v>
      </c>
      <c r="F19" s="14">
        <f t="shared" si="5"/>
        <v>1.058827152086619</v>
      </c>
      <c r="G19" s="15" t="s">
        <v>27</v>
      </c>
      <c r="H19" s="16">
        <f>(H18/H17)*100</f>
        <v>8.8271551130297929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21463989.3451606</v>
      </c>
      <c r="E24" s="7">
        <v>6148719.8741365997</v>
      </c>
      <c r="F24" s="23">
        <f t="shared" ref="F24:F39" si="6">D24/E24</f>
        <v>3.4908061815345852</v>
      </c>
      <c r="G24">
        <f t="shared" ref="G24:G39" si="7">F24/$G$14</f>
        <v>0.19949102315965181</v>
      </c>
      <c r="H24" s="19">
        <f t="shared" ref="H24:H39" si="8">(G24*10^-4)</f>
        <v>1.9949102315965181E-5</v>
      </c>
      <c r="I24" s="19">
        <f t="shared" ref="I24:I39" si="9">C24*(10^-6)</f>
        <v>2.3999999999999999E-6</v>
      </c>
      <c r="J24" s="20">
        <f t="shared" ref="J24:J39" si="10">H24/I24</f>
        <v>8.3121259649854924</v>
      </c>
      <c r="K24" s="20">
        <f t="shared" ref="K24:K39" si="11">J24/1000</f>
        <v>8.3121259649854926E-3</v>
      </c>
    </row>
    <row r="25" spans="1:11">
      <c r="B25" t="s">
        <v>39</v>
      </c>
      <c r="C25">
        <v>2.7</v>
      </c>
      <c r="D25" s="7">
        <v>5315558.3985587703</v>
      </c>
      <c r="E25" s="7">
        <v>7141414.4521596404</v>
      </c>
      <c r="F25" s="23">
        <f t="shared" si="6"/>
        <v>0.74432851281321288</v>
      </c>
      <c r="G25">
        <f t="shared" si="7"/>
        <v>4.2536551405650908E-2</v>
      </c>
      <c r="H25" s="19">
        <f t="shared" si="8"/>
        <v>4.2536551405650912E-6</v>
      </c>
      <c r="I25" s="19">
        <f t="shared" si="9"/>
        <v>2.7E-6</v>
      </c>
      <c r="J25" s="20">
        <f t="shared" si="10"/>
        <v>1.5754278298389226</v>
      </c>
      <c r="K25" s="20">
        <f t="shared" si="11"/>
        <v>1.5754278298389225E-3</v>
      </c>
    </row>
    <row r="26" spans="1:11">
      <c r="B26" t="s">
        <v>40</v>
      </c>
      <c r="C26">
        <v>1.4</v>
      </c>
      <c r="D26" s="7">
        <v>4450255.2979693897</v>
      </c>
      <c r="E26" s="7">
        <v>12477640.216685699</v>
      </c>
      <c r="F26" s="23">
        <f t="shared" si="6"/>
        <v>0.35665840821554501</v>
      </c>
      <c r="G26">
        <f t="shared" si="7"/>
        <v>2.0382154457551031E-2</v>
      </c>
      <c r="H26" s="19">
        <f t="shared" si="8"/>
        <v>2.038215445755103E-6</v>
      </c>
      <c r="I26" s="19">
        <f t="shared" si="9"/>
        <v>1.3999999999999999E-6</v>
      </c>
      <c r="J26" s="20">
        <f t="shared" si="10"/>
        <v>1.4558681755393594</v>
      </c>
      <c r="K26" s="20">
        <f t="shared" si="11"/>
        <v>1.4558681755393594E-3</v>
      </c>
    </row>
    <row r="27" spans="1:11">
      <c r="B27" t="s">
        <v>41</v>
      </c>
      <c r="C27">
        <v>1.7</v>
      </c>
      <c r="D27" s="7">
        <v>3973767.8089779299</v>
      </c>
      <c r="E27" s="7">
        <v>8111899.9828903396</v>
      </c>
      <c r="F27" s="23">
        <f t="shared" si="6"/>
        <v>0.48986893543552323</v>
      </c>
      <c r="G27">
        <f t="shared" si="7"/>
        <v>2.7994809812443244E-2</v>
      </c>
      <c r="H27" s="19">
        <f t="shared" si="8"/>
        <v>2.7994809812443245E-6</v>
      </c>
      <c r="I27" s="19">
        <f t="shared" si="9"/>
        <v>1.6999999999999998E-6</v>
      </c>
      <c r="J27" s="20">
        <f t="shared" si="10"/>
        <v>1.6467535183790145</v>
      </c>
      <c r="K27" s="20">
        <f t="shared" si="11"/>
        <v>1.6467535183790146E-3</v>
      </c>
    </row>
    <row r="28" spans="1:11">
      <c r="B28" t="s">
        <v>42</v>
      </c>
      <c r="C28">
        <v>2.2000000000000002</v>
      </c>
      <c r="D28" s="7">
        <v>2899703.1630958901</v>
      </c>
      <c r="E28" s="7">
        <v>7984908.4507782003</v>
      </c>
      <c r="F28" s="23">
        <f t="shared" si="6"/>
        <v>0.36314795353893986</v>
      </c>
      <c r="G28">
        <f t="shared" si="7"/>
        <v>2.0753016077784514E-2</v>
      </c>
      <c r="H28" s="19">
        <f t="shared" si="8"/>
        <v>2.0753016077784515E-6</v>
      </c>
      <c r="I28" s="19">
        <f t="shared" si="9"/>
        <v>2.2000000000000001E-6</v>
      </c>
      <c r="J28" s="20">
        <f t="shared" si="10"/>
        <v>0.94331891262656886</v>
      </c>
      <c r="K28" s="20">
        <f t="shared" si="11"/>
        <v>9.4331891262656889E-4</v>
      </c>
    </row>
    <row r="29" spans="1:11">
      <c r="B29" t="s">
        <v>43</v>
      </c>
      <c r="C29">
        <v>2.2000000000000002</v>
      </c>
      <c r="D29" s="7">
        <v>20138812.016409598</v>
      </c>
      <c r="E29" s="7">
        <v>15517035.7038287</v>
      </c>
      <c r="F29" s="23">
        <f t="shared" si="6"/>
        <v>1.2978517547291919</v>
      </c>
      <c r="G29">
        <f t="shared" si="7"/>
        <v>7.4169048923437286E-2</v>
      </c>
      <c r="H29" s="19">
        <f t="shared" si="8"/>
        <v>7.416904892343729E-6</v>
      </c>
      <c r="I29" s="19">
        <f t="shared" si="9"/>
        <v>2.2000000000000001E-6</v>
      </c>
      <c r="J29" s="20">
        <f t="shared" si="10"/>
        <v>3.3713204056107857</v>
      </c>
      <c r="K29" s="20">
        <f t="shared" si="11"/>
        <v>3.3713204056107855E-3</v>
      </c>
    </row>
    <row r="30" spans="1:11">
      <c r="B30" t="s">
        <v>44</v>
      </c>
      <c r="C30">
        <v>2.7</v>
      </c>
      <c r="D30" s="7">
        <v>2254352.4926284002</v>
      </c>
      <c r="E30" s="7">
        <v>6155752.73467262</v>
      </c>
      <c r="F30" s="23">
        <f t="shared" si="6"/>
        <v>0.3662188183632904</v>
      </c>
      <c r="G30">
        <f t="shared" si="7"/>
        <v>2.0928508480953505E-2</v>
      </c>
      <c r="H30" s="19">
        <f t="shared" si="8"/>
        <v>2.0928508480953504E-6</v>
      </c>
      <c r="I30" s="19">
        <f t="shared" si="9"/>
        <v>2.7E-6</v>
      </c>
      <c r="J30" s="20">
        <f t="shared" si="10"/>
        <v>0.77512994373901867</v>
      </c>
      <c r="K30" s="20">
        <f t="shared" si="11"/>
        <v>7.7512994373901863E-4</v>
      </c>
    </row>
    <row r="31" spans="1:11">
      <c r="B31" t="s">
        <v>45</v>
      </c>
      <c r="C31">
        <v>2</v>
      </c>
      <c r="D31" s="7">
        <v>26270148.408237401</v>
      </c>
      <c r="E31" s="7">
        <v>11397240.2912235</v>
      </c>
      <c r="F31" s="23">
        <f t="shared" si="6"/>
        <v>2.304956966509415</v>
      </c>
      <c r="G31">
        <f t="shared" si="7"/>
        <v>0.13172264504980075</v>
      </c>
      <c r="H31" s="19">
        <f t="shared" si="8"/>
        <v>1.3172264504980075E-5</v>
      </c>
      <c r="I31" s="19">
        <f t="shared" si="9"/>
        <v>1.9999999999999999E-6</v>
      </c>
      <c r="J31" s="20">
        <f t="shared" si="10"/>
        <v>6.5861322524900379</v>
      </c>
      <c r="K31" s="20">
        <f t="shared" si="11"/>
        <v>6.5861322524900382E-3</v>
      </c>
    </row>
    <row r="32" spans="1:11">
      <c r="B32" t="s">
        <v>46</v>
      </c>
      <c r="C32">
        <v>1.4</v>
      </c>
      <c r="D32" s="7">
        <v>11339231.820082599</v>
      </c>
      <c r="E32" s="7">
        <v>14318073.3927208</v>
      </c>
      <c r="F32" s="23">
        <f t="shared" si="6"/>
        <v>0.79195234645517176</v>
      </c>
      <c r="G32">
        <f t="shared" si="7"/>
        <v>4.5258136852094379E-2</v>
      </c>
      <c r="H32" s="19">
        <f t="shared" si="8"/>
        <v>4.5258136852094377E-6</v>
      </c>
      <c r="I32" s="19">
        <f t="shared" si="9"/>
        <v>1.3999999999999999E-6</v>
      </c>
      <c r="J32" s="20">
        <f t="shared" si="10"/>
        <v>3.2327240608638843</v>
      </c>
      <c r="K32" s="20">
        <f t="shared" si="11"/>
        <v>3.2327240608638844E-3</v>
      </c>
    </row>
    <row r="33" spans="1:11">
      <c r="B33" t="s">
        <v>47</v>
      </c>
      <c r="C33">
        <v>2.2999999999999998</v>
      </c>
      <c r="D33" s="7">
        <v>5427881.4358696202</v>
      </c>
      <c r="E33" s="7">
        <v>7411767.1227050703</v>
      </c>
      <c r="F33" s="23">
        <f t="shared" si="6"/>
        <v>0.73233297080286675</v>
      </c>
      <c r="G33">
        <f t="shared" si="7"/>
        <v>4.1851035560727501E-2</v>
      </c>
      <c r="H33" s="19">
        <f t="shared" si="8"/>
        <v>4.1851035560727505E-6</v>
      </c>
      <c r="I33" s="19">
        <f t="shared" si="9"/>
        <v>2.2999999999999996E-6</v>
      </c>
      <c r="J33" s="20">
        <f t="shared" si="10"/>
        <v>1.8196102417707614</v>
      </c>
      <c r="K33" s="20">
        <f t="shared" si="11"/>
        <v>1.8196102417707613E-3</v>
      </c>
    </row>
    <row r="34" spans="1:11">
      <c r="B34" t="s">
        <v>48</v>
      </c>
      <c r="C34">
        <v>2.8</v>
      </c>
      <c r="D34" s="7">
        <v>5603391.1835701903</v>
      </c>
      <c r="E34" s="7">
        <v>6532056.2638068199</v>
      </c>
      <c r="F34" s="23">
        <f t="shared" si="6"/>
        <v>0.85782959565394001</v>
      </c>
      <c r="G34">
        <f t="shared" si="7"/>
        <v>4.9022860289082315E-2</v>
      </c>
      <c r="H34" s="19">
        <f t="shared" si="8"/>
        <v>4.9022860289082321E-6</v>
      </c>
      <c r="I34" s="19">
        <f t="shared" si="9"/>
        <v>2.7999999999999999E-6</v>
      </c>
      <c r="J34" s="20">
        <f t="shared" si="10"/>
        <v>1.7508164388957972</v>
      </c>
      <c r="K34" s="20">
        <f t="shared" si="11"/>
        <v>1.7508164388957972E-3</v>
      </c>
    </row>
    <row r="35" spans="1:11">
      <c r="B35" t="s">
        <v>49</v>
      </c>
      <c r="C35">
        <v>2.7</v>
      </c>
      <c r="D35" s="7">
        <v>8668900.0381634999</v>
      </c>
      <c r="E35" s="7">
        <v>6828446.8679702701</v>
      </c>
      <c r="F35" s="23">
        <f t="shared" si="6"/>
        <v>1.2695273472546325</v>
      </c>
      <c r="G35">
        <f t="shared" si="7"/>
        <v>7.2550378411914709E-2</v>
      </c>
      <c r="H35" s="19">
        <f t="shared" si="8"/>
        <v>7.2550378411914713E-6</v>
      </c>
      <c r="I35" s="19">
        <f t="shared" si="9"/>
        <v>2.7E-6</v>
      </c>
      <c r="J35" s="20">
        <f t="shared" si="10"/>
        <v>2.6870510522931377</v>
      </c>
      <c r="K35" s="20">
        <f t="shared" si="11"/>
        <v>2.6870510522931375E-3</v>
      </c>
    </row>
    <row r="36" spans="1:11">
      <c r="B36" t="s">
        <v>50</v>
      </c>
      <c r="C36">
        <v>1</v>
      </c>
      <c r="D36" s="7">
        <v>1291005.7369613701</v>
      </c>
      <c r="E36" s="7">
        <v>10788631.622669499</v>
      </c>
      <c r="F36" s="23">
        <f t="shared" si="6"/>
        <v>0.11966352936257994</v>
      </c>
      <c r="G36">
        <f t="shared" si="7"/>
        <v>6.838477608327679E-3</v>
      </c>
      <c r="H36" s="19">
        <f t="shared" si="8"/>
        <v>6.8384776083276791E-7</v>
      </c>
      <c r="I36" s="19">
        <f t="shared" si="9"/>
        <v>9.9999999999999995E-7</v>
      </c>
      <c r="J36" s="20">
        <f t="shared" si="10"/>
        <v>0.68384776083276799</v>
      </c>
      <c r="K36" s="20">
        <f t="shared" si="11"/>
        <v>6.83847760832768E-4</v>
      </c>
    </row>
    <row r="37" spans="1:11">
      <c r="B37" t="s">
        <v>51</v>
      </c>
      <c r="C37">
        <v>2.8</v>
      </c>
      <c r="D37" s="7">
        <v>5077529.6393275801</v>
      </c>
      <c r="E37" s="7">
        <v>6296605.1653266698</v>
      </c>
      <c r="F37" s="23">
        <f t="shared" si="6"/>
        <v>0.80639161993003194</v>
      </c>
      <c r="G37">
        <f t="shared" si="7"/>
        <v>4.6083305964724854E-2</v>
      </c>
      <c r="H37" s="19">
        <f t="shared" si="8"/>
        <v>4.6083305964724852E-6</v>
      </c>
      <c r="I37" s="19">
        <f t="shared" si="9"/>
        <v>2.7999999999999999E-6</v>
      </c>
      <c r="J37" s="20">
        <f t="shared" si="10"/>
        <v>1.6458323558830306</v>
      </c>
      <c r="K37" s="20">
        <f t="shared" si="11"/>
        <v>1.6458323558830306E-3</v>
      </c>
    </row>
    <row r="38" spans="1:11">
      <c r="B38" t="s">
        <v>52</v>
      </c>
      <c r="C38">
        <v>1.4</v>
      </c>
      <c r="D38" s="7">
        <v>1871495.4984508301</v>
      </c>
      <c r="E38" s="7">
        <v>8879905.1388536692</v>
      </c>
      <c r="F38" s="23">
        <f t="shared" si="6"/>
        <v>0.21075624898988804</v>
      </c>
      <c r="G38">
        <f t="shared" si="7"/>
        <v>1.204420341945202E-2</v>
      </c>
      <c r="H38" s="19">
        <f t="shared" si="8"/>
        <v>1.204420341945202E-6</v>
      </c>
      <c r="I38" s="19">
        <f t="shared" si="9"/>
        <v>1.3999999999999999E-6</v>
      </c>
      <c r="J38" s="20">
        <f t="shared" si="10"/>
        <v>0.86030024424657292</v>
      </c>
      <c r="K38" s="20">
        <f t="shared" si="11"/>
        <v>8.6030024424657288E-4</v>
      </c>
    </row>
    <row r="39" spans="1:11">
      <c r="B39" t="s">
        <v>53</v>
      </c>
      <c r="C39">
        <v>1.4</v>
      </c>
      <c r="D39" s="7">
        <v>13973242.974359799</v>
      </c>
      <c r="E39" s="7">
        <v>12010794.2863493</v>
      </c>
      <c r="F39" s="23">
        <f t="shared" si="6"/>
        <v>1.1633904170884761</v>
      </c>
      <c r="G39">
        <f t="shared" si="7"/>
        <v>6.6484912816639791E-2</v>
      </c>
      <c r="H39" s="19">
        <f t="shared" si="8"/>
        <v>6.6484912816639798E-6</v>
      </c>
      <c r="I39" s="19">
        <f t="shared" si="9"/>
        <v>1.3999999999999999E-6</v>
      </c>
      <c r="J39" s="20">
        <f t="shared" si="10"/>
        <v>4.7489223440456998</v>
      </c>
      <c r="K39" s="20">
        <f t="shared" si="11"/>
        <v>4.7489223440457E-3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42">
        <f>J24</f>
        <v>8.3121259649854924</v>
      </c>
      <c r="C44" s="28">
        <f>J25</f>
        <v>1.5754278298389226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1.4558681755393594</v>
      </c>
      <c r="C45" s="28">
        <f>J27</f>
        <v>1.6467535183790145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0.94331891262656886</v>
      </c>
      <c r="C46" s="28">
        <f>J29</f>
        <v>3.3713204056107857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0.77512994373901867</v>
      </c>
      <c r="C47" s="28">
        <f>J31</f>
        <v>6.5861322524900379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3.2327240608638843</v>
      </c>
      <c r="C48" s="28">
        <f>J33</f>
        <v>1.8196102417707614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1.7508164388957972</v>
      </c>
      <c r="C49" s="28">
        <f>J35</f>
        <v>2.6870510522931377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0.68384776083276799</v>
      </c>
      <c r="C50" s="31">
        <f>J37</f>
        <v>1.6458323558830306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0.86030024424657292</v>
      </c>
      <c r="C51" s="28">
        <f>J39</f>
        <v>4.7489223440456998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2.2517664377161832</v>
      </c>
      <c r="C53" s="20">
        <f>AVERAGE(C44:C51)</f>
        <v>3.0101312500389237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2.5873780940054973</v>
      </c>
      <c r="C54" s="20">
        <f>STDEV(C44:C51)</f>
        <v>1.8221588665743782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0.91477629788240578</v>
      </c>
      <c r="C55">
        <f>C54/SQRT(8)</f>
        <v>0.64423044547696806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0.58700295947867187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79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6BC7D-F010-4436-842A-9E06D6E513CF}">
  <dimension ref="A1:K58"/>
  <sheetViews>
    <sheetView topLeftCell="A26" zoomScale="85" zoomScaleNormal="85" workbookViewId="0">
      <selection activeCell="C56" sqref="C56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2.4296072827477994E-3</v>
      </c>
      <c r="I4" s="9">
        <f t="shared" ref="I4:I11" si="2">(H4/B4)*100</f>
        <v>194.36858261982394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7.9578811126067069E-3</v>
      </c>
      <c r="I5" s="44">
        <f t="shared" si="2"/>
        <v>126.31557321597948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3.0354057250201794E-2</v>
      </c>
      <c r="I6" s="44">
        <f t="shared" si="2"/>
        <v>121.41622900080718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0.14856285489605692</v>
      </c>
      <c r="I7" s="44">
        <f t="shared" si="2"/>
        <v>118.85028391684554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0.36232453808535386</v>
      </c>
      <c r="I8" s="44">
        <f t="shared" si="2"/>
        <v>115.94385218731324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0.7721987397650002</v>
      </c>
      <c r="I9" s="44">
        <f t="shared" si="2"/>
        <v>123.55179836240002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2.5135003548296444</v>
      </c>
      <c r="I10" s="9">
        <f t="shared" si="2"/>
        <v>100.54001419318577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5.0236537151852438</v>
      </c>
      <c r="I11" s="9">
        <f t="shared" si="2"/>
        <v>80.378459442963901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18.217376672934932</v>
      </c>
      <c r="I12" s="9">
        <f>(H12/B12)*100</f>
        <v>145.73901338347946</v>
      </c>
    </row>
    <row r="13" spans="1:9">
      <c r="A13" s="35" t="s">
        <v>78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SLOPE(G5:G10,B5:B10)</f>
        <v>15.129929763835245</v>
      </c>
    </row>
    <row r="16" spans="1:9">
      <c r="A16" t="s">
        <v>22</v>
      </c>
      <c r="D16" s="7">
        <v>86737837.854189098</v>
      </c>
      <c r="E16" s="7">
        <v>11192937.169976801</v>
      </c>
      <c r="F16" s="14">
        <f>D16/E16</f>
        <v>7.7493366162055279</v>
      </c>
    </row>
    <row r="17" spans="1:11">
      <c r="A17" t="s">
        <v>23</v>
      </c>
      <c r="D17" s="7">
        <v>79857391.572330102</v>
      </c>
      <c r="E17" s="7">
        <v>11317715.874064401</v>
      </c>
      <c r="F17" s="14">
        <f t="shared" ref="F17:F19" si="5">D17/E17</f>
        <v>7.055963629139228</v>
      </c>
      <c r="G17" s="15" t="s">
        <v>24</v>
      </c>
      <c r="H17" s="16">
        <f>AVERAGE(F16:F19)</f>
        <v>6.7347697917717655</v>
      </c>
      <c r="I17" s="17"/>
    </row>
    <row r="18" spans="1:11">
      <c r="A18" t="s">
        <v>25</v>
      </c>
      <c r="D18" s="7">
        <v>70199353.788027003</v>
      </c>
      <c r="E18" s="7">
        <v>11093632.615315899</v>
      </c>
      <c r="F18" s="14">
        <f t="shared" si="5"/>
        <v>6.3278960302966576</v>
      </c>
      <c r="G18" s="15" t="s">
        <v>26</v>
      </c>
      <c r="H18" s="16">
        <f>STDEV(F16:F19)</f>
        <v>0.84870262828602017</v>
      </c>
      <c r="I18" s="16"/>
    </row>
    <row r="19" spans="1:11">
      <c r="A19" t="s">
        <v>62</v>
      </c>
      <c r="D19" s="7">
        <v>66948083.348814003</v>
      </c>
      <c r="E19" s="7">
        <v>11531077.1161876</v>
      </c>
      <c r="F19" s="14">
        <f t="shared" si="5"/>
        <v>5.8058828914456475</v>
      </c>
      <c r="G19" s="15" t="s">
        <v>27</v>
      </c>
      <c r="H19" s="16">
        <f>(H18/H17)*100</f>
        <v>12.601806068010319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58756225.2800956</v>
      </c>
      <c r="E24" s="7">
        <v>6148719.8741365997</v>
      </c>
      <c r="F24" s="23">
        <f t="shared" ref="F24:F39" si="6">D24/E24</f>
        <v>9.5558468238636625</v>
      </c>
      <c r="G24">
        <f t="shared" ref="G24:G39" si="7">F24/$G$14</f>
        <v>0.63158566979635322</v>
      </c>
      <c r="H24" s="19">
        <f t="shared" ref="H24:H39" si="8">(G24*10^-4)</f>
        <v>6.3158566979635327E-5</v>
      </c>
      <c r="I24" s="19">
        <f t="shared" ref="I24:I39" si="9">C24*(10^-6)</f>
        <v>2.3999999999999999E-6</v>
      </c>
      <c r="J24" s="20">
        <f t="shared" ref="J24:J39" si="10">H24/I24</f>
        <v>26.316069574848054</v>
      </c>
      <c r="K24" s="20">
        <f t="shared" ref="K24:K39" si="11">J24/1000</f>
        <v>2.6316069574848056E-2</v>
      </c>
    </row>
    <row r="25" spans="1:11">
      <c r="B25" t="s">
        <v>39</v>
      </c>
      <c r="C25">
        <v>2.7</v>
      </c>
      <c r="D25" s="7">
        <v>20786072.665336698</v>
      </c>
      <c r="E25" s="7">
        <v>7141414.4521596404</v>
      </c>
      <c r="F25" s="23">
        <f t="shared" si="6"/>
        <v>2.9106380542093824</v>
      </c>
      <c r="G25">
        <f t="shared" si="7"/>
        <v>0.19237617752639011</v>
      </c>
      <c r="H25" s="19">
        <f t="shared" si="8"/>
        <v>1.9237617752639013E-5</v>
      </c>
      <c r="I25" s="19">
        <f t="shared" si="9"/>
        <v>2.7E-6</v>
      </c>
      <c r="J25" s="20">
        <f t="shared" si="10"/>
        <v>7.1250436120885237</v>
      </c>
      <c r="K25" s="20">
        <f t="shared" si="11"/>
        <v>7.1250436120885233E-3</v>
      </c>
    </row>
    <row r="26" spans="1:11">
      <c r="B26" t="s">
        <v>40</v>
      </c>
      <c r="C26">
        <v>1.4</v>
      </c>
      <c r="D26" s="7">
        <v>15372851.077659899</v>
      </c>
      <c r="E26" s="7">
        <v>12477640.216685699</v>
      </c>
      <c r="F26" s="23">
        <f t="shared" si="6"/>
        <v>1.2320319235605612</v>
      </c>
      <c r="G26">
        <f t="shared" si="7"/>
        <v>8.1430115194947E-2</v>
      </c>
      <c r="H26" s="19">
        <f t="shared" si="8"/>
        <v>8.1430115194947E-6</v>
      </c>
      <c r="I26" s="19">
        <f t="shared" si="9"/>
        <v>1.3999999999999999E-6</v>
      </c>
      <c r="J26" s="20">
        <f t="shared" si="10"/>
        <v>5.8164367996390718</v>
      </c>
      <c r="K26" s="20">
        <f t="shared" si="11"/>
        <v>5.8164367996390715E-3</v>
      </c>
    </row>
    <row r="27" spans="1:11">
      <c r="B27" t="s">
        <v>41</v>
      </c>
      <c r="C27">
        <v>1.7</v>
      </c>
      <c r="D27" s="7">
        <v>18698810.6455529</v>
      </c>
      <c r="E27" s="7">
        <v>8111899.9828903396</v>
      </c>
      <c r="F27" s="23">
        <f t="shared" si="6"/>
        <v>2.3051086286803986</v>
      </c>
      <c r="G27">
        <f t="shared" si="7"/>
        <v>0.15235421873472615</v>
      </c>
      <c r="H27" s="19">
        <f t="shared" si="8"/>
        <v>1.5235421873472615E-5</v>
      </c>
      <c r="I27" s="19">
        <f t="shared" si="9"/>
        <v>1.6999999999999998E-6</v>
      </c>
      <c r="J27" s="20">
        <f t="shared" si="10"/>
        <v>8.9620128667485979</v>
      </c>
      <c r="K27" s="20">
        <f t="shared" si="11"/>
        <v>8.9620128667485983E-3</v>
      </c>
    </row>
    <row r="28" spans="1:11">
      <c r="B28" t="s">
        <v>42</v>
      </c>
      <c r="C28">
        <v>2.2000000000000002</v>
      </c>
      <c r="D28" s="7">
        <v>6236933.5430295896</v>
      </c>
      <c r="E28" s="7">
        <v>7984908.4507782003</v>
      </c>
      <c r="F28" s="23">
        <f t="shared" si="6"/>
        <v>0.78109017548244342</v>
      </c>
      <c r="G28">
        <f t="shared" si="7"/>
        <v>5.1625499105056455E-2</v>
      </c>
      <c r="H28" s="19">
        <f t="shared" si="8"/>
        <v>5.1625499105056458E-6</v>
      </c>
      <c r="I28" s="19">
        <f t="shared" si="9"/>
        <v>2.2000000000000001E-6</v>
      </c>
      <c r="J28" s="20">
        <f t="shared" si="10"/>
        <v>2.3466135956843841</v>
      </c>
      <c r="K28" s="20">
        <f t="shared" si="11"/>
        <v>2.3466135956843842E-3</v>
      </c>
    </row>
    <row r="29" spans="1:11">
      <c r="B29" t="s">
        <v>43</v>
      </c>
      <c r="C29">
        <v>2.2000000000000002</v>
      </c>
      <c r="D29" s="7">
        <v>130073358.299344</v>
      </c>
      <c r="E29" s="7">
        <v>15517035.7038287</v>
      </c>
      <c r="F29" s="23">
        <f t="shared" si="6"/>
        <v>8.3826164212053396</v>
      </c>
      <c r="G29">
        <f t="shared" si="7"/>
        <v>0.55404199173760427</v>
      </c>
      <c r="H29" s="19">
        <f t="shared" si="8"/>
        <v>5.5404199173760431E-5</v>
      </c>
      <c r="I29" s="19">
        <f t="shared" si="9"/>
        <v>2.2000000000000001E-6</v>
      </c>
      <c r="J29" s="20">
        <f t="shared" si="10"/>
        <v>25.18372689716383</v>
      </c>
      <c r="K29" s="20">
        <f t="shared" si="11"/>
        <v>2.5183726897163829E-2</v>
      </c>
    </row>
    <row r="30" spans="1:11">
      <c r="B30" t="s">
        <v>44</v>
      </c>
      <c r="C30">
        <v>2.7</v>
      </c>
      <c r="D30" s="7">
        <v>5488125.35615528</v>
      </c>
      <c r="E30" s="7">
        <v>6155752.73467262</v>
      </c>
      <c r="F30" s="23">
        <f t="shared" si="6"/>
        <v>0.89154415271476195</v>
      </c>
      <c r="G30">
        <f t="shared" si="7"/>
        <v>5.8925861959108448E-2</v>
      </c>
      <c r="H30" s="19">
        <f t="shared" si="8"/>
        <v>5.8925861959108452E-6</v>
      </c>
      <c r="I30" s="19">
        <f t="shared" si="9"/>
        <v>2.7E-6</v>
      </c>
      <c r="J30" s="20">
        <f t="shared" si="10"/>
        <v>2.1824393318188315</v>
      </c>
      <c r="K30" s="20">
        <f t="shared" si="11"/>
        <v>2.1824393318188315E-3</v>
      </c>
    </row>
    <row r="31" spans="1:11">
      <c r="B31" t="s">
        <v>45</v>
      </c>
      <c r="C31">
        <v>2</v>
      </c>
      <c r="D31" s="7">
        <v>239725787.234029</v>
      </c>
      <c r="E31" s="7">
        <v>11397240.2912235</v>
      </c>
      <c r="F31" s="23">
        <f t="shared" si="6"/>
        <v>21.033669652348298</v>
      </c>
      <c r="G31">
        <f t="shared" si="7"/>
        <v>1.3902027293361692</v>
      </c>
      <c r="H31" s="19">
        <f t="shared" si="8"/>
        <v>1.3902027293361693E-4</v>
      </c>
      <c r="I31" s="19">
        <f t="shared" si="9"/>
        <v>1.9999999999999999E-6</v>
      </c>
      <c r="J31" s="20">
        <f t="shared" si="10"/>
        <v>69.510136466808476</v>
      </c>
      <c r="K31" s="20">
        <f t="shared" si="11"/>
        <v>6.9510136466808481E-2</v>
      </c>
    </row>
    <row r="32" spans="1:11">
      <c r="B32" t="s">
        <v>46</v>
      </c>
      <c r="C32">
        <v>1.4</v>
      </c>
      <c r="D32" s="7">
        <v>49077267.4916775</v>
      </c>
      <c r="E32" s="7">
        <v>14318073.3927208</v>
      </c>
      <c r="F32" s="23">
        <f t="shared" si="6"/>
        <v>3.4276446380438315</v>
      </c>
      <c r="G32">
        <f t="shared" si="7"/>
        <v>0.22654729344724778</v>
      </c>
      <c r="H32" s="19">
        <f t="shared" si="8"/>
        <v>2.2654729344724779E-5</v>
      </c>
      <c r="I32" s="19">
        <f t="shared" si="9"/>
        <v>1.3999999999999999E-6</v>
      </c>
      <c r="J32" s="20">
        <f t="shared" si="10"/>
        <v>16.18194953194627</v>
      </c>
      <c r="K32" s="20">
        <f t="shared" si="11"/>
        <v>1.6181949531946269E-2</v>
      </c>
    </row>
    <row r="33" spans="1:11">
      <c r="B33" t="s">
        <v>47</v>
      </c>
      <c r="C33">
        <v>2.2999999999999998</v>
      </c>
      <c r="D33" s="7">
        <v>38843648.017612197</v>
      </c>
      <c r="E33" s="7">
        <v>7411767.1227050703</v>
      </c>
      <c r="F33" s="23">
        <f t="shared" si="6"/>
        <v>5.2408079442511468</v>
      </c>
      <c r="G33">
        <f t="shared" si="7"/>
        <v>0.34638679928165567</v>
      </c>
      <c r="H33" s="19">
        <f t="shared" si="8"/>
        <v>3.4638679928165571E-5</v>
      </c>
      <c r="I33" s="19">
        <f t="shared" si="9"/>
        <v>2.2999999999999996E-6</v>
      </c>
      <c r="J33" s="20">
        <f t="shared" si="10"/>
        <v>15.060295620941556</v>
      </c>
      <c r="K33" s="20">
        <f t="shared" si="11"/>
        <v>1.5060295620941556E-2</v>
      </c>
    </row>
    <row r="34" spans="1:11">
      <c r="B34" t="s">
        <v>48</v>
      </c>
      <c r="C34">
        <v>2.8</v>
      </c>
      <c r="D34" s="7">
        <v>20456311.746610601</v>
      </c>
      <c r="E34" s="7">
        <v>6532056.2638068199</v>
      </c>
      <c r="F34" s="23">
        <f t="shared" si="6"/>
        <v>3.1316802734777514</v>
      </c>
      <c r="G34">
        <f t="shared" si="7"/>
        <v>0.20698577735392673</v>
      </c>
      <c r="H34" s="19">
        <f t="shared" si="8"/>
        <v>2.0698577735392676E-5</v>
      </c>
      <c r="I34" s="19">
        <f t="shared" si="9"/>
        <v>2.7999999999999999E-6</v>
      </c>
      <c r="J34" s="20">
        <f t="shared" si="10"/>
        <v>7.3923491912116699</v>
      </c>
      <c r="K34" s="20">
        <f t="shared" si="11"/>
        <v>7.3923491912116701E-3</v>
      </c>
    </row>
    <row r="35" spans="1:11">
      <c r="B35" t="s">
        <v>49</v>
      </c>
      <c r="C35">
        <v>2.7</v>
      </c>
      <c r="D35" s="7">
        <v>80071472.537204102</v>
      </c>
      <c r="E35" s="7">
        <v>6828446.8679702701</v>
      </c>
      <c r="F35" s="23">
        <f t="shared" si="6"/>
        <v>11.726161759094868</v>
      </c>
      <c r="G35">
        <f t="shared" si="7"/>
        <v>0.77503081257678197</v>
      </c>
      <c r="H35" s="19">
        <f t="shared" si="8"/>
        <v>7.7503081257678205E-5</v>
      </c>
      <c r="I35" s="19">
        <f t="shared" si="9"/>
        <v>2.7E-6</v>
      </c>
      <c r="J35" s="20">
        <f t="shared" si="10"/>
        <v>28.704844910251186</v>
      </c>
      <c r="K35" s="20">
        <f t="shared" si="11"/>
        <v>2.8704844910251187E-2</v>
      </c>
    </row>
    <row r="36" spans="1:11">
      <c r="B36" t="s">
        <v>50</v>
      </c>
      <c r="C36">
        <v>1</v>
      </c>
      <c r="D36" s="7">
        <v>2755187.76685816</v>
      </c>
      <c r="E36" s="7">
        <v>10788631.622669499</v>
      </c>
      <c r="F36" s="23">
        <f t="shared" si="6"/>
        <v>0.25537879716542095</v>
      </c>
      <c r="G36">
        <f t="shared" si="7"/>
        <v>1.6879047104094796E-2</v>
      </c>
      <c r="H36" s="19">
        <f t="shared" si="8"/>
        <v>1.6879047104094798E-6</v>
      </c>
      <c r="I36" s="19">
        <f t="shared" si="9"/>
        <v>9.9999999999999995E-7</v>
      </c>
      <c r="J36" s="20">
        <f t="shared" si="10"/>
        <v>1.6879047104094798</v>
      </c>
      <c r="K36" s="20">
        <f t="shared" si="11"/>
        <v>1.6879047104094798E-3</v>
      </c>
    </row>
    <row r="37" spans="1:11">
      <c r="B37" t="s">
        <v>51</v>
      </c>
      <c r="C37">
        <v>2.8</v>
      </c>
      <c r="D37" s="7">
        <v>24370700.243547101</v>
      </c>
      <c r="E37" s="7">
        <v>6296605.1653266698</v>
      </c>
      <c r="F37" s="23">
        <f t="shared" si="6"/>
        <v>3.8704507593629209</v>
      </c>
      <c r="G37">
        <f t="shared" si="7"/>
        <v>0.25581419211967388</v>
      </c>
      <c r="H37" s="19">
        <f t="shared" si="8"/>
        <v>2.558141921196739E-5</v>
      </c>
      <c r="I37" s="19">
        <f t="shared" si="9"/>
        <v>2.7999999999999999E-6</v>
      </c>
      <c r="J37" s="20">
        <f t="shared" si="10"/>
        <v>9.1362211471312111</v>
      </c>
      <c r="K37" s="20">
        <f t="shared" si="11"/>
        <v>9.1362211471312117E-3</v>
      </c>
    </row>
    <row r="38" spans="1:11">
      <c r="B38" t="s">
        <v>52</v>
      </c>
      <c r="C38">
        <v>1.4</v>
      </c>
      <c r="D38" s="7">
        <v>4934901.94408553</v>
      </c>
      <c r="E38" s="7">
        <v>8879905.1388536692</v>
      </c>
      <c r="F38" s="23">
        <f t="shared" si="6"/>
        <v>0.55573813761737889</v>
      </c>
      <c r="G38">
        <f t="shared" si="7"/>
        <v>3.6731045437219952E-2</v>
      </c>
      <c r="H38" s="19">
        <f t="shared" si="8"/>
        <v>3.6731045437219953E-6</v>
      </c>
      <c r="I38" s="19">
        <f t="shared" si="9"/>
        <v>1.3999999999999999E-6</v>
      </c>
      <c r="J38" s="20">
        <f t="shared" si="10"/>
        <v>2.6236461026585682</v>
      </c>
      <c r="K38" s="20">
        <f t="shared" si="11"/>
        <v>2.6236461026585682E-3</v>
      </c>
    </row>
    <row r="39" spans="1:11">
      <c r="B39" t="s">
        <v>53</v>
      </c>
      <c r="C39">
        <v>1.4</v>
      </c>
      <c r="D39" s="7">
        <v>75065879.363339201</v>
      </c>
      <c r="E39" s="7">
        <v>12010794.2863493</v>
      </c>
      <c r="F39" s="23">
        <f t="shared" si="6"/>
        <v>6.249868041504488</v>
      </c>
      <c r="G39">
        <f t="shared" si="7"/>
        <v>0.41307977889252451</v>
      </c>
      <c r="H39" s="19">
        <f t="shared" si="8"/>
        <v>4.1307977889252453E-5</v>
      </c>
      <c r="I39" s="19">
        <f t="shared" si="9"/>
        <v>1.3999999999999999E-6</v>
      </c>
      <c r="J39" s="20">
        <f t="shared" si="10"/>
        <v>29.50569849232318</v>
      </c>
      <c r="K39" s="20">
        <f t="shared" si="11"/>
        <v>2.9505698492323179E-2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42">
        <f>J24</f>
        <v>26.316069574848054</v>
      </c>
      <c r="C44" s="28">
        <f>J25</f>
        <v>7.1250436120885237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5.8164367996390718</v>
      </c>
      <c r="C45" s="28">
        <f>J27</f>
        <v>8.9620128667485979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2.3466135956843841</v>
      </c>
      <c r="C46" s="28">
        <f>J29</f>
        <v>25.18372689716383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2.1824393318188315</v>
      </c>
      <c r="C47" s="28">
        <f>J31</f>
        <v>69.510136466808476</v>
      </c>
      <c r="F47" s="23"/>
      <c r="H47" s="19"/>
      <c r="I47" s="19"/>
      <c r="J47" s="20"/>
      <c r="K47" s="20"/>
    </row>
    <row r="48" spans="1:11">
      <c r="A48" s="22">
        <v>141</v>
      </c>
      <c r="B48" s="42">
        <f>J32</f>
        <v>16.18194953194627</v>
      </c>
      <c r="C48" s="28">
        <f>J33</f>
        <v>15.060295620941556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7.3923491912116699</v>
      </c>
      <c r="C49" s="28">
        <f>J35</f>
        <v>28.704844910251186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1.6879047104094798</v>
      </c>
      <c r="C50" s="31">
        <f>J37</f>
        <v>9.1362211471312111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2.6236461026585682</v>
      </c>
      <c r="C51" s="28">
        <f>J39</f>
        <v>29.50569849232318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8.0684261047770409</v>
      </c>
      <c r="C53" s="20">
        <f>AVERAGE(C44:C51)</f>
        <v>24.148497501682069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8.7999590230674247</v>
      </c>
      <c r="C54" s="20">
        <f>STDEV(C44:C51)</f>
        <v>20.482051537641208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3.1112553496873607</v>
      </c>
      <c r="C55">
        <f>C54/SQRT(8)</f>
        <v>7.241498767439225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0.11922753856849991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80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601A-7036-45A7-A4DC-4127A4C6AC08}">
  <dimension ref="A1:K58"/>
  <sheetViews>
    <sheetView topLeftCell="A31" zoomScale="85" zoomScaleNormal="85" workbookViewId="0">
      <selection activeCell="B57" sqref="B57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1.9761826013793469E-3</v>
      </c>
      <c r="I4" s="9">
        <f t="shared" ref="I4:I11" si="2">(H4/B4)*100</f>
        <v>158.09460811034774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6.4727440974711309E-3</v>
      </c>
      <c r="I5" s="9">
        <f t="shared" si="2"/>
        <v>102.74196980112906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2.4689241032929535E-2</v>
      </c>
      <c r="I6" s="9">
        <f t="shared" si="2"/>
        <v>98.756964131718135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0.12083735965953946</v>
      </c>
      <c r="I7" s="9">
        <f t="shared" si="2"/>
        <v>96.669887727631561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0.29470583715376925</v>
      </c>
      <c r="I8" s="9">
        <f t="shared" si="2"/>
        <v>94.305867889206169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0.62808739715531026</v>
      </c>
      <c r="I9" s="9">
        <f t="shared" si="2"/>
        <v>100.49398354484964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2.0444191557400604</v>
      </c>
      <c r="I10" s="9">
        <f t="shared" si="2"/>
        <v>81.776766229602416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4.0861159487783425</v>
      </c>
      <c r="I11" s="9">
        <f t="shared" si="2"/>
        <v>65.37785518045348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14.817564583158596</v>
      </c>
      <c r="I12" s="9">
        <f>(H12/B12)*100</f>
        <v>118.54051666526877</v>
      </c>
    </row>
    <row r="13" spans="1:9">
      <c r="A13" s="35" t="s">
        <v>78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SLOPE(G5:G9,B5:B9)</f>
        <v>18.60141239783156</v>
      </c>
    </row>
    <row r="16" spans="1:9">
      <c r="A16" t="s">
        <v>22</v>
      </c>
      <c r="D16" s="7">
        <v>41056885.525000602</v>
      </c>
      <c r="E16" s="7">
        <v>11192937.169976801</v>
      </c>
      <c r="F16" s="14">
        <f>D16/E16</f>
        <v>3.6681064944355173</v>
      </c>
    </row>
    <row r="17" spans="1:11">
      <c r="A17" t="s">
        <v>23</v>
      </c>
      <c r="D17" s="7">
        <v>37260596.523263298</v>
      </c>
      <c r="E17" s="7">
        <v>11317715.874064401</v>
      </c>
      <c r="F17" s="14">
        <f t="shared" ref="F17:F19" si="5">D17/E17</f>
        <v>3.2922364316150947</v>
      </c>
      <c r="G17" s="15" t="s">
        <v>24</v>
      </c>
      <c r="H17" s="16">
        <f>AVERAGE(F16:F19)</f>
        <v>3.1962078045025919</v>
      </c>
      <c r="I17" s="17"/>
    </row>
    <row r="18" spans="1:11">
      <c r="A18" t="s">
        <v>25</v>
      </c>
      <c r="D18" s="7">
        <v>32944161.783017501</v>
      </c>
      <c r="E18" s="7">
        <v>11093632.615315899</v>
      </c>
      <c r="F18" s="14">
        <f t="shared" si="5"/>
        <v>2.9696460055414762</v>
      </c>
      <c r="G18" s="15" t="s">
        <v>26</v>
      </c>
      <c r="H18" s="16">
        <f>STDEV(F16:F19)</f>
        <v>0.36504362135275092</v>
      </c>
      <c r="I18" s="16"/>
    </row>
    <row r="19" spans="1:11">
      <c r="A19" t="s">
        <v>62</v>
      </c>
      <c r="D19" s="7">
        <v>32919406.559242502</v>
      </c>
      <c r="E19" s="7">
        <v>11531077.1161876</v>
      </c>
      <c r="F19" s="14">
        <f t="shared" si="5"/>
        <v>2.854842286418279</v>
      </c>
      <c r="G19" s="15" t="s">
        <v>27</v>
      </c>
      <c r="H19" s="16">
        <f>(H18/H17)*100</f>
        <v>11.421147925316472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52154475.846444897</v>
      </c>
      <c r="E24" s="7">
        <v>6148719.8741365997</v>
      </c>
      <c r="F24" s="23">
        <f t="shared" ref="F24:F39" si="6">D24/E24</f>
        <v>8.482168144595855</v>
      </c>
      <c r="G24">
        <f t="shared" ref="G24:G39" si="7">F24/$G$14</f>
        <v>0.45599591919077365</v>
      </c>
      <c r="H24" s="19">
        <f t="shared" ref="H24:H39" si="8">(G24*10^-4)</f>
        <v>4.5599591919077367E-5</v>
      </c>
      <c r="I24" s="19">
        <f t="shared" ref="I24:I39" si="9">C24*(10^-6)</f>
        <v>2.3999999999999999E-6</v>
      </c>
      <c r="J24" s="20">
        <f t="shared" ref="J24:J39" si="10">H24/I24</f>
        <v>18.999829966282238</v>
      </c>
      <c r="K24" s="20">
        <f t="shared" ref="K24:K39" si="11">J24/1000</f>
        <v>1.8999829966282238E-2</v>
      </c>
    </row>
    <row r="25" spans="1:11">
      <c r="B25" t="s">
        <v>39</v>
      </c>
      <c r="C25">
        <v>2.7</v>
      </c>
      <c r="D25" s="7">
        <v>8041104.7610092396</v>
      </c>
      <c r="E25" s="7">
        <v>7141414.4521596404</v>
      </c>
      <c r="F25" s="23">
        <f t="shared" si="6"/>
        <v>1.1259820886851797</v>
      </c>
      <c r="G25">
        <f t="shared" si="7"/>
        <v>6.0532074909346124E-2</v>
      </c>
      <c r="H25" s="19">
        <f t="shared" si="8"/>
        <v>6.0532074909346125E-6</v>
      </c>
      <c r="I25" s="19">
        <f t="shared" si="9"/>
        <v>2.7E-6</v>
      </c>
      <c r="J25" s="20">
        <f t="shared" si="10"/>
        <v>2.2419287003461528</v>
      </c>
      <c r="K25" s="20">
        <f t="shared" si="11"/>
        <v>2.2419287003461528E-3</v>
      </c>
    </row>
    <row r="26" spans="1:11">
      <c r="B26" t="s">
        <v>40</v>
      </c>
      <c r="C26">
        <v>1.4</v>
      </c>
      <c r="D26" s="7">
        <v>7076722.4159354502</v>
      </c>
      <c r="E26" s="7">
        <v>12477640.216685699</v>
      </c>
      <c r="F26" s="23">
        <f t="shared" si="6"/>
        <v>0.56715230548738838</v>
      </c>
      <c r="G26">
        <f t="shared" si="7"/>
        <v>3.0489744184882626E-2</v>
      </c>
      <c r="H26" s="19">
        <f t="shared" si="8"/>
        <v>3.0489744184882625E-6</v>
      </c>
      <c r="I26" s="19">
        <f t="shared" si="9"/>
        <v>1.3999999999999999E-6</v>
      </c>
      <c r="J26" s="20">
        <f t="shared" si="10"/>
        <v>2.1778388703487592</v>
      </c>
      <c r="K26" s="20">
        <f t="shared" si="11"/>
        <v>2.1778388703487593E-3</v>
      </c>
    </row>
    <row r="27" spans="1:11">
      <c r="B27" t="s">
        <v>41</v>
      </c>
      <c r="C27">
        <v>1.7</v>
      </c>
      <c r="D27" s="7">
        <v>7728969.0323756402</v>
      </c>
      <c r="E27" s="7">
        <v>8111899.9828903396</v>
      </c>
      <c r="F27" s="23">
        <f t="shared" si="6"/>
        <v>0.95279392604415991</v>
      </c>
      <c r="G27">
        <f t="shared" si="7"/>
        <v>5.1221590364569893E-2</v>
      </c>
      <c r="H27" s="19">
        <f t="shared" si="8"/>
        <v>5.1221590364569894E-6</v>
      </c>
      <c r="I27" s="19">
        <f t="shared" si="9"/>
        <v>1.6999999999999998E-6</v>
      </c>
      <c r="J27" s="20">
        <f t="shared" si="10"/>
        <v>3.013034727327641</v>
      </c>
      <c r="K27" s="20">
        <f t="shared" si="11"/>
        <v>3.0130347273276412E-3</v>
      </c>
    </row>
    <row r="28" spans="1:11">
      <c r="B28" t="s">
        <v>42</v>
      </c>
      <c r="C28">
        <v>2.2000000000000002</v>
      </c>
      <c r="D28" s="7">
        <v>7441840.6580509096</v>
      </c>
      <c r="E28" s="7">
        <v>7984908.4507782003</v>
      </c>
      <c r="F28" s="23">
        <f t="shared" si="6"/>
        <v>0.93198822552882699</v>
      </c>
      <c r="G28">
        <f t="shared" si="7"/>
        <v>5.0103089249151453E-2</v>
      </c>
      <c r="H28" s="19">
        <f t="shared" si="8"/>
        <v>5.0103089249151453E-6</v>
      </c>
      <c r="I28" s="19">
        <f t="shared" si="9"/>
        <v>2.2000000000000001E-6</v>
      </c>
      <c r="J28" s="20">
        <f t="shared" si="10"/>
        <v>2.2774131476887023</v>
      </c>
      <c r="K28" s="20">
        <f t="shared" si="11"/>
        <v>2.2774131476887022E-3</v>
      </c>
    </row>
    <row r="29" spans="1:11">
      <c r="B29" t="s">
        <v>43</v>
      </c>
      <c r="C29">
        <v>2.2000000000000002</v>
      </c>
      <c r="D29" s="7">
        <v>61684405.684297897</v>
      </c>
      <c r="E29" s="7">
        <v>15517035.7038287</v>
      </c>
      <c r="F29" s="23">
        <f t="shared" si="6"/>
        <v>3.9752699459908944</v>
      </c>
      <c r="G29">
        <f t="shared" si="7"/>
        <v>0.21370796265203537</v>
      </c>
      <c r="H29" s="19">
        <f t="shared" si="8"/>
        <v>2.1370796265203537E-5</v>
      </c>
      <c r="I29" s="19">
        <f t="shared" si="9"/>
        <v>2.2000000000000001E-6</v>
      </c>
      <c r="J29" s="20">
        <f t="shared" si="10"/>
        <v>9.7139983023652441</v>
      </c>
      <c r="K29" s="20">
        <f t="shared" si="11"/>
        <v>9.7139983023652437E-3</v>
      </c>
    </row>
    <row r="30" spans="1:11">
      <c r="B30" t="s">
        <v>44</v>
      </c>
      <c r="C30">
        <v>2.7</v>
      </c>
      <c r="D30" s="7">
        <v>4162864.7847030801</v>
      </c>
      <c r="E30" s="7">
        <v>6155752.73467262</v>
      </c>
      <c r="F30" s="23">
        <f t="shared" si="6"/>
        <v>0.67625601029351168</v>
      </c>
      <c r="G30">
        <f t="shared" si="7"/>
        <v>3.6355089378715434E-2</v>
      </c>
      <c r="H30" s="19">
        <f t="shared" si="8"/>
        <v>3.6355089378715434E-6</v>
      </c>
      <c r="I30" s="19">
        <f t="shared" si="9"/>
        <v>2.7E-6</v>
      </c>
      <c r="J30" s="20">
        <f t="shared" si="10"/>
        <v>1.3464847918042753</v>
      </c>
      <c r="K30" s="20">
        <f t="shared" si="11"/>
        <v>1.3464847918042754E-3</v>
      </c>
    </row>
    <row r="31" spans="1:11">
      <c r="B31" t="s">
        <v>45</v>
      </c>
      <c r="C31">
        <v>2</v>
      </c>
      <c r="D31" s="7">
        <v>104028196.380546</v>
      </c>
      <c r="E31" s="7">
        <v>11397240.2912235</v>
      </c>
      <c r="F31" s="23">
        <f t="shared" si="6"/>
        <v>9.1274899644480971</v>
      </c>
      <c r="G31">
        <f t="shared" si="7"/>
        <v>0.49068800633182696</v>
      </c>
      <c r="H31" s="19">
        <f t="shared" si="8"/>
        <v>4.9068800633182702E-5</v>
      </c>
      <c r="I31" s="19">
        <f t="shared" si="9"/>
        <v>1.9999999999999999E-6</v>
      </c>
      <c r="J31" s="20">
        <f t="shared" si="10"/>
        <v>24.534400316591352</v>
      </c>
      <c r="K31" s="20">
        <f t="shared" si="11"/>
        <v>2.4534400316591352E-2</v>
      </c>
    </row>
    <row r="32" spans="1:11">
      <c r="B32" t="s">
        <v>46</v>
      </c>
      <c r="C32">
        <v>1.4</v>
      </c>
      <c r="D32" s="7">
        <v>39578433.573005497</v>
      </c>
      <c r="E32" s="7">
        <v>14318073.3927208</v>
      </c>
      <c r="F32" s="23">
        <f t="shared" si="6"/>
        <v>2.7642289913897824</v>
      </c>
      <c r="G32">
        <f t="shared" si="7"/>
        <v>0.14860317766580022</v>
      </c>
      <c r="H32" s="19">
        <f t="shared" si="8"/>
        <v>1.4860317766580024E-5</v>
      </c>
      <c r="I32" s="19">
        <f t="shared" si="9"/>
        <v>1.3999999999999999E-6</v>
      </c>
      <c r="J32" s="20">
        <f t="shared" si="10"/>
        <v>10.614512690414303</v>
      </c>
      <c r="K32" s="20">
        <f t="shared" si="11"/>
        <v>1.0614512690414303E-2</v>
      </c>
    </row>
    <row r="33" spans="1:11">
      <c r="B33" t="s">
        <v>47</v>
      </c>
      <c r="C33">
        <v>2.2999999999999998</v>
      </c>
      <c r="D33" s="7">
        <v>9632514.4215048794</v>
      </c>
      <c r="E33" s="7">
        <v>7411767.1227050703</v>
      </c>
      <c r="F33" s="23">
        <f t="shared" si="6"/>
        <v>1.299624537851009</v>
      </c>
      <c r="G33">
        <f t="shared" si="7"/>
        <v>6.9866981606327455E-2</v>
      </c>
      <c r="H33" s="19">
        <f t="shared" si="8"/>
        <v>6.9866981606327459E-6</v>
      </c>
      <c r="I33" s="19">
        <f t="shared" si="9"/>
        <v>2.2999999999999996E-6</v>
      </c>
      <c r="J33" s="20">
        <f t="shared" si="10"/>
        <v>3.0376948524490204</v>
      </c>
      <c r="K33" s="20">
        <f t="shared" si="11"/>
        <v>3.0376948524490203E-3</v>
      </c>
    </row>
    <row r="34" spans="1:11">
      <c r="B34" t="s">
        <v>48</v>
      </c>
      <c r="C34">
        <v>2.8</v>
      </c>
      <c r="D34" s="7">
        <v>12604115.886785001</v>
      </c>
      <c r="E34" s="7">
        <v>6532056.2638068199</v>
      </c>
      <c r="F34" s="23">
        <f t="shared" si="6"/>
        <v>1.9295785856319987</v>
      </c>
      <c r="G34">
        <f t="shared" si="7"/>
        <v>0.10373290717735699</v>
      </c>
      <c r="H34" s="19">
        <f t="shared" si="8"/>
        <v>1.0373290717735699E-5</v>
      </c>
      <c r="I34" s="19">
        <f t="shared" si="9"/>
        <v>2.7999999999999999E-6</v>
      </c>
      <c r="J34" s="20">
        <f t="shared" si="10"/>
        <v>3.704746684905607</v>
      </c>
      <c r="K34" s="20">
        <f t="shared" si="11"/>
        <v>3.7047466849056071E-3</v>
      </c>
    </row>
    <row r="35" spans="1:11">
      <c r="B35" t="s">
        <v>49</v>
      </c>
      <c r="C35">
        <v>2.7</v>
      </c>
      <c r="D35" s="7">
        <v>41260124.873637699</v>
      </c>
      <c r="E35" s="7">
        <v>6828446.8679702701</v>
      </c>
      <c r="F35" s="23">
        <f t="shared" si="6"/>
        <v>6.0423879209156262</v>
      </c>
      <c r="G35">
        <f t="shared" si="7"/>
        <v>0.32483489918324759</v>
      </c>
      <c r="H35" s="19">
        <f t="shared" si="8"/>
        <v>3.2483489918324761E-5</v>
      </c>
      <c r="I35" s="19">
        <f t="shared" si="9"/>
        <v>2.7E-6</v>
      </c>
      <c r="J35" s="20">
        <f t="shared" si="10"/>
        <v>12.030922191972135</v>
      </c>
      <c r="K35" s="20">
        <f t="shared" si="11"/>
        <v>1.2030922191972134E-2</v>
      </c>
    </row>
    <row r="36" spans="1:11">
      <c r="B36" t="s">
        <v>50</v>
      </c>
      <c r="C36">
        <v>1</v>
      </c>
      <c r="D36" s="7">
        <v>1710143.60996776</v>
      </c>
      <c r="E36" s="7">
        <v>10788631.622669499</v>
      </c>
      <c r="F36" s="23">
        <f t="shared" si="6"/>
        <v>0.15851348621212893</v>
      </c>
      <c r="G36">
        <f t="shared" si="7"/>
        <v>8.5215833519506016E-3</v>
      </c>
      <c r="H36" s="19">
        <f t="shared" si="8"/>
        <v>8.5215833519506017E-7</v>
      </c>
      <c r="I36" s="19">
        <f t="shared" si="9"/>
        <v>9.9999999999999995E-7</v>
      </c>
      <c r="J36" s="20">
        <f t="shared" si="10"/>
        <v>0.85215833519506023</v>
      </c>
      <c r="K36" s="20">
        <f t="shared" si="11"/>
        <v>8.5215833519506029E-4</v>
      </c>
    </row>
    <row r="37" spans="1:11">
      <c r="B37" t="s">
        <v>51</v>
      </c>
      <c r="C37">
        <v>2.8</v>
      </c>
      <c r="D37" s="7">
        <v>15503424.1342541</v>
      </c>
      <c r="E37" s="7">
        <v>6296605.1653266698</v>
      </c>
      <c r="F37" s="23">
        <f t="shared" si="6"/>
        <v>2.4621877547009534</v>
      </c>
      <c r="G37">
        <f t="shared" si="7"/>
        <v>0.13236563450353805</v>
      </c>
      <c r="H37" s="19">
        <f t="shared" si="8"/>
        <v>1.3236563450353806E-5</v>
      </c>
      <c r="I37" s="19">
        <f t="shared" si="9"/>
        <v>2.7999999999999999E-6</v>
      </c>
      <c r="J37" s="20">
        <f t="shared" si="10"/>
        <v>4.7273440894120737</v>
      </c>
      <c r="K37" s="20">
        <f t="shared" si="11"/>
        <v>4.7273440894120737E-3</v>
      </c>
    </row>
    <row r="38" spans="1:11">
      <c r="B38" t="s">
        <v>52</v>
      </c>
      <c r="C38">
        <v>1.4</v>
      </c>
      <c r="D38" s="7">
        <v>4721503.0336245401</v>
      </c>
      <c r="E38" s="7">
        <v>8879905.1388536692</v>
      </c>
      <c r="F38" s="23">
        <f t="shared" si="6"/>
        <v>0.531706472061936</v>
      </c>
      <c r="G38">
        <f t="shared" si="7"/>
        <v>2.8584198914052308E-2</v>
      </c>
      <c r="H38" s="19">
        <f t="shared" si="8"/>
        <v>2.858419891405231E-6</v>
      </c>
      <c r="I38" s="19">
        <f t="shared" si="9"/>
        <v>1.3999999999999999E-6</v>
      </c>
      <c r="J38" s="20">
        <f t="shared" si="10"/>
        <v>2.0417284938608793</v>
      </c>
      <c r="K38" s="20">
        <f t="shared" si="11"/>
        <v>2.0417284938608793E-3</v>
      </c>
    </row>
    <row r="39" spans="1:11">
      <c r="B39" t="s">
        <v>53</v>
      </c>
      <c r="C39">
        <v>1.4</v>
      </c>
      <c r="D39" s="7">
        <v>35418330.264555499</v>
      </c>
      <c r="E39" s="7">
        <v>12010794.2863493</v>
      </c>
      <c r="F39" s="23">
        <f t="shared" si="6"/>
        <v>2.9488749386716</v>
      </c>
      <c r="G39">
        <f t="shared" si="7"/>
        <v>0.15852962536411278</v>
      </c>
      <c r="H39" s="19">
        <f t="shared" si="8"/>
        <v>1.585296253641128E-5</v>
      </c>
      <c r="I39" s="19">
        <f t="shared" si="9"/>
        <v>1.3999999999999999E-6</v>
      </c>
      <c r="J39" s="20">
        <f t="shared" si="10"/>
        <v>11.3235446688652</v>
      </c>
      <c r="K39" s="20">
        <f t="shared" si="11"/>
        <v>1.1323544668865199E-2</v>
      </c>
    </row>
    <row r="40" spans="1:11">
      <c r="F40" s="23"/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42">
        <f>J24</f>
        <v>18.999829966282238</v>
      </c>
      <c r="C44" s="28">
        <f>J25</f>
        <v>2.2419287003461528</v>
      </c>
      <c r="F44" s="23"/>
      <c r="H44" s="19"/>
      <c r="I44" s="19"/>
      <c r="J44" s="20"/>
      <c r="K44" s="20"/>
    </row>
    <row r="45" spans="1:11">
      <c r="A45" s="22">
        <v>10</v>
      </c>
      <c r="B45" s="31">
        <f>J26</f>
        <v>2.1778388703487592</v>
      </c>
      <c r="C45" s="28">
        <f>J27</f>
        <v>3.013034727327641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2.2774131476887023</v>
      </c>
      <c r="C46" s="28">
        <f>J29</f>
        <v>9.7139983023652441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1.3464847918042753</v>
      </c>
      <c r="C47" s="42">
        <f>J31</f>
        <v>24.534400316591352</v>
      </c>
      <c r="F47" s="23"/>
      <c r="H47" s="19"/>
      <c r="I47" s="19"/>
      <c r="J47" s="20"/>
      <c r="K47" s="20"/>
    </row>
    <row r="48" spans="1:11">
      <c r="A48" s="22">
        <v>141</v>
      </c>
      <c r="B48" s="42">
        <f>J32</f>
        <v>10.614512690414303</v>
      </c>
      <c r="C48" s="28">
        <f>J33</f>
        <v>3.0376948524490204</v>
      </c>
      <c r="F48" s="23"/>
      <c r="H48" s="19"/>
      <c r="I48" s="19"/>
      <c r="J48" s="20"/>
      <c r="K48" s="20"/>
    </row>
    <row r="49" spans="1:11">
      <c r="A49" s="22">
        <v>16</v>
      </c>
      <c r="B49" s="31">
        <f>J34</f>
        <v>3.704746684905607</v>
      </c>
      <c r="C49" s="28">
        <f>J35</f>
        <v>12.030922191972135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0.85215833519506023</v>
      </c>
      <c r="C50" s="31">
        <f>J37</f>
        <v>4.7273440894120737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2.0417284938608793</v>
      </c>
      <c r="C51" s="28">
        <f>J39</f>
        <v>11.3235446688652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5.2518391225624779</v>
      </c>
      <c r="C53" s="20">
        <f>AVERAGE(C44:C51)</f>
        <v>8.8278584811661016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6.3624960982711887</v>
      </c>
      <c r="C54" s="20">
        <f>STDEV(C44:C51)</f>
        <v>7.4784989554247971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2.2494820681802539</v>
      </c>
      <c r="C55">
        <f>C54/SQRT(8)</f>
        <v>2.6440486622386929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0.42542208207411414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81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C532-4B6E-45CB-A046-8C20FAAD2198}">
  <dimension ref="A1:K58"/>
  <sheetViews>
    <sheetView topLeftCell="A26" zoomScale="85" zoomScaleNormal="85" workbookViewId="0">
      <selection activeCell="B49" sqref="B49"/>
    </sheetView>
  </sheetViews>
  <sheetFormatPr defaultRowHeight="15"/>
  <cols>
    <col min="2" max="3" width="10.85546875" bestFit="1" customWidth="1"/>
    <col min="4" max="4" width="11.85546875" bestFit="1" customWidth="1"/>
    <col min="5" max="5" width="9.85546875" bestFit="1" customWidth="1"/>
    <col min="6" max="6" width="29.42578125" bestFit="1" customWidth="1"/>
    <col min="7" max="7" width="16.5703125" bestFit="1" customWidth="1"/>
  </cols>
  <sheetData>
    <row r="1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</row>
    <row r="2" spans="1:9">
      <c r="A2" s="5" t="s">
        <v>9</v>
      </c>
      <c r="B2" s="2"/>
      <c r="C2" s="7">
        <v>1576420.1719057499</v>
      </c>
      <c r="D2" s="2"/>
      <c r="E2" s="7">
        <v>4107077.6041455199</v>
      </c>
      <c r="F2" s="2"/>
      <c r="G2" s="2"/>
      <c r="H2" s="2"/>
      <c r="I2" s="2"/>
    </row>
    <row r="3" spans="1:9">
      <c r="A3" s="5" t="s">
        <v>10</v>
      </c>
      <c r="B3" s="2"/>
      <c r="C3" s="7">
        <v>867459.30998215196</v>
      </c>
      <c r="D3" s="2"/>
      <c r="E3" s="7">
        <v>25002928.141491599</v>
      </c>
      <c r="F3" s="8">
        <f t="shared" ref="F3:F10" si="0">C3/E3</f>
        <v>3.4694308805480648E-2</v>
      </c>
      <c r="G3" s="8">
        <f t="shared" ref="G3:G10" si="1">D3/E3</f>
        <v>0</v>
      </c>
      <c r="H3" s="2"/>
      <c r="I3" s="2"/>
    </row>
    <row r="4" spans="1:9">
      <c r="A4" s="5" t="s">
        <v>11</v>
      </c>
      <c r="B4" s="24">
        <v>1.25E-3</v>
      </c>
      <c r="C4" s="7">
        <v>2171981.7714994699</v>
      </c>
      <c r="D4" s="10">
        <f>C4-$C$3</f>
        <v>1304522.4615173179</v>
      </c>
      <c r="E4" s="7">
        <v>35487758.465369299</v>
      </c>
      <c r="F4" s="8">
        <f t="shared" si="0"/>
        <v>6.1203690101165352E-2</v>
      </c>
      <c r="G4" s="8">
        <f t="shared" si="1"/>
        <v>3.6759787541676803E-2</v>
      </c>
      <c r="H4" s="9">
        <f>G4/$G$14</f>
        <v>2.0988786811532547E-3</v>
      </c>
      <c r="I4" s="44">
        <f t="shared" ref="I4:I11" si="2">(H4/B4)*100</f>
        <v>167.91029449226036</v>
      </c>
    </row>
    <row r="5" spans="1:9">
      <c r="A5" s="5" t="s">
        <v>12</v>
      </c>
      <c r="B5" s="24">
        <v>6.3E-3</v>
      </c>
      <c r="C5" s="7">
        <v>5106824.9067642801</v>
      </c>
      <c r="D5" s="10">
        <f t="shared" ref="D5:D12" si="3">C5-$C$3</f>
        <v>4239365.5967821283</v>
      </c>
      <c r="E5" s="7">
        <v>35210039.5167621</v>
      </c>
      <c r="F5" s="8">
        <f t="shared" si="0"/>
        <v>0.14503888597833364</v>
      </c>
      <c r="G5" s="8">
        <f t="shared" si="1"/>
        <v>0.12040218230269054</v>
      </c>
      <c r="H5" s="9">
        <f t="shared" ref="H5:H11" si="4">G5/$G$14</f>
        <v>6.8746200807861752E-3</v>
      </c>
      <c r="I5" s="9">
        <f t="shared" si="2"/>
        <v>109.12095366327262</v>
      </c>
    </row>
    <row r="6" spans="1:9">
      <c r="A6" s="5" t="s">
        <v>13</v>
      </c>
      <c r="B6" s="24">
        <v>2.5000000000000001E-2</v>
      </c>
      <c r="C6" s="7">
        <v>13552044.9647907</v>
      </c>
      <c r="D6" s="10">
        <f t="shared" si="3"/>
        <v>12684585.654808547</v>
      </c>
      <c r="E6" s="7">
        <v>27619933.245366599</v>
      </c>
      <c r="F6" s="8">
        <f t="shared" si="0"/>
        <v>0.49066175665229506</v>
      </c>
      <c r="G6" s="8">
        <f t="shared" si="1"/>
        <v>0.45925475424298712</v>
      </c>
      <c r="H6" s="9">
        <f t="shared" si="4"/>
        <v>2.6222132317985467E-2</v>
      </c>
      <c r="I6" s="9">
        <f t="shared" si="2"/>
        <v>104.88852927194185</v>
      </c>
    </row>
    <row r="7" spans="1:9">
      <c r="A7" s="5" t="s">
        <v>14</v>
      </c>
      <c r="B7" s="24">
        <v>0.125</v>
      </c>
      <c r="C7" s="7">
        <v>59258868.926679999</v>
      </c>
      <c r="D7" s="10">
        <f t="shared" si="3"/>
        <v>58391409.616697848</v>
      </c>
      <c r="E7" s="7">
        <v>25977766.635785501</v>
      </c>
      <c r="F7" s="8">
        <f t="shared" si="0"/>
        <v>2.2811379345077469</v>
      </c>
      <c r="G7" s="8">
        <f t="shared" si="1"/>
        <v>2.2477455600921883</v>
      </c>
      <c r="H7" s="9">
        <f t="shared" si="4"/>
        <v>0.12833983959742915</v>
      </c>
      <c r="I7" s="9">
        <f t="shared" si="2"/>
        <v>102.67187167794332</v>
      </c>
    </row>
    <row r="8" spans="1:9">
      <c r="A8" s="5" t="s">
        <v>15</v>
      </c>
      <c r="B8" s="24">
        <v>0.3125</v>
      </c>
      <c r="C8" s="7">
        <v>156262234.613175</v>
      </c>
      <c r="D8" s="10">
        <f t="shared" si="3"/>
        <v>155394775.30319285</v>
      </c>
      <c r="E8" s="7">
        <v>28346650.797401801</v>
      </c>
      <c r="F8" s="8">
        <f t="shared" si="0"/>
        <v>5.5125466401659589</v>
      </c>
      <c r="G8" s="8">
        <f t="shared" si="1"/>
        <v>5.4819448129454518</v>
      </c>
      <c r="H8" s="9">
        <f t="shared" si="4"/>
        <v>0.31300336233186588</v>
      </c>
      <c r="I8" s="9">
        <f t="shared" si="2"/>
        <v>100.16107594619707</v>
      </c>
    </row>
    <row r="9" spans="1:9">
      <c r="A9" s="5" t="s">
        <v>16</v>
      </c>
      <c r="B9" s="24">
        <v>0.625</v>
      </c>
      <c r="C9" s="7">
        <v>319908454.36451602</v>
      </c>
      <c r="D9" s="10">
        <f t="shared" si="3"/>
        <v>319040995.05453384</v>
      </c>
      <c r="E9" s="7">
        <v>27307408.724389799</v>
      </c>
      <c r="F9" s="8">
        <f t="shared" si="0"/>
        <v>11.715079141829653</v>
      </c>
      <c r="G9" s="8">
        <f t="shared" si="1"/>
        <v>11.683312696366542</v>
      </c>
      <c r="H9" s="9">
        <f t="shared" si="4"/>
        <v>0.66708372337160449</v>
      </c>
      <c r="I9" s="9">
        <f t="shared" si="2"/>
        <v>106.73339573945672</v>
      </c>
    </row>
    <row r="10" spans="1:9">
      <c r="A10" s="5" t="s">
        <v>17</v>
      </c>
      <c r="B10" s="24">
        <v>2.5</v>
      </c>
      <c r="C10" s="7">
        <v>1020462307.57366</v>
      </c>
      <c r="D10" s="10">
        <f t="shared" si="3"/>
        <v>1019594848.2636778</v>
      </c>
      <c r="E10" s="7">
        <v>26810923.261337101</v>
      </c>
      <c r="F10" s="8">
        <f t="shared" si="0"/>
        <v>38.061438527379082</v>
      </c>
      <c r="G10" s="8">
        <f t="shared" si="1"/>
        <v>38.029083829947488</v>
      </c>
      <c r="H10" s="9">
        <f t="shared" si="4"/>
        <v>2.1713518671448178</v>
      </c>
      <c r="I10" s="9">
        <f t="shared" si="2"/>
        <v>86.85407468579271</v>
      </c>
    </row>
    <row r="11" spans="1:9">
      <c r="A11" s="5" t="s">
        <v>18</v>
      </c>
      <c r="B11" s="24">
        <v>6.25</v>
      </c>
      <c r="C11" s="7">
        <v>2000438955.0158899</v>
      </c>
      <c r="D11" s="10">
        <f t="shared" si="3"/>
        <v>1999571495.7059078</v>
      </c>
      <c r="E11" s="7">
        <v>26307545.4731691</v>
      </c>
      <c r="F11" s="8">
        <f>C11/E11</f>
        <v>76.040501652125812</v>
      </c>
      <c r="G11" s="8">
        <f>D11/E11</f>
        <v>76.007527868582727</v>
      </c>
      <c r="H11" s="9">
        <f t="shared" si="4"/>
        <v>4.3398123471105663</v>
      </c>
      <c r="I11" s="9">
        <f t="shared" si="2"/>
        <v>69.436997553769061</v>
      </c>
    </row>
    <row r="12" spans="1:9">
      <c r="A12" s="5" t="s">
        <v>19</v>
      </c>
      <c r="B12" s="21">
        <v>12.5</v>
      </c>
      <c r="C12" s="7">
        <v>8345659526.7340899</v>
      </c>
      <c r="D12" s="10">
        <f t="shared" si="3"/>
        <v>8344792067.4241076</v>
      </c>
      <c r="E12" s="7">
        <v>30275600.748970699</v>
      </c>
      <c r="F12" s="8">
        <f>C12/E12</f>
        <v>275.65628163523138</v>
      </c>
      <c r="G12" s="8">
        <f>D12/E12</f>
        <v>275.62762954283613</v>
      </c>
      <c r="H12" s="9">
        <f>G12/$G$14</f>
        <v>15.73754894334944</v>
      </c>
      <c r="I12" s="9">
        <f>(H12/B12)*100</f>
        <v>125.9003915467955</v>
      </c>
    </row>
    <row r="13" spans="1:9">
      <c r="A13" s="35" t="s">
        <v>78</v>
      </c>
      <c r="D13" s="10"/>
    </row>
    <row r="14" spans="1:9">
      <c r="C14" s="11" t="s">
        <v>20</v>
      </c>
      <c r="D14" s="12">
        <f>SLOPE(D4:D12,B4:B12)</f>
        <v>614161514.7328819</v>
      </c>
      <c r="E14" s="11"/>
      <c r="F14" s="11" t="s">
        <v>21</v>
      </c>
      <c r="G14" s="13">
        <f>SLOPE(G4:G8,B4:B8)</f>
        <v>17.514012540009549</v>
      </c>
    </row>
    <row r="16" spans="1:9">
      <c r="A16" t="s">
        <v>22</v>
      </c>
      <c r="D16" s="7">
        <v>3314602.7148876898</v>
      </c>
      <c r="E16" s="7">
        <v>11192937.169976801</v>
      </c>
      <c r="F16" s="14">
        <f>D16/E16</f>
        <v>0.29613341561306733</v>
      </c>
    </row>
    <row r="17" spans="1:11">
      <c r="A17" t="s">
        <v>23</v>
      </c>
      <c r="D17" s="7">
        <v>3837414.99668745</v>
      </c>
      <c r="E17" s="7">
        <v>11317715.874064401</v>
      </c>
      <c r="F17" s="14">
        <f t="shared" ref="F17:F19" si="5">D17/E17</f>
        <v>0.33906267301525422</v>
      </c>
      <c r="G17" s="15" t="s">
        <v>24</v>
      </c>
      <c r="H17" s="16">
        <f>AVERAGE(F16:F19)</f>
        <v>0.32778606640665031</v>
      </c>
      <c r="I17" s="17"/>
    </row>
    <row r="18" spans="1:11">
      <c r="A18" t="s">
        <v>25</v>
      </c>
      <c r="D18" s="7">
        <v>4285303.9922370501</v>
      </c>
      <c r="E18" s="7">
        <v>11093632.615315899</v>
      </c>
      <c r="F18" s="14">
        <f t="shared" si="5"/>
        <v>0.38628501058532871</v>
      </c>
      <c r="G18" s="15" t="s">
        <v>26</v>
      </c>
      <c r="H18" s="16">
        <f>STDEV(F16:F19)</f>
        <v>4.4738254074171736E-2</v>
      </c>
      <c r="I18" s="16"/>
    </row>
    <row r="19" spans="1:11">
      <c r="A19" t="s">
        <v>62</v>
      </c>
      <c r="D19" s="7">
        <v>3340128.30962682</v>
      </c>
      <c r="E19" s="7">
        <v>11531077.1161876</v>
      </c>
      <c r="F19" s="14">
        <f t="shared" si="5"/>
        <v>0.28966316641295098</v>
      </c>
      <c r="G19" s="15" t="s">
        <v>27</v>
      </c>
      <c r="H19" s="16">
        <f>(H18/H17)*100</f>
        <v>13.648613732918594</v>
      </c>
      <c r="I19" s="16"/>
    </row>
    <row r="20" spans="1:11">
      <c r="F20" s="14"/>
      <c r="G20" s="15"/>
    </row>
    <row r="21" spans="1:11">
      <c r="A21" s="5"/>
      <c r="F21" s="14"/>
      <c r="G21" s="15"/>
      <c r="H21" s="20"/>
      <c r="I21" s="14"/>
    </row>
    <row r="22" spans="1:11">
      <c r="B22" s="25" t="s">
        <v>28</v>
      </c>
      <c r="C22" s="26" t="s">
        <v>29</v>
      </c>
      <c r="D22" s="26" t="s">
        <v>30</v>
      </c>
      <c r="E22" s="26" t="s">
        <v>31</v>
      </c>
      <c r="F22" s="26" t="s">
        <v>32</v>
      </c>
      <c r="G22" s="26" t="s">
        <v>33</v>
      </c>
      <c r="H22" s="26" t="s">
        <v>34</v>
      </c>
      <c r="I22" s="26" t="s">
        <v>35</v>
      </c>
      <c r="J22" s="26" t="s">
        <v>36</v>
      </c>
      <c r="K22" s="26" t="s">
        <v>37</v>
      </c>
    </row>
    <row r="23" spans="1:11">
      <c r="J23" s="27"/>
    </row>
    <row r="24" spans="1:11">
      <c r="B24" t="s">
        <v>38</v>
      </c>
      <c r="C24">
        <v>2.4</v>
      </c>
      <c r="D24" s="7">
        <v>7586316.81754521</v>
      </c>
      <c r="E24" s="7">
        <v>6148719.8741365997</v>
      </c>
      <c r="F24" s="23">
        <f t="shared" ref="F24:F39" si="6">D24/E24</f>
        <v>1.2338042670402962</v>
      </c>
      <c r="G24">
        <f t="shared" ref="G24:G39" si="7">F24/$G$14</f>
        <v>7.0446693139093949E-2</v>
      </c>
      <c r="H24" s="19">
        <f t="shared" ref="H24:H39" si="8">(G24*10^-4)</f>
        <v>7.0446693139093954E-6</v>
      </c>
      <c r="I24" s="19">
        <f t="shared" ref="I24:I39" si="9">C24*(10^-6)</f>
        <v>2.3999999999999999E-6</v>
      </c>
      <c r="J24" s="20">
        <f t="shared" ref="J24:J39" si="10">H24/I24</f>
        <v>2.9352788807955816</v>
      </c>
      <c r="K24" s="20">
        <f t="shared" ref="K24:K39" si="11">J24/1000</f>
        <v>2.9352788807955818E-3</v>
      </c>
    </row>
    <row r="25" spans="1:11">
      <c r="B25" t="s">
        <v>39</v>
      </c>
      <c r="C25">
        <v>2.7</v>
      </c>
      <c r="D25" s="7">
        <v>1002570.38159219</v>
      </c>
      <c r="E25" s="7">
        <v>7141414.4521596404</v>
      </c>
      <c r="F25" s="23">
        <f t="shared" si="6"/>
        <v>0.14038820856966255</v>
      </c>
      <c r="G25">
        <f t="shared" si="7"/>
        <v>8.0157649909725383E-3</v>
      </c>
      <c r="H25" s="19">
        <f t="shared" si="8"/>
        <v>8.0157649909725385E-7</v>
      </c>
      <c r="I25" s="19">
        <f t="shared" si="9"/>
        <v>2.7E-6</v>
      </c>
      <c r="J25" s="20">
        <f t="shared" si="10"/>
        <v>0.29688018485083478</v>
      </c>
      <c r="K25" s="20">
        <f t="shared" si="11"/>
        <v>2.968801848508348E-4</v>
      </c>
    </row>
    <row r="26" spans="1:11">
      <c r="B26" t="s">
        <v>40</v>
      </c>
      <c r="C26">
        <v>1.4</v>
      </c>
      <c r="D26" s="7">
        <v>1094424.0858984699</v>
      </c>
      <c r="E26" s="7">
        <v>12477640.216685699</v>
      </c>
      <c r="F26" s="36">
        <f t="shared" si="6"/>
        <v>8.7710822470658631E-2</v>
      </c>
      <c r="G26">
        <f t="shared" si="7"/>
        <v>5.0080369801203083E-3</v>
      </c>
      <c r="H26" s="19">
        <f t="shared" si="8"/>
        <v>5.0080369801203084E-7</v>
      </c>
      <c r="I26" s="19">
        <f t="shared" si="9"/>
        <v>1.3999999999999999E-6</v>
      </c>
      <c r="J26" s="20">
        <f t="shared" si="10"/>
        <v>0.35771692715145059</v>
      </c>
      <c r="K26" s="20">
        <f t="shared" si="11"/>
        <v>3.5771692715145061E-4</v>
      </c>
    </row>
    <row r="27" spans="1:11">
      <c r="B27" t="s">
        <v>41</v>
      </c>
      <c r="C27">
        <v>1.7</v>
      </c>
      <c r="D27" s="7">
        <v>1074941.9950562301</v>
      </c>
      <c r="E27" s="7">
        <v>8111899.9828903396</v>
      </c>
      <c r="F27" s="23">
        <f t="shared" si="6"/>
        <v>0.13251420719233512</v>
      </c>
      <c r="G27">
        <f t="shared" si="7"/>
        <v>7.56618204364166E-3</v>
      </c>
      <c r="H27" s="19">
        <f t="shared" si="8"/>
        <v>7.5661820436416599E-7</v>
      </c>
      <c r="I27" s="19">
        <f t="shared" si="9"/>
        <v>1.6999999999999998E-6</v>
      </c>
      <c r="J27" s="20">
        <f t="shared" si="10"/>
        <v>0.44506953197892124</v>
      </c>
      <c r="K27" s="20">
        <f t="shared" si="11"/>
        <v>4.4506953197892123E-4</v>
      </c>
    </row>
    <row r="28" spans="1:11">
      <c r="B28" t="s">
        <v>42</v>
      </c>
      <c r="C28">
        <v>2.2000000000000002</v>
      </c>
      <c r="D28" s="7">
        <v>1373299.40093674</v>
      </c>
      <c r="E28" s="7">
        <v>7984908.4507782003</v>
      </c>
      <c r="F28" s="23">
        <f t="shared" si="6"/>
        <v>0.17198686865381654</v>
      </c>
      <c r="G28">
        <f t="shared" si="7"/>
        <v>9.819958062775417E-3</v>
      </c>
      <c r="H28" s="19">
        <f t="shared" si="8"/>
        <v>9.8199580627754169E-7</v>
      </c>
      <c r="I28" s="19">
        <f t="shared" si="9"/>
        <v>2.2000000000000001E-6</v>
      </c>
      <c r="J28" s="20">
        <f t="shared" si="10"/>
        <v>0.44636173012615527</v>
      </c>
      <c r="K28" s="20">
        <f t="shared" si="11"/>
        <v>4.4636173012615527E-4</v>
      </c>
    </row>
    <row r="29" spans="1:11">
      <c r="B29" t="s">
        <v>43</v>
      </c>
      <c r="C29">
        <v>2.2000000000000002</v>
      </c>
      <c r="D29" s="7">
        <v>5073114.3922147602</v>
      </c>
      <c r="E29" s="7">
        <v>15517035.7038287</v>
      </c>
      <c r="F29" s="23">
        <f t="shared" si="6"/>
        <v>0.32693837206052256</v>
      </c>
      <c r="G29">
        <f t="shared" si="7"/>
        <v>1.8667245516334675E-2</v>
      </c>
      <c r="H29" s="19">
        <f t="shared" si="8"/>
        <v>1.8667245516334676E-6</v>
      </c>
      <c r="I29" s="19">
        <f t="shared" si="9"/>
        <v>2.2000000000000001E-6</v>
      </c>
      <c r="J29" s="20">
        <f t="shared" si="10"/>
        <v>0.84851115983339431</v>
      </c>
      <c r="K29" s="20">
        <f t="shared" si="11"/>
        <v>8.4851115983339428E-4</v>
      </c>
    </row>
    <row r="30" spans="1:11">
      <c r="B30" t="s">
        <v>44</v>
      </c>
      <c r="C30">
        <v>2.7</v>
      </c>
      <c r="D30" s="7">
        <v>1193993.72379544</v>
      </c>
      <c r="E30" s="7">
        <v>6155752.73467262</v>
      </c>
      <c r="F30" s="23">
        <f t="shared" si="6"/>
        <v>0.19396388634491504</v>
      </c>
      <c r="G30">
        <f t="shared" si="7"/>
        <v>1.1074782886092949E-2</v>
      </c>
      <c r="H30" s="19">
        <f t="shared" si="8"/>
        <v>1.1074782886092949E-6</v>
      </c>
      <c r="I30" s="19">
        <f t="shared" si="9"/>
        <v>2.7E-6</v>
      </c>
      <c r="J30" s="20">
        <f t="shared" si="10"/>
        <v>0.41017714392936849</v>
      </c>
      <c r="K30" s="20">
        <f t="shared" si="11"/>
        <v>4.1017714392936849E-4</v>
      </c>
    </row>
    <row r="31" spans="1:11">
      <c r="B31" t="s">
        <v>45</v>
      </c>
      <c r="C31">
        <v>2</v>
      </c>
      <c r="D31" s="7">
        <v>7367243.8138707504</v>
      </c>
      <c r="E31" s="7">
        <v>11397240.2912235</v>
      </c>
      <c r="F31" s="23">
        <f t="shared" si="6"/>
        <v>0.64640593912404676</v>
      </c>
      <c r="G31">
        <f t="shared" si="7"/>
        <v>3.6907929444916013E-2</v>
      </c>
      <c r="H31" s="19">
        <f t="shared" si="8"/>
        <v>3.6907929444916015E-6</v>
      </c>
      <c r="I31" s="19">
        <f t="shared" si="9"/>
        <v>1.9999999999999999E-6</v>
      </c>
      <c r="J31" s="20">
        <f t="shared" si="10"/>
        <v>1.8453964722458009</v>
      </c>
      <c r="K31" s="20">
        <f t="shared" si="11"/>
        <v>1.8453964722458009E-3</v>
      </c>
    </row>
    <row r="32" spans="1:11">
      <c r="B32" t="s">
        <v>46</v>
      </c>
      <c r="C32">
        <v>1.4</v>
      </c>
      <c r="D32" s="7">
        <v>5979294.4619240304</v>
      </c>
      <c r="E32" s="7">
        <v>14318073.3927208</v>
      </c>
      <c r="F32" s="23">
        <f t="shared" si="6"/>
        <v>0.41760468031710596</v>
      </c>
      <c r="G32">
        <f t="shared" si="7"/>
        <v>2.3844032277761419E-2</v>
      </c>
      <c r="H32" s="19">
        <f t="shared" si="8"/>
        <v>2.3844032277761422E-6</v>
      </c>
      <c r="I32" s="19">
        <f t="shared" si="9"/>
        <v>1.3999999999999999E-6</v>
      </c>
      <c r="J32" s="20">
        <f t="shared" si="10"/>
        <v>1.7031451626972445</v>
      </c>
      <c r="K32" s="20">
        <f t="shared" si="11"/>
        <v>1.7031451626972444E-3</v>
      </c>
    </row>
    <row r="33" spans="1:11">
      <c r="B33" t="s">
        <v>47</v>
      </c>
      <c r="C33">
        <v>2.2999999999999998</v>
      </c>
      <c r="D33" s="7">
        <v>967837.18505659699</v>
      </c>
      <c r="E33" s="7">
        <v>7411767.1227050703</v>
      </c>
      <c r="F33" s="23">
        <f t="shared" si="6"/>
        <v>0.13058116492782706</v>
      </c>
      <c r="G33">
        <f t="shared" si="7"/>
        <v>7.4558108617042169E-3</v>
      </c>
      <c r="H33" s="19">
        <f t="shared" si="8"/>
        <v>7.4558108617042176E-7</v>
      </c>
      <c r="I33" s="19">
        <f t="shared" si="9"/>
        <v>2.2999999999999996E-6</v>
      </c>
      <c r="J33" s="20">
        <f t="shared" si="10"/>
        <v>0.32416568963931386</v>
      </c>
      <c r="K33" s="20">
        <f t="shared" si="11"/>
        <v>3.2416568963931387E-4</v>
      </c>
    </row>
    <row r="34" spans="1:11">
      <c r="B34" t="s">
        <v>48</v>
      </c>
      <c r="C34">
        <v>2.8</v>
      </c>
      <c r="D34" s="7">
        <v>2513799.2078699898</v>
      </c>
      <c r="E34" s="7">
        <v>6532056.2638068199</v>
      </c>
      <c r="F34" s="23">
        <f t="shared" si="6"/>
        <v>0.38484040956575771</v>
      </c>
      <c r="G34">
        <f t="shared" si="7"/>
        <v>2.1973286172235883E-2</v>
      </c>
      <c r="H34" s="19">
        <f t="shared" si="8"/>
        <v>2.1973286172235884E-6</v>
      </c>
      <c r="I34" s="19">
        <f t="shared" si="9"/>
        <v>2.7999999999999999E-6</v>
      </c>
      <c r="J34" s="20">
        <f t="shared" si="10"/>
        <v>0.78476022043699589</v>
      </c>
      <c r="K34" s="20">
        <f t="shared" si="11"/>
        <v>7.8476022043699593E-4</v>
      </c>
    </row>
    <row r="35" spans="1:11">
      <c r="B35" t="s">
        <v>49</v>
      </c>
      <c r="C35">
        <v>2.7</v>
      </c>
      <c r="D35" s="7">
        <v>4660225.7565362602</v>
      </c>
      <c r="E35" s="7">
        <v>6828446.8679702701</v>
      </c>
      <c r="F35" s="23">
        <f t="shared" si="6"/>
        <v>0.6824722878632421</v>
      </c>
      <c r="G35">
        <f t="shared" si="7"/>
        <v>3.8967214754710343E-2</v>
      </c>
      <c r="H35" s="19">
        <f t="shared" si="8"/>
        <v>3.8967214754710346E-6</v>
      </c>
      <c r="I35" s="19">
        <f t="shared" si="9"/>
        <v>2.7E-6</v>
      </c>
      <c r="J35" s="20">
        <f t="shared" si="10"/>
        <v>1.4432301761003832</v>
      </c>
      <c r="K35" s="20">
        <f t="shared" si="11"/>
        <v>1.4432301761003832E-3</v>
      </c>
    </row>
    <row r="36" spans="1:11">
      <c r="B36" t="s">
        <v>50</v>
      </c>
      <c r="C36">
        <v>1</v>
      </c>
      <c r="D36" s="7">
        <v>704299.84583439899</v>
      </c>
      <c r="E36" s="7">
        <v>10788631.622669499</v>
      </c>
      <c r="F36" s="36">
        <f t="shared" si="6"/>
        <v>6.5281665967210925E-2</v>
      </c>
      <c r="G36">
        <f t="shared" si="7"/>
        <v>3.727396324404786E-3</v>
      </c>
      <c r="H36" s="19">
        <f t="shared" si="8"/>
        <v>3.727396324404786E-7</v>
      </c>
      <c r="I36" s="19">
        <f t="shared" si="9"/>
        <v>9.9999999999999995E-7</v>
      </c>
      <c r="J36" s="20">
        <f t="shared" si="10"/>
        <v>0.37273963244047864</v>
      </c>
      <c r="K36" s="20">
        <f t="shared" si="11"/>
        <v>3.7273963244047865E-4</v>
      </c>
    </row>
    <row r="37" spans="1:11">
      <c r="B37" t="s">
        <v>51</v>
      </c>
      <c r="C37">
        <v>2.8</v>
      </c>
      <c r="D37" s="7">
        <v>3102863.5406882502</v>
      </c>
      <c r="E37" s="7">
        <v>6296605.1653266698</v>
      </c>
      <c r="F37" s="23">
        <f t="shared" si="6"/>
        <v>0.49278356498747888</v>
      </c>
      <c r="G37">
        <f t="shared" si="7"/>
        <v>2.813653146940194E-2</v>
      </c>
      <c r="H37" s="19">
        <f t="shared" si="8"/>
        <v>2.8136531469401942E-6</v>
      </c>
      <c r="I37" s="19">
        <f t="shared" si="9"/>
        <v>2.7999999999999999E-6</v>
      </c>
      <c r="J37" s="20">
        <f t="shared" si="10"/>
        <v>1.0048761239072124</v>
      </c>
      <c r="K37" s="20">
        <f t="shared" si="11"/>
        <v>1.0048761239072124E-3</v>
      </c>
    </row>
    <row r="38" spans="1:11">
      <c r="B38" t="s">
        <v>52</v>
      </c>
      <c r="C38">
        <v>1.4</v>
      </c>
      <c r="D38" s="7">
        <v>1149027.8538373001</v>
      </c>
      <c r="E38" s="7">
        <v>8879905.1388536692</v>
      </c>
      <c r="F38" s="23">
        <f t="shared" si="6"/>
        <v>0.12939641087040163</v>
      </c>
      <c r="G38">
        <f t="shared" si="7"/>
        <v>7.3881647951778316E-3</v>
      </c>
      <c r="H38" s="19">
        <f t="shared" si="8"/>
        <v>7.3881647951778317E-7</v>
      </c>
      <c r="I38" s="19">
        <f t="shared" si="9"/>
        <v>1.3999999999999999E-6</v>
      </c>
      <c r="J38" s="20">
        <f t="shared" si="10"/>
        <v>0.52772605679841655</v>
      </c>
      <c r="K38" s="20">
        <f t="shared" si="11"/>
        <v>5.2772605679841651E-4</v>
      </c>
    </row>
    <row r="39" spans="1:11">
      <c r="B39" t="s">
        <v>53</v>
      </c>
      <c r="C39">
        <v>1.4</v>
      </c>
      <c r="D39" s="7">
        <v>3240827.0052896501</v>
      </c>
      <c r="E39" s="7">
        <v>12010794.2863493</v>
      </c>
      <c r="F39" s="23">
        <f t="shared" si="6"/>
        <v>0.26982620200005974</v>
      </c>
      <c r="G39">
        <f t="shared" si="7"/>
        <v>1.5406304031338362E-2</v>
      </c>
      <c r="H39" s="19">
        <f t="shared" si="8"/>
        <v>1.5406304031338363E-6</v>
      </c>
      <c r="I39" s="19">
        <f t="shared" si="9"/>
        <v>1.3999999999999999E-6</v>
      </c>
      <c r="J39" s="20">
        <f t="shared" si="10"/>
        <v>1.1004502879527402</v>
      </c>
      <c r="K39" s="20">
        <f t="shared" si="11"/>
        <v>1.1004502879527402E-3</v>
      </c>
    </row>
    <row r="40" spans="1:11">
      <c r="F40" s="36" t="s">
        <v>82</v>
      </c>
      <c r="H40" s="19"/>
      <c r="I40" s="19"/>
      <c r="J40" s="20"/>
      <c r="K40" s="20"/>
    </row>
    <row r="41" spans="1:11">
      <c r="F41" s="23"/>
      <c r="H41" s="19"/>
      <c r="I41" s="19"/>
      <c r="J41" s="20"/>
      <c r="K41" s="20"/>
    </row>
    <row r="42" spans="1:11">
      <c r="A42" s="22" t="s">
        <v>54</v>
      </c>
      <c r="B42" s="22" t="s">
        <v>55</v>
      </c>
      <c r="C42" s="22" t="s">
        <v>56</v>
      </c>
      <c r="F42" s="23"/>
      <c r="H42" s="19"/>
      <c r="I42" s="19"/>
      <c r="J42" s="20"/>
      <c r="K42" s="20"/>
    </row>
    <row r="43" spans="1:11">
      <c r="A43" s="22"/>
      <c r="B43" s="22"/>
      <c r="C43" s="22"/>
      <c r="F43" s="23"/>
      <c r="H43" s="19"/>
      <c r="I43" s="19"/>
      <c r="J43" s="20"/>
      <c r="K43" s="20"/>
    </row>
    <row r="44" spans="1:11">
      <c r="A44" s="22">
        <v>6</v>
      </c>
      <c r="B44" s="28">
        <f>J24</f>
        <v>2.9352788807955816</v>
      </c>
      <c r="C44" s="28">
        <f>J25</f>
        <v>0.29688018485083478</v>
      </c>
      <c r="F44" s="23"/>
      <c r="H44" s="19"/>
      <c r="I44" s="19"/>
      <c r="J44" s="20"/>
      <c r="K44" s="20"/>
    </row>
    <row r="45" spans="1:11">
      <c r="A45" s="22">
        <v>10</v>
      </c>
      <c r="B45" s="42">
        <f>J26</f>
        <v>0.35771692715145059</v>
      </c>
      <c r="C45" s="28">
        <f>J27</f>
        <v>0.44506953197892124</v>
      </c>
      <c r="F45" s="23"/>
      <c r="H45" s="19"/>
      <c r="I45" s="19"/>
      <c r="J45" s="20"/>
      <c r="K45" s="20"/>
    </row>
    <row r="46" spans="1:11">
      <c r="A46" s="22">
        <v>113</v>
      </c>
      <c r="B46" s="28">
        <f>J28</f>
        <v>0.44636173012615527</v>
      </c>
      <c r="C46" s="28">
        <f>J29</f>
        <v>0.84851115983339431</v>
      </c>
      <c r="F46" s="23"/>
      <c r="H46" s="19"/>
      <c r="I46" s="19"/>
      <c r="J46" s="20"/>
      <c r="K46" s="20"/>
    </row>
    <row r="47" spans="1:11">
      <c r="A47" s="22">
        <v>121</v>
      </c>
      <c r="B47" s="28">
        <f>J30</f>
        <v>0.41017714392936849</v>
      </c>
      <c r="C47" s="28">
        <f>J31</f>
        <v>1.8453964722458009</v>
      </c>
      <c r="F47" s="23"/>
      <c r="H47" s="19"/>
      <c r="I47" s="19"/>
      <c r="J47" s="20"/>
      <c r="K47" s="20"/>
    </row>
    <row r="48" spans="1:11">
      <c r="A48" s="22">
        <v>141</v>
      </c>
      <c r="B48" s="28">
        <f>J32</f>
        <v>1.7031451626972445</v>
      </c>
      <c r="C48" s="28">
        <f>J33</f>
        <v>0.32416568963931386</v>
      </c>
      <c r="F48" s="23"/>
      <c r="H48" s="19"/>
      <c r="I48" s="19"/>
      <c r="J48" s="20"/>
      <c r="K48" s="20"/>
    </row>
    <row r="49" spans="1:11">
      <c r="A49" s="22">
        <v>16</v>
      </c>
      <c r="B49" s="42">
        <f>J34</f>
        <v>0.78476022043699589</v>
      </c>
      <c r="C49" s="28">
        <f>J35</f>
        <v>1.4432301761003832</v>
      </c>
      <c r="F49" s="23"/>
      <c r="H49" s="19"/>
      <c r="I49" s="19"/>
      <c r="J49" s="20"/>
      <c r="K49" s="20"/>
    </row>
    <row r="50" spans="1:11">
      <c r="A50" s="22">
        <v>83</v>
      </c>
      <c r="B50" s="28">
        <f>J36</f>
        <v>0.37273963244047864</v>
      </c>
      <c r="C50" s="42">
        <f>J37</f>
        <v>1.0048761239072124</v>
      </c>
      <c r="F50" s="23"/>
      <c r="H50" s="19"/>
      <c r="I50" s="19"/>
      <c r="J50" s="20"/>
      <c r="K50" s="20"/>
    </row>
    <row r="51" spans="1:11">
      <c r="A51" s="22">
        <v>86</v>
      </c>
      <c r="B51" s="28">
        <f>J38</f>
        <v>0.52772605679841655</v>
      </c>
      <c r="C51" s="28">
        <f>J39</f>
        <v>1.1004502879527402</v>
      </c>
      <c r="F51" s="23"/>
      <c r="H51" s="19"/>
      <c r="I51" s="19"/>
      <c r="J51" s="20"/>
      <c r="K51" s="20"/>
    </row>
    <row r="52" spans="1:11">
      <c r="B52" s="20" t="s">
        <v>55</v>
      </c>
      <c r="C52" t="s">
        <v>56</v>
      </c>
      <c r="F52" s="23"/>
      <c r="H52" s="19"/>
      <c r="I52" s="19"/>
      <c r="J52" s="20"/>
      <c r="K52" s="20"/>
    </row>
    <row r="53" spans="1:11">
      <c r="A53" t="s">
        <v>24</v>
      </c>
      <c r="B53" s="20">
        <f>AVERAGE(B44:B51)</f>
        <v>0.94223821929696139</v>
      </c>
      <c r="C53" s="20">
        <f>AVERAGE(C44:C51)</f>
        <v>0.91357245331357506</v>
      </c>
      <c r="F53" s="23"/>
      <c r="H53" s="19"/>
      <c r="I53" s="19"/>
      <c r="J53" s="20"/>
      <c r="K53" s="20"/>
    </row>
    <row r="54" spans="1:11">
      <c r="A54" t="s">
        <v>57</v>
      </c>
      <c r="B54" s="20">
        <f>STDEV(B44:B51)</f>
        <v>0.92139539904913847</v>
      </c>
      <c r="C54" s="20">
        <f>STDEV(C44:C51)</f>
        <v>0.55337027608298506</v>
      </c>
      <c r="F54" s="23"/>
      <c r="H54" s="19"/>
      <c r="I54" s="19"/>
      <c r="J54" s="20"/>
      <c r="K54" s="20"/>
    </row>
    <row r="55" spans="1:11">
      <c r="A55" t="s">
        <v>58</v>
      </c>
      <c r="B55">
        <f>B54/SQRT(8)</f>
        <v>0.3257624674108654</v>
      </c>
      <c r="C55">
        <f>C54/SQRT(8)</f>
        <v>0.19564593736267535</v>
      </c>
      <c r="F55" s="23"/>
      <c r="H55" s="19"/>
      <c r="I55" s="19"/>
      <c r="J55" s="20"/>
      <c r="K55" s="20"/>
    </row>
    <row r="56" spans="1:11">
      <c r="A56" t="s">
        <v>59</v>
      </c>
      <c r="B56" s="32">
        <f>TTEST(B44:B51,C44:C51,2,1)</f>
        <v>0.95283488465428356</v>
      </c>
      <c r="F56" s="23"/>
      <c r="H56" s="19"/>
      <c r="I56" s="19"/>
      <c r="J56" s="20"/>
      <c r="K56" s="20"/>
    </row>
    <row r="57" spans="1:11">
      <c r="F57" s="23"/>
      <c r="H57" s="19"/>
      <c r="I57" s="19"/>
      <c r="J57" s="20"/>
      <c r="K57" s="20"/>
    </row>
    <row r="58" spans="1:11">
      <c r="A58" t="s">
        <v>79</v>
      </c>
      <c r="F58" s="23"/>
      <c r="H58" s="19"/>
      <c r="I58" s="19"/>
      <c r="J58" s="20"/>
      <c r="K58" s="20"/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764FA38F49F45B4C159BEECB38439" ma:contentTypeVersion="14" ma:contentTypeDescription="Create a new document." ma:contentTypeScope="" ma:versionID="358e1f0da648a9092d428c093dfc7344">
  <xsd:schema xmlns:xsd="http://www.w3.org/2001/XMLSchema" xmlns:xs="http://www.w3.org/2001/XMLSchema" xmlns:p="http://schemas.microsoft.com/office/2006/metadata/properties" xmlns:ns2="c0c4b7d9-c501-4fc2-a9fd-16bae11cf75e" xmlns:ns3="8e9e84ec-b622-4f4f-aa44-2eca91463a3a" targetNamespace="http://schemas.microsoft.com/office/2006/metadata/properties" ma:root="true" ma:fieldsID="d42407e9d1772324a8360ca2c2d98c1f" ns2:_="" ns3:_="">
    <xsd:import namespace="c0c4b7d9-c501-4fc2-a9fd-16bae11cf75e"/>
    <xsd:import namespace="8e9e84ec-b622-4f4f-aa44-2eca91463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4b7d9-c501-4fc2-a9fd-16bae11cf7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e84ec-b622-4f4f-aa44-2eca91463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f0efbd9-a46e-4ba4-8724-a4e029f5c7f7}" ma:internalName="TaxCatchAll" ma:showField="CatchAllData" ma:web="8e9e84ec-b622-4f4f-aa44-2eca91463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4b7d9-c501-4fc2-a9fd-16bae11cf75e">
      <Terms xmlns="http://schemas.microsoft.com/office/infopath/2007/PartnerControls"/>
    </lcf76f155ced4ddcb4097134ff3c332f>
    <TaxCatchAll xmlns="8e9e84ec-b622-4f4f-aa44-2eca91463a3a" xsi:nil="true"/>
  </documentManagement>
</p:properties>
</file>

<file path=customXml/itemProps1.xml><?xml version="1.0" encoding="utf-8"?>
<ds:datastoreItem xmlns:ds="http://schemas.openxmlformats.org/officeDocument/2006/customXml" ds:itemID="{0EF2BDA0-E3F3-4C6E-AE74-D033F527C86C}"/>
</file>

<file path=customXml/itemProps2.xml><?xml version="1.0" encoding="utf-8"?>
<ds:datastoreItem xmlns:ds="http://schemas.openxmlformats.org/officeDocument/2006/customXml" ds:itemID="{FA7BCBC7-2B76-40E1-A5EF-92ADAC3DF157}"/>
</file>

<file path=customXml/itemProps3.xml><?xml version="1.0" encoding="utf-8"?>
<ds:datastoreItem xmlns:ds="http://schemas.openxmlformats.org/officeDocument/2006/customXml" ds:itemID="{903AEB01-D274-4C59-9FE5-97E6CC2B7F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PSP</dc:creator>
  <cp:keywords/>
  <dc:description/>
  <cp:lastModifiedBy>Alison Whitby (staff)</cp:lastModifiedBy>
  <cp:revision/>
  <dcterms:created xsi:type="dcterms:W3CDTF">2023-04-19T15:52:01Z</dcterms:created>
  <dcterms:modified xsi:type="dcterms:W3CDTF">2023-08-31T17:04:36Z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0x0101004C9764FA38F49F45B4C159BEECB38439</vt:lpwstr>
  </property>
  <property fmtid="{D5CDD505-2E9C-101B-9397-08002B2CF9AE}" pid="3" name="MediaServiceImageTags">
    <vt:lpwstr/>
  </property>
</Properties>
</file>